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efatura UAIP\Desktop\REQUERIMIENTO DE INFORMACION UAIP\"/>
    </mc:Choice>
  </mc:AlternateContent>
  <xr:revisionPtr revIDLastSave="0" documentId="13_ncr:1_{D07BECFF-98F3-45CD-82E9-0D370B60603D}" xr6:coauthVersionLast="46" xr6:coauthVersionMax="46" xr10:uidLastSave="{00000000-0000-0000-0000-000000000000}"/>
  <bookViews>
    <workbookView xWindow="-120" yWindow="-120" windowWidth="20730" windowHeight="11160" firstSheet="7" activeTab="11" xr2:uid="{00000000-000D-0000-FFFF-FFFF00000000}"/>
  </bookViews>
  <sheets>
    <sheet name="ENERO 2013" sheetId="1" r:id="rId1"/>
    <sheet name="FEBRERO 2013" sheetId="2" r:id="rId2"/>
    <sheet name="MARZO 2013" sheetId="3" r:id="rId3"/>
    <sheet name="ABRIL 2013" sheetId="4" r:id="rId4"/>
    <sheet name="MAYO 2013" sheetId="5" r:id="rId5"/>
    <sheet name="JUNIO 2013" sheetId="6" r:id="rId6"/>
    <sheet name="JULIO 2013" sheetId="7" r:id="rId7"/>
    <sheet name="AGOSTO 2013" sheetId="8" r:id="rId8"/>
    <sheet name="SEPTIEMBRE 2013" sheetId="9" r:id="rId9"/>
    <sheet name="OCTUBRE 2013" sheetId="10" r:id="rId10"/>
    <sheet name="NOVIEMBRE 2013" sheetId="11" r:id="rId11"/>
    <sheet name="DICIEMBRE 2013" sheetId="12" r:id="rId12"/>
  </sheets>
  <externalReferences>
    <externalReference r:id="rId1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267" i="6" l="1"/>
  <c r="BM267" i="6"/>
  <c r="BL267" i="6"/>
  <c r="BK267" i="6"/>
  <c r="BJ267" i="6"/>
  <c r="BI267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X267" i="6"/>
  <c r="W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D267" i="6"/>
  <c r="BO266" i="6"/>
  <c r="G266" i="6"/>
  <c r="F266" i="6"/>
  <c r="H266" i="6" s="1"/>
  <c r="E266" i="6"/>
  <c r="BO265" i="6"/>
  <c r="F265" i="6"/>
  <c r="E265" i="6"/>
  <c r="G265" i="6" s="1"/>
  <c r="BO264" i="6"/>
  <c r="H264" i="6"/>
  <c r="G264" i="6"/>
  <c r="F264" i="6"/>
  <c r="E264" i="6"/>
  <c r="BO263" i="6"/>
  <c r="F263" i="6"/>
  <c r="E263" i="6"/>
  <c r="G263" i="6" s="1"/>
  <c r="BO262" i="6"/>
  <c r="H262" i="6" s="1"/>
  <c r="G262" i="6"/>
  <c r="F262" i="6"/>
  <c r="E262" i="6"/>
  <c r="BO261" i="6"/>
  <c r="F261" i="6"/>
  <c r="E261" i="6"/>
  <c r="G261" i="6" s="1"/>
  <c r="BO260" i="6"/>
  <c r="H260" i="6" s="1"/>
  <c r="G260" i="6"/>
  <c r="F260" i="6"/>
  <c r="E260" i="6"/>
  <c r="BO259" i="6"/>
  <c r="F259" i="6"/>
  <c r="E259" i="6"/>
  <c r="G259" i="6" s="1"/>
  <c r="BO258" i="6"/>
  <c r="H258" i="6" s="1"/>
  <c r="G258" i="6"/>
  <c r="F258" i="6"/>
  <c r="E258" i="6"/>
  <c r="BO257" i="6"/>
  <c r="F257" i="6"/>
  <c r="E257" i="6"/>
  <c r="G257" i="6" s="1"/>
  <c r="BO256" i="6"/>
  <c r="G256" i="6"/>
  <c r="F256" i="6"/>
  <c r="H256" i="6" s="1"/>
  <c r="E256" i="6"/>
  <c r="BO255" i="6"/>
  <c r="F255" i="6"/>
  <c r="E255" i="6"/>
  <c r="G255" i="6" s="1"/>
  <c r="BO254" i="6"/>
  <c r="G254" i="6"/>
  <c r="F254" i="6"/>
  <c r="H254" i="6" s="1"/>
  <c r="E254" i="6"/>
  <c r="BO253" i="6"/>
  <c r="F253" i="6"/>
  <c r="E253" i="6"/>
  <c r="G253" i="6" s="1"/>
  <c r="BO252" i="6"/>
  <c r="G252" i="6"/>
  <c r="F252" i="6"/>
  <c r="H252" i="6" s="1"/>
  <c r="E252" i="6"/>
  <c r="BO251" i="6"/>
  <c r="F251" i="6"/>
  <c r="E251" i="6"/>
  <c r="G251" i="6" s="1"/>
  <c r="BO250" i="6"/>
  <c r="G250" i="6"/>
  <c r="F250" i="6"/>
  <c r="H250" i="6" s="1"/>
  <c r="E250" i="6"/>
  <c r="BO249" i="6"/>
  <c r="F249" i="6"/>
  <c r="E249" i="6"/>
  <c r="G249" i="6" s="1"/>
  <c r="BO248" i="6"/>
  <c r="G248" i="6"/>
  <c r="F248" i="6"/>
  <c r="H248" i="6" s="1"/>
  <c r="E248" i="6"/>
  <c r="BO247" i="6"/>
  <c r="F247" i="6"/>
  <c r="E247" i="6"/>
  <c r="G247" i="6" s="1"/>
  <c r="BO246" i="6"/>
  <c r="G246" i="6"/>
  <c r="F246" i="6"/>
  <c r="H246" i="6" s="1"/>
  <c r="E246" i="6"/>
  <c r="BO245" i="6"/>
  <c r="F245" i="6"/>
  <c r="E245" i="6"/>
  <c r="G245" i="6" s="1"/>
  <c r="BO244" i="6"/>
  <c r="G244" i="6"/>
  <c r="F244" i="6"/>
  <c r="H244" i="6" s="1"/>
  <c r="E244" i="6"/>
  <c r="BO243" i="6"/>
  <c r="F243" i="6"/>
  <c r="E243" i="6"/>
  <c r="G243" i="6" s="1"/>
  <c r="BO242" i="6"/>
  <c r="G242" i="6"/>
  <c r="F242" i="6"/>
  <c r="H242" i="6" s="1"/>
  <c r="E242" i="6"/>
  <c r="BO241" i="6"/>
  <c r="F241" i="6"/>
  <c r="E241" i="6"/>
  <c r="G241" i="6" s="1"/>
  <c r="BO240" i="6"/>
  <c r="G240" i="6"/>
  <c r="F240" i="6"/>
  <c r="H240" i="6" s="1"/>
  <c r="E240" i="6"/>
  <c r="BO239" i="6"/>
  <c r="F239" i="6"/>
  <c r="E239" i="6"/>
  <c r="G239" i="6" s="1"/>
  <c r="BO238" i="6"/>
  <c r="G238" i="6"/>
  <c r="F238" i="6"/>
  <c r="H238" i="6" s="1"/>
  <c r="E238" i="6"/>
  <c r="BO237" i="6"/>
  <c r="F237" i="6"/>
  <c r="E237" i="6"/>
  <c r="G237" i="6" s="1"/>
  <c r="BO236" i="6"/>
  <c r="G236" i="6"/>
  <c r="F236" i="6"/>
  <c r="H236" i="6" s="1"/>
  <c r="E236" i="6"/>
  <c r="BO235" i="6"/>
  <c r="F235" i="6"/>
  <c r="E235" i="6"/>
  <c r="G235" i="6" s="1"/>
  <c r="BO234" i="6"/>
  <c r="G234" i="6"/>
  <c r="F234" i="6"/>
  <c r="H234" i="6" s="1"/>
  <c r="E234" i="6"/>
  <c r="BO233" i="6"/>
  <c r="F233" i="6"/>
  <c r="E233" i="6"/>
  <c r="G233" i="6" s="1"/>
  <c r="BO232" i="6"/>
  <c r="G232" i="6"/>
  <c r="F232" i="6"/>
  <c r="H232" i="6" s="1"/>
  <c r="E232" i="6"/>
  <c r="BO231" i="6"/>
  <c r="F231" i="6"/>
  <c r="E231" i="6"/>
  <c r="G231" i="6" s="1"/>
  <c r="BO230" i="6"/>
  <c r="G230" i="6"/>
  <c r="F230" i="6"/>
  <c r="H230" i="6" s="1"/>
  <c r="E230" i="6"/>
  <c r="BO229" i="6"/>
  <c r="F229" i="6"/>
  <c r="E229" i="6"/>
  <c r="G229" i="6" s="1"/>
  <c r="BO228" i="6"/>
  <c r="G228" i="6"/>
  <c r="F228" i="6"/>
  <c r="H228" i="6" s="1"/>
  <c r="E228" i="6"/>
  <c r="BO227" i="6"/>
  <c r="F227" i="6"/>
  <c r="E227" i="6"/>
  <c r="G227" i="6" s="1"/>
  <c r="BO226" i="6"/>
  <c r="G226" i="6"/>
  <c r="F226" i="6"/>
  <c r="H226" i="6" s="1"/>
  <c r="E226" i="6"/>
  <c r="BO225" i="6"/>
  <c r="F225" i="6"/>
  <c r="E225" i="6"/>
  <c r="G225" i="6" s="1"/>
  <c r="BO224" i="6"/>
  <c r="G224" i="6"/>
  <c r="F224" i="6"/>
  <c r="H224" i="6" s="1"/>
  <c r="E224" i="6"/>
  <c r="BO223" i="6"/>
  <c r="F223" i="6"/>
  <c r="E223" i="6"/>
  <c r="G223" i="6" s="1"/>
  <c r="BO222" i="6"/>
  <c r="G222" i="6"/>
  <c r="F222" i="6"/>
  <c r="H222" i="6" s="1"/>
  <c r="E222" i="6"/>
  <c r="BO221" i="6"/>
  <c r="F221" i="6"/>
  <c r="E221" i="6"/>
  <c r="G221" i="6" s="1"/>
  <c r="BO220" i="6"/>
  <c r="G220" i="6"/>
  <c r="F220" i="6"/>
  <c r="H220" i="6" s="1"/>
  <c r="E220" i="6"/>
  <c r="BO219" i="6"/>
  <c r="F219" i="6"/>
  <c r="E219" i="6"/>
  <c r="G219" i="6" s="1"/>
  <c r="BO218" i="6"/>
  <c r="G218" i="6"/>
  <c r="F218" i="6"/>
  <c r="H218" i="6" s="1"/>
  <c r="E218" i="6"/>
  <c r="BO217" i="6"/>
  <c r="F217" i="6"/>
  <c r="E217" i="6"/>
  <c r="G217" i="6" s="1"/>
  <c r="BO216" i="6"/>
  <c r="F216" i="6"/>
  <c r="H216" i="6" s="1"/>
  <c r="E216" i="6"/>
  <c r="G216" i="6" s="1"/>
  <c r="BO215" i="6"/>
  <c r="F215" i="6"/>
  <c r="E215" i="6"/>
  <c r="G215" i="6" s="1"/>
  <c r="BO214" i="6"/>
  <c r="F214" i="6"/>
  <c r="H214" i="6" s="1"/>
  <c r="E214" i="6"/>
  <c r="G214" i="6" s="1"/>
  <c r="BO213" i="6"/>
  <c r="F213" i="6"/>
  <c r="E213" i="6"/>
  <c r="G213" i="6" s="1"/>
  <c r="BO212" i="6"/>
  <c r="F212" i="6"/>
  <c r="H212" i="6" s="1"/>
  <c r="E212" i="6"/>
  <c r="G212" i="6" s="1"/>
  <c r="BO211" i="6"/>
  <c r="F211" i="6"/>
  <c r="E211" i="6"/>
  <c r="G211" i="6" s="1"/>
  <c r="BO210" i="6"/>
  <c r="F210" i="6"/>
  <c r="H210" i="6" s="1"/>
  <c r="E210" i="6"/>
  <c r="G210" i="6" s="1"/>
  <c r="BO209" i="6"/>
  <c r="F209" i="6"/>
  <c r="E209" i="6"/>
  <c r="G209" i="6" s="1"/>
  <c r="BO208" i="6"/>
  <c r="F208" i="6"/>
  <c r="H208" i="6" s="1"/>
  <c r="E208" i="6"/>
  <c r="G208" i="6" s="1"/>
  <c r="BO207" i="6"/>
  <c r="F207" i="6"/>
  <c r="E207" i="6"/>
  <c r="G207" i="6" s="1"/>
  <c r="BO206" i="6"/>
  <c r="F206" i="6"/>
  <c r="H206" i="6" s="1"/>
  <c r="E206" i="6"/>
  <c r="G206" i="6" s="1"/>
  <c r="BO205" i="6"/>
  <c r="F205" i="6"/>
  <c r="E205" i="6"/>
  <c r="G205" i="6" s="1"/>
  <c r="BO204" i="6"/>
  <c r="F204" i="6"/>
  <c r="H204" i="6" s="1"/>
  <c r="E204" i="6"/>
  <c r="G204" i="6" s="1"/>
  <c r="BO203" i="6"/>
  <c r="F203" i="6"/>
  <c r="E203" i="6"/>
  <c r="G203" i="6" s="1"/>
  <c r="BO202" i="6"/>
  <c r="F202" i="6"/>
  <c r="H202" i="6" s="1"/>
  <c r="E202" i="6"/>
  <c r="G202" i="6" s="1"/>
  <c r="BO201" i="6"/>
  <c r="F201" i="6"/>
  <c r="E201" i="6"/>
  <c r="G201" i="6" s="1"/>
  <c r="BO200" i="6"/>
  <c r="F200" i="6"/>
  <c r="H200" i="6" s="1"/>
  <c r="E200" i="6"/>
  <c r="G200" i="6" s="1"/>
  <c r="BO199" i="6"/>
  <c r="F199" i="6"/>
  <c r="E199" i="6"/>
  <c r="G199" i="6" s="1"/>
  <c r="BO198" i="6"/>
  <c r="F198" i="6"/>
  <c r="H198" i="6" s="1"/>
  <c r="E198" i="6"/>
  <c r="G198" i="6" s="1"/>
  <c r="BO197" i="6"/>
  <c r="F197" i="6"/>
  <c r="E197" i="6"/>
  <c r="G197" i="6" s="1"/>
  <c r="BO196" i="6"/>
  <c r="F196" i="6"/>
  <c r="H196" i="6" s="1"/>
  <c r="E196" i="6"/>
  <c r="G196" i="6" s="1"/>
  <c r="BO195" i="6"/>
  <c r="F195" i="6"/>
  <c r="E195" i="6"/>
  <c r="G195" i="6" s="1"/>
  <c r="BO194" i="6"/>
  <c r="F194" i="6"/>
  <c r="H194" i="6" s="1"/>
  <c r="E194" i="6"/>
  <c r="G194" i="6" s="1"/>
  <c r="BO193" i="6"/>
  <c r="F193" i="6"/>
  <c r="E193" i="6"/>
  <c r="G193" i="6" s="1"/>
  <c r="BO192" i="6"/>
  <c r="F192" i="6"/>
  <c r="H192" i="6" s="1"/>
  <c r="E192" i="6"/>
  <c r="G192" i="6" s="1"/>
  <c r="BO191" i="6"/>
  <c r="F191" i="6"/>
  <c r="E191" i="6"/>
  <c r="G191" i="6" s="1"/>
  <c r="BO190" i="6"/>
  <c r="F190" i="6"/>
  <c r="H190" i="6" s="1"/>
  <c r="E190" i="6"/>
  <c r="G190" i="6" s="1"/>
  <c r="BO189" i="6"/>
  <c r="F189" i="6"/>
  <c r="E189" i="6"/>
  <c r="G189" i="6" s="1"/>
  <c r="BO188" i="6"/>
  <c r="F188" i="6"/>
  <c r="H188" i="6" s="1"/>
  <c r="E188" i="6"/>
  <c r="G188" i="6" s="1"/>
  <c r="BO187" i="6"/>
  <c r="F187" i="6"/>
  <c r="E187" i="6"/>
  <c r="G187" i="6" s="1"/>
  <c r="BO186" i="6"/>
  <c r="F186" i="6"/>
  <c r="H186" i="6" s="1"/>
  <c r="E186" i="6"/>
  <c r="G186" i="6" s="1"/>
  <c r="BO185" i="6"/>
  <c r="F185" i="6"/>
  <c r="E185" i="6"/>
  <c r="G185" i="6" s="1"/>
  <c r="BO184" i="6"/>
  <c r="F184" i="6"/>
  <c r="H184" i="6" s="1"/>
  <c r="E184" i="6"/>
  <c r="G184" i="6" s="1"/>
  <c r="BO183" i="6"/>
  <c r="F183" i="6"/>
  <c r="E183" i="6"/>
  <c r="G183" i="6" s="1"/>
  <c r="BO182" i="6"/>
  <c r="F182" i="6"/>
  <c r="H182" i="6" s="1"/>
  <c r="E182" i="6"/>
  <c r="G182" i="6" s="1"/>
  <c r="BO181" i="6"/>
  <c r="F181" i="6"/>
  <c r="E181" i="6"/>
  <c r="G181" i="6" s="1"/>
  <c r="BO180" i="6"/>
  <c r="F180" i="6"/>
  <c r="H180" i="6" s="1"/>
  <c r="E180" i="6"/>
  <c r="G180" i="6" s="1"/>
  <c r="BO179" i="6"/>
  <c r="F179" i="6"/>
  <c r="E179" i="6"/>
  <c r="G179" i="6" s="1"/>
  <c r="BO178" i="6"/>
  <c r="F178" i="6"/>
  <c r="H178" i="6" s="1"/>
  <c r="E178" i="6"/>
  <c r="G178" i="6" s="1"/>
  <c r="BO177" i="6"/>
  <c r="F177" i="6"/>
  <c r="E177" i="6"/>
  <c r="G177" i="6" s="1"/>
  <c r="BO176" i="6"/>
  <c r="F176" i="6"/>
  <c r="H176" i="6" s="1"/>
  <c r="E176" i="6"/>
  <c r="G176" i="6" s="1"/>
  <c r="BO175" i="6"/>
  <c r="F175" i="6"/>
  <c r="E175" i="6"/>
  <c r="G175" i="6" s="1"/>
  <c r="BO174" i="6"/>
  <c r="F174" i="6"/>
  <c r="H174" i="6" s="1"/>
  <c r="E174" i="6"/>
  <c r="G174" i="6" s="1"/>
  <c r="BO173" i="6"/>
  <c r="F173" i="6"/>
  <c r="E173" i="6"/>
  <c r="G173" i="6" s="1"/>
  <c r="BO172" i="6"/>
  <c r="F172" i="6"/>
  <c r="H172" i="6" s="1"/>
  <c r="E172" i="6"/>
  <c r="G172" i="6" s="1"/>
  <c r="BO171" i="6"/>
  <c r="F171" i="6"/>
  <c r="E171" i="6"/>
  <c r="G171" i="6" s="1"/>
  <c r="BO170" i="6"/>
  <c r="F170" i="6"/>
  <c r="H170" i="6" s="1"/>
  <c r="E170" i="6"/>
  <c r="G170" i="6" s="1"/>
  <c r="BO169" i="6"/>
  <c r="F169" i="6"/>
  <c r="E169" i="6"/>
  <c r="G169" i="6" s="1"/>
  <c r="BO168" i="6"/>
  <c r="F168" i="6"/>
  <c r="H168" i="6" s="1"/>
  <c r="E168" i="6"/>
  <c r="G168" i="6" s="1"/>
  <c r="BO167" i="6"/>
  <c r="F167" i="6"/>
  <c r="E167" i="6"/>
  <c r="G167" i="6" s="1"/>
  <c r="BO166" i="6"/>
  <c r="F166" i="6"/>
  <c r="H166" i="6" s="1"/>
  <c r="E166" i="6"/>
  <c r="G166" i="6" s="1"/>
  <c r="BO165" i="6"/>
  <c r="H165" i="6"/>
  <c r="G165" i="6"/>
  <c r="F165" i="6"/>
  <c r="E165" i="6"/>
  <c r="BO164" i="6"/>
  <c r="F164" i="6"/>
  <c r="H164" i="6" s="1"/>
  <c r="E164" i="6"/>
  <c r="G164" i="6" s="1"/>
  <c r="BO163" i="6"/>
  <c r="H163" i="6"/>
  <c r="G163" i="6"/>
  <c r="F163" i="6"/>
  <c r="E163" i="6"/>
  <c r="BO162" i="6"/>
  <c r="F162" i="6"/>
  <c r="H162" i="6" s="1"/>
  <c r="E162" i="6"/>
  <c r="G162" i="6" s="1"/>
  <c r="BO161" i="6"/>
  <c r="H161" i="6"/>
  <c r="G161" i="6"/>
  <c r="F161" i="6"/>
  <c r="E161" i="6"/>
  <c r="BO160" i="6"/>
  <c r="F160" i="6"/>
  <c r="H160" i="6" s="1"/>
  <c r="E160" i="6"/>
  <c r="G160" i="6" s="1"/>
  <c r="BO159" i="6"/>
  <c r="H159" i="6"/>
  <c r="F159" i="6"/>
  <c r="E159" i="6"/>
  <c r="G159" i="6" s="1"/>
  <c r="BO158" i="6"/>
  <c r="F158" i="6"/>
  <c r="H158" i="6" s="1"/>
  <c r="E158" i="6"/>
  <c r="G158" i="6" s="1"/>
  <c r="BO157" i="6"/>
  <c r="H157" i="6"/>
  <c r="F157" i="6"/>
  <c r="E157" i="6"/>
  <c r="G157" i="6" s="1"/>
  <c r="BO156" i="6"/>
  <c r="F156" i="6"/>
  <c r="H156" i="6" s="1"/>
  <c r="E156" i="6"/>
  <c r="G156" i="6" s="1"/>
  <c r="BO155" i="6"/>
  <c r="H155" i="6"/>
  <c r="F155" i="6"/>
  <c r="E155" i="6"/>
  <c r="G155" i="6" s="1"/>
  <c r="BO154" i="6"/>
  <c r="F154" i="6"/>
  <c r="H154" i="6" s="1"/>
  <c r="E154" i="6"/>
  <c r="G154" i="6" s="1"/>
  <c r="BO153" i="6"/>
  <c r="H153" i="6"/>
  <c r="F153" i="6"/>
  <c r="E153" i="6"/>
  <c r="G153" i="6" s="1"/>
  <c r="BO152" i="6"/>
  <c r="F152" i="6"/>
  <c r="H152" i="6" s="1"/>
  <c r="E152" i="6"/>
  <c r="G152" i="6" s="1"/>
  <c r="BO151" i="6"/>
  <c r="H151" i="6"/>
  <c r="F151" i="6"/>
  <c r="E151" i="6"/>
  <c r="G151" i="6" s="1"/>
  <c r="BO150" i="6"/>
  <c r="F150" i="6"/>
  <c r="H150" i="6" s="1"/>
  <c r="E150" i="6"/>
  <c r="G150" i="6" s="1"/>
  <c r="BO149" i="6"/>
  <c r="H149" i="6"/>
  <c r="F149" i="6"/>
  <c r="E149" i="6"/>
  <c r="G149" i="6" s="1"/>
  <c r="BO148" i="6"/>
  <c r="F148" i="6"/>
  <c r="H148" i="6" s="1"/>
  <c r="E148" i="6"/>
  <c r="G148" i="6" s="1"/>
  <c r="BO147" i="6"/>
  <c r="H147" i="6"/>
  <c r="F147" i="6"/>
  <c r="E147" i="6"/>
  <c r="G147" i="6" s="1"/>
  <c r="BO146" i="6"/>
  <c r="F146" i="6"/>
  <c r="H146" i="6" s="1"/>
  <c r="E146" i="6"/>
  <c r="G146" i="6" s="1"/>
  <c r="BO145" i="6"/>
  <c r="H145" i="6"/>
  <c r="F145" i="6"/>
  <c r="E145" i="6"/>
  <c r="G145" i="6" s="1"/>
  <c r="BO144" i="6"/>
  <c r="F144" i="6"/>
  <c r="H144" i="6" s="1"/>
  <c r="E144" i="6"/>
  <c r="G144" i="6" s="1"/>
  <c r="BO143" i="6"/>
  <c r="H143" i="6"/>
  <c r="F143" i="6"/>
  <c r="E143" i="6"/>
  <c r="G143" i="6" s="1"/>
  <c r="BO142" i="6"/>
  <c r="F142" i="6"/>
  <c r="H142" i="6" s="1"/>
  <c r="E142" i="6"/>
  <c r="G142" i="6" s="1"/>
  <c r="BO141" i="6"/>
  <c r="H141" i="6"/>
  <c r="F141" i="6"/>
  <c r="E141" i="6"/>
  <c r="G141" i="6" s="1"/>
  <c r="BO140" i="6"/>
  <c r="F140" i="6"/>
  <c r="H140" i="6" s="1"/>
  <c r="E140" i="6"/>
  <c r="G140" i="6" s="1"/>
  <c r="BO139" i="6"/>
  <c r="H139" i="6"/>
  <c r="F139" i="6"/>
  <c r="E139" i="6"/>
  <c r="G139" i="6" s="1"/>
  <c r="BO138" i="6"/>
  <c r="F138" i="6"/>
  <c r="H138" i="6" s="1"/>
  <c r="E138" i="6"/>
  <c r="G138" i="6" s="1"/>
  <c r="BO137" i="6"/>
  <c r="H137" i="6"/>
  <c r="F137" i="6"/>
  <c r="E137" i="6"/>
  <c r="G137" i="6" s="1"/>
  <c r="BO136" i="6"/>
  <c r="F136" i="6"/>
  <c r="E136" i="6"/>
  <c r="G136" i="6" s="1"/>
  <c r="BO135" i="6"/>
  <c r="H135" i="6"/>
  <c r="F135" i="6"/>
  <c r="E135" i="6"/>
  <c r="G135" i="6" s="1"/>
  <c r="BO134" i="6"/>
  <c r="F134" i="6"/>
  <c r="E134" i="6"/>
  <c r="G134" i="6" s="1"/>
  <c r="BO133" i="6"/>
  <c r="H133" i="6"/>
  <c r="F133" i="6"/>
  <c r="E133" i="6"/>
  <c r="G133" i="6" s="1"/>
  <c r="BO132" i="6"/>
  <c r="F132" i="6"/>
  <c r="E132" i="6"/>
  <c r="G132" i="6" s="1"/>
  <c r="BO131" i="6"/>
  <c r="H131" i="6" s="1"/>
  <c r="G131" i="6"/>
  <c r="F131" i="6"/>
  <c r="E131" i="6"/>
  <c r="BO130" i="6"/>
  <c r="F130" i="6"/>
  <c r="E130" i="6"/>
  <c r="G130" i="6" s="1"/>
  <c r="BO129" i="6"/>
  <c r="G129" i="6"/>
  <c r="F129" i="6"/>
  <c r="H129" i="6" s="1"/>
  <c r="E129" i="6"/>
  <c r="BO128" i="6"/>
  <c r="F128" i="6"/>
  <c r="E128" i="6"/>
  <c r="G128" i="6" s="1"/>
  <c r="BO127" i="6"/>
  <c r="G127" i="6"/>
  <c r="F127" i="6"/>
  <c r="H127" i="6" s="1"/>
  <c r="E127" i="6"/>
  <c r="BO126" i="6"/>
  <c r="F126" i="6"/>
  <c r="E126" i="6"/>
  <c r="G126" i="6" s="1"/>
  <c r="BO125" i="6"/>
  <c r="F125" i="6"/>
  <c r="H125" i="6" s="1"/>
  <c r="E125" i="6"/>
  <c r="G125" i="6" s="1"/>
  <c r="BO124" i="6"/>
  <c r="F124" i="6"/>
  <c r="E124" i="6"/>
  <c r="G124" i="6" s="1"/>
  <c r="BO123" i="6"/>
  <c r="F123" i="6"/>
  <c r="H123" i="6" s="1"/>
  <c r="E123" i="6"/>
  <c r="G123" i="6" s="1"/>
  <c r="BO122" i="6"/>
  <c r="F122" i="6"/>
  <c r="E122" i="6"/>
  <c r="G122" i="6" s="1"/>
  <c r="BO121" i="6"/>
  <c r="F121" i="6"/>
  <c r="H121" i="6" s="1"/>
  <c r="E121" i="6"/>
  <c r="G121" i="6" s="1"/>
  <c r="BO120" i="6"/>
  <c r="F120" i="6"/>
  <c r="H120" i="6" s="1"/>
  <c r="E120" i="6"/>
  <c r="G120" i="6" s="1"/>
  <c r="BO119" i="6"/>
  <c r="F119" i="6"/>
  <c r="H119" i="6" s="1"/>
  <c r="E119" i="6"/>
  <c r="G119" i="6" s="1"/>
  <c r="BO118" i="6"/>
  <c r="F118" i="6"/>
  <c r="H118" i="6" s="1"/>
  <c r="E118" i="6"/>
  <c r="G118" i="6" s="1"/>
  <c r="BO117" i="6"/>
  <c r="F117" i="6"/>
  <c r="H117" i="6" s="1"/>
  <c r="E117" i="6"/>
  <c r="G117" i="6" s="1"/>
  <c r="BO116" i="6"/>
  <c r="F116" i="6"/>
  <c r="E116" i="6"/>
  <c r="G116" i="6" s="1"/>
  <c r="BO115" i="6"/>
  <c r="F115" i="6"/>
  <c r="H115" i="6" s="1"/>
  <c r="E115" i="6"/>
  <c r="G115" i="6" s="1"/>
  <c r="BO114" i="6"/>
  <c r="F114" i="6"/>
  <c r="E114" i="6"/>
  <c r="G114" i="6" s="1"/>
  <c r="BO113" i="6"/>
  <c r="F113" i="6"/>
  <c r="E113" i="6"/>
  <c r="G113" i="6" s="1"/>
  <c r="BO112" i="6"/>
  <c r="F112" i="6"/>
  <c r="H112" i="6" s="1"/>
  <c r="E112" i="6"/>
  <c r="G112" i="6" s="1"/>
  <c r="BO111" i="6"/>
  <c r="H111" i="6" s="1"/>
  <c r="F111" i="6"/>
  <c r="E111" i="6"/>
  <c r="G111" i="6" s="1"/>
  <c r="BO110" i="6"/>
  <c r="F110" i="6"/>
  <c r="H110" i="6" s="1"/>
  <c r="E110" i="6"/>
  <c r="G110" i="6" s="1"/>
  <c r="BO109" i="6"/>
  <c r="G109" i="6"/>
  <c r="F109" i="6"/>
  <c r="E109" i="6"/>
  <c r="BO108" i="6"/>
  <c r="F108" i="6"/>
  <c r="E108" i="6"/>
  <c r="G108" i="6" s="1"/>
  <c r="BO107" i="6"/>
  <c r="H107" i="6"/>
  <c r="G107" i="6"/>
  <c r="F107" i="6"/>
  <c r="E107" i="6"/>
  <c r="BO106" i="6"/>
  <c r="F106" i="6"/>
  <c r="E106" i="6"/>
  <c r="G106" i="6" s="1"/>
  <c r="BO105" i="6"/>
  <c r="G105" i="6"/>
  <c r="F105" i="6"/>
  <c r="H105" i="6" s="1"/>
  <c r="E105" i="6"/>
  <c r="BO104" i="6"/>
  <c r="F104" i="6"/>
  <c r="H104" i="6" s="1"/>
  <c r="E104" i="6"/>
  <c r="G104" i="6" s="1"/>
  <c r="BO103" i="6"/>
  <c r="G103" i="6"/>
  <c r="F103" i="6"/>
  <c r="E103" i="6"/>
  <c r="BO102" i="6"/>
  <c r="F102" i="6"/>
  <c r="H102" i="6" s="1"/>
  <c r="E102" i="6"/>
  <c r="G102" i="6" s="1"/>
  <c r="BO101" i="6"/>
  <c r="F101" i="6"/>
  <c r="E101" i="6"/>
  <c r="G101" i="6" s="1"/>
  <c r="BO100" i="6"/>
  <c r="F100" i="6"/>
  <c r="H100" i="6" s="1"/>
  <c r="E100" i="6"/>
  <c r="G100" i="6" s="1"/>
  <c r="BO99" i="6"/>
  <c r="H99" i="6"/>
  <c r="F99" i="6"/>
  <c r="E99" i="6"/>
  <c r="G99" i="6" s="1"/>
  <c r="BO98" i="6"/>
  <c r="F98" i="6"/>
  <c r="H98" i="6" s="1"/>
  <c r="E98" i="6"/>
  <c r="G98" i="6" s="1"/>
  <c r="BO97" i="6"/>
  <c r="G97" i="6"/>
  <c r="F97" i="6"/>
  <c r="H97" i="6" s="1"/>
  <c r="E97" i="6"/>
  <c r="BO96" i="6"/>
  <c r="F96" i="6"/>
  <c r="E96" i="6"/>
  <c r="G96" i="6" s="1"/>
  <c r="BO95" i="6"/>
  <c r="G95" i="6"/>
  <c r="F95" i="6"/>
  <c r="H95" i="6" s="1"/>
  <c r="E95" i="6"/>
  <c r="BO94" i="6"/>
  <c r="F94" i="6"/>
  <c r="E94" i="6"/>
  <c r="G94" i="6" s="1"/>
  <c r="BO93" i="6"/>
  <c r="F93" i="6"/>
  <c r="H93" i="6" s="1"/>
  <c r="E93" i="6"/>
  <c r="G93" i="6" s="1"/>
  <c r="BO92" i="6"/>
  <c r="F92" i="6"/>
  <c r="E92" i="6"/>
  <c r="G92" i="6" s="1"/>
  <c r="BO91" i="6"/>
  <c r="F91" i="6"/>
  <c r="H91" i="6" s="1"/>
  <c r="E91" i="6"/>
  <c r="G91" i="6" s="1"/>
  <c r="BO90" i="6"/>
  <c r="F90" i="6"/>
  <c r="E90" i="6"/>
  <c r="G90" i="6" s="1"/>
  <c r="BO89" i="6"/>
  <c r="F89" i="6"/>
  <c r="E89" i="6"/>
  <c r="G89" i="6" s="1"/>
  <c r="BO88" i="6"/>
  <c r="F88" i="6"/>
  <c r="H88" i="6" s="1"/>
  <c r="E88" i="6"/>
  <c r="G88" i="6" s="1"/>
  <c r="BO87" i="6"/>
  <c r="H87" i="6"/>
  <c r="F87" i="6"/>
  <c r="E87" i="6"/>
  <c r="G87" i="6" s="1"/>
  <c r="BO86" i="6"/>
  <c r="F86" i="6"/>
  <c r="H86" i="6" s="1"/>
  <c r="E86" i="6"/>
  <c r="G86" i="6" s="1"/>
  <c r="BO85" i="6"/>
  <c r="F85" i="6"/>
  <c r="H85" i="6" s="1"/>
  <c r="E85" i="6"/>
  <c r="G85" i="6" s="1"/>
  <c r="BO84" i="6"/>
  <c r="F84" i="6"/>
  <c r="E84" i="6"/>
  <c r="G84" i="6" s="1"/>
  <c r="BO83" i="6"/>
  <c r="F83" i="6"/>
  <c r="H83" i="6" s="1"/>
  <c r="E83" i="6"/>
  <c r="G83" i="6" s="1"/>
  <c r="BO82" i="6"/>
  <c r="F82" i="6"/>
  <c r="E82" i="6"/>
  <c r="G82" i="6" s="1"/>
  <c r="BO81" i="6"/>
  <c r="F81" i="6"/>
  <c r="E81" i="6"/>
  <c r="G81" i="6" s="1"/>
  <c r="BO80" i="6"/>
  <c r="F80" i="6"/>
  <c r="H80" i="6" s="1"/>
  <c r="E80" i="6"/>
  <c r="G80" i="6" s="1"/>
  <c r="BO79" i="6"/>
  <c r="H79" i="6" s="1"/>
  <c r="F79" i="6"/>
  <c r="E79" i="6"/>
  <c r="G79" i="6" s="1"/>
  <c r="BO78" i="6"/>
  <c r="F78" i="6"/>
  <c r="H78" i="6" s="1"/>
  <c r="E78" i="6"/>
  <c r="G78" i="6" s="1"/>
  <c r="BO77" i="6"/>
  <c r="G77" i="6"/>
  <c r="F77" i="6"/>
  <c r="E77" i="6"/>
  <c r="BO76" i="6"/>
  <c r="F76" i="6"/>
  <c r="E76" i="6"/>
  <c r="G76" i="6" s="1"/>
  <c r="BO75" i="6"/>
  <c r="H75" i="6"/>
  <c r="G75" i="6"/>
  <c r="F75" i="6"/>
  <c r="E75" i="6"/>
  <c r="BO74" i="6"/>
  <c r="F74" i="6"/>
  <c r="E74" i="6"/>
  <c r="G74" i="6" s="1"/>
  <c r="BO73" i="6"/>
  <c r="H73" i="6"/>
  <c r="G73" i="6"/>
  <c r="F73" i="6"/>
  <c r="E73" i="6"/>
  <c r="BO72" i="6"/>
  <c r="F72" i="6"/>
  <c r="E72" i="6"/>
  <c r="G72" i="6" s="1"/>
  <c r="BO71" i="6"/>
  <c r="H71" i="6"/>
  <c r="G71" i="6"/>
  <c r="F71" i="6"/>
  <c r="E71" i="6"/>
  <c r="BO70" i="6"/>
  <c r="F70" i="6"/>
  <c r="E70" i="6"/>
  <c r="G70" i="6" s="1"/>
  <c r="BO69" i="6"/>
  <c r="H69" i="6"/>
  <c r="G69" i="6"/>
  <c r="F69" i="6"/>
  <c r="E69" i="6"/>
  <c r="BO68" i="6"/>
  <c r="F68" i="6"/>
  <c r="E68" i="6"/>
  <c r="G68" i="6" s="1"/>
  <c r="BO67" i="6"/>
  <c r="H67" i="6"/>
  <c r="G67" i="6"/>
  <c r="F67" i="6"/>
  <c r="E67" i="6"/>
  <c r="BO66" i="6"/>
  <c r="F66" i="6"/>
  <c r="E66" i="6"/>
  <c r="G66" i="6" s="1"/>
  <c r="BO65" i="6"/>
  <c r="H65" i="6"/>
  <c r="G65" i="6"/>
  <c r="F65" i="6"/>
  <c r="E65" i="6"/>
  <c r="BO64" i="6"/>
  <c r="F64" i="6"/>
  <c r="E64" i="6"/>
  <c r="G64" i="6" s="1"/>
  <c r="BO63" i="6"/>
  <c r="H63" i="6"/>
  <c r="G63" i="6"/>
  <c r="F63" i="6"/>
  <c r="E63" i="6"/>
  <c r="BO62" i="6"/>
  <c r="F62" i="6"/>
  <c r="E62" i="6"/>
  <c r="G62" i="6" s="1"/>
  <c r="BO61" i="6"/>
  <c r="H61" i="6"/>
  <c r="G61" i="6"/>
  <c r="F61" i="6"/>
  <c r="E61" i="6"/>
  <c r="BO60" i="6"/>
  <c r="F60" i="6"/>
  <c r="E60" i="6"/>
  <c r="G60" i="6" s="1"/>
  <c r="BO59" i="6"/>
  <c r="H59" i="6"/>
  <c r="G59" i="6"/>
  <c r="F59" i="6"/>
  <c r="E59" i="6"/>
  <c r="BO58" i="6"/>
  <c r="F58" i="6"/>
  <c r="E58" i="6"/>
  <c r="G58" i="6" s="1"/>
  <c r="BO57" i="6"/>
  <c r="H57" i="6"/>
  <c r="G57" i="6"/>
  <c r="F57" i="6"/>
  <c r="E57" i="6"/>
  <c r="BO56" i="6"/>
  <c r="F56" i="6"/>
  <c r="E56" i="6"/>
  <c r="G56" i="6" s="1"/>
  <c r="BO55" i="6"/>
  <c r="H55" i="6"/>
  <c r="G55" i="6"/>
  <c r="F55" i="6"/>
  <c r="E55" i="6"/>
  <c r="BO54" i="6"/>
  <c r="F54" i="6"/>
  <c r="E54" i="6"/>
  <c r="G54" i="6" s="1"/>
  <c r="BO53" i="6"/>
  <c r="H53" i="6"/>
  <c r="G53" i="6"/>
  <c r="F53" i="6"/>
  <c r="E53" i="6"/>
  <c r="BO52" i="6"/>
  <c r="F52" i="6"/>
  <c r="E52" i="6"/>
  <c r="G52" i="6" s="1"/>
  <c r="BO51" i="6"/>
  <c r="H51" i="6"/>
  <c r="G51" i="6"/>
  <c r="F51" i="6"/>
  <c r="E51" i="6"/>
  <c r="BO50" i="6"/>
  <c r="F50" i="6"/>
  <c r="E50" i="6"/>
  <c r="G50" i="6" s="1"/>
  <c r="BO49" i="6"/>
  <c r="H49" i="6"/>
  <c r="G49" i="6"/>
  <c r="F49" i="6"/>
  <c r="E49" i="6"/>
  <c r="BO48" i="6"/>
  <c r="F48" i="6"/>
  <c r="E48" i="6"/>
  <c r="G48" i="6" s="1"/>
  <c r="BO47" i="6"/>
  <c r="H47" i="6"/>
  <c r="G47" i="6"/>
  <c r="F47" i="6"/>
  <c r="E47" i="6"/>
  <c r="BO46" i="6"/>
  <c r="F46" i="6"/>
  <c r="E46" i="6"/>
  <c r="G46" i="6" s="1"/>
  <c r="BO45" i="6"/>
  <c r="H45" i="6"/>
  <c r="G45" i="6"/>
  <c r="F45" i="6"/>
  <c r="E45" i="6"/>
  <c r="BO44" i="6"/>
  <c r="F44" i="6"/>
  <c r="E44" i="6"/>
  <c r="G44" i="6" s="1"/>
  <c r="BO43" i="6"/>
  <c r="H43" i="6"/>
  <c r="G43" i="6"/>
  <c r="F43" i="6"/>
  <c r="E43" i="6"/>
  <c r="BO42" i="6"/>
  <c r="F42" i="6"/>
  <c r="E42" i="6"/>
  <c r="G42" i="6" s="1"/>
  <c r="BO41" i="6"/>
  <c r="H41" i="6"/>
  <c r="G41" i="6"/>
  <c r="F41" i="6"/>
  <c r="E41" i="6"/>
  <c r="BO40" i="6"/>
  <c r="F40" i="6"/>
  <c r="E40" i="6"/>
  <c r="G40" i="6" s="1"/>
  <c r="BO39" i="6"/>
  <c r="H39" i="6"/>
  <c r="G39" i="6"/>
  <c r="F39" i="6"/>
  <c r="E39" i="6"/>
  <c r="BO38" i="6"/>
  <c r="F38" i="6"/>
  <c r="E38" i="6"/>
  <c r="G38" i="6" s="1"/>
  <c r="BO37" i="6"/>
  <c r="H37" i="6"/>
  <c r="G37" i="6"/>
  <c r="F37" i="6"/>
  <c r="E37" i="6"/>
  <c r="BO36" i="6"/>
  <c r="F36" i="6"/>
  <c r="E36" i="6"/>
  <c r="G36" i="6" s="1"/>
  <c r="BO35" i="6"/>
  <c r="H35" i="6"/>
  <c r="G35" i="6"/>
  <c r="F35" i="6"/>
  <c r="E35" i="6"/>
  <c r="BO34" i="6"/>
  <c r="F34" i="6"/>
  <c r="H34" i="6" s="1"/>
  <c r="E34" i="6"/>
  <c r="G34" i="6" s="1"/>
  <c r="BO33" i="6"/>
  <c r="H33" i="6"/>
  <c r="G33" i="6"/>
  <c r="F33" i="6"/>
  <c r="E33" i="6"/>
  <c r="BO32" i="6"/>
  <c r="F32" i="6"/>
  <c r="H32" i="6" s="1"/>
  <c r="E32" i="6"/>
  <c r="G32" i="6" s="1"/>
  <c r="BO31" i="6"/>
  <c r="H31" i="6"/>
  <c r="G31" i="6"/>
  <c r="F31" i="6"/>
  <c r="E31" i="6"/>
  <c r="BO30" i="6"/>
  <c r="F30" i="6"/>
  <c r="H30" i="6" s="1"/>
  <c r="E30" i="6"/>
  <c r="G30" i="6" s="1"/>
  <c r="BO29" i="6"/>
  <c r="H29" i="6"/>
  <c r="G29" i="6"/>
  <c r="F29" i="6"/>
  <c r="E29" i="6"/>
  <c r="BO28" i="6"/>
  <c r="F28" i="6"/>
  <c r="H28" i="6" s="1"/>
  <c r="E28" i="6"/>
  <c r="G28" i="6" s="1"/>
  <c r="BO27" i="6"/>
  <c r="H27" i="6"/>
  <c r="G27" i="6"/>
  <c r="F27" i="6"/>
  <c r="E27" i="6"/>
  <c r="BO26" i="6"/>
  <c r="F26" i="6"/>
  <c r="H26" i="6" s="1"/>
  <c r="E26" i="6"/>
  <c r="G26" i="6" s="1"/>
  <c r="BO25" i="6"/>
  <c r="H25" i="6"/>
  <c r="G25" i="6"/>
  <c r="F25" i="6"/>
  <c r="E25" i="6"/>
  <c r="BO24" i="6"/>
  <c r="F24" i="6"/>
  <c r="H24" i="6" s="1"/>
  <c r="E24" i="6"/>
  <c r="G24" i="6" s="1"/>
  <c r="BO23" i="6"/>
  <c r="H23" i="6"/>
  <c r="G23" i="6"/>
  <c r="F23" i="6"/>
  <c r="E23" i="6"/>
  <c r="BO22" i="6"/>
  <c r="F22" i="6"/>
  <c r="H22" i="6" s="1"/>
  <c r="E22" i="6"/>
  <c r="G22" i="6" s="1"/>
  <c r="BO21" i="6"/>
  <c r="H21" i="6"/>
  <c r="G21" i="6"/>
  <c r="F21" i="6"/>
  <c r="E21" i="6"/>
  <c r="BO20" i="6"/>
  <c r="F20" i="6"/>
  <c r="H20" i="6" s="1"/>
  <c r="E20" i="6"/>
  <c r="G20" i="6" s="1"/>
  <c r="BO19" i="6"/>
  <c r="H19" i="6"/>
  <c r="F19" i="6"/>
  <c r="E19" i="6"/>
  <c r="G19" i="6" s="1"/>
  <c r="BO18" i="6"/>
  <c r="F18" i="6"/>
  <c r="H18" i="6" s="1"/>
  <c r="E18" i="6"/>
  <c r="G18" i="6" s="1"/>
  <c r="BO17" i="6"/>
  <c r="H17" i="6" s="1"/>
  <c r="F17" i="6"/>
  <c r="E17" i="6"/>
  <c r="G17" i="6" s="1"/>
  <c r="BO16" i="6"/>
  <c r="F16" i="6"/>
  <c r="H16" i="6" s="1"/>
  <c r="E16" i="6"/>
  <c r="G16" i="6" s="1"/>
  <c r="BO15" i="6"/>
  <c r="H15" i="6" s="1"/>
  <c r="F15" i="6"/>
  <c r="E15" i="6"/>
  <c r="G15" i="6" s="1"/>
  <c r="BO14" i="6"/>
  <c r="F14" i="6"/>
  <c r="H14" i="6" s="1"/>
  <c r="E14" i="6"/>
  <c r="G14" i="6" s="1"/>
  <c r="BO13" i="6"/>
  <c r="H13" i="6" s="1"/>
  <c r="F13" i="6"/>
  <c r="E13" i="6"/>
  <c r="G13" i="6" s="1"/>
  <c r="BO12" i="6"/>
  <c r="F12" i="6"/>
  <c r="H12" i="6" s="1"/>
  <c r="E12" i="6"/>
  <c r="G12" i="6" s="1"/>
  <c r="BO11" i="6"/>
  <c r="H11" i="6" s="1"/>
  <c r="F11" i="6"/>
  <c r="E11" i="6"/>
  <c r="G11" i="6" s="1"/>
  <c r="BO10" i="6"/>
  <c r="F10" i="6"/>
  <c r="H10" i="6" s="1"/>
  <c r="E10" i="6"/>
  <c r="G10" i="6" s="1"/>
  <c r="BO9" i="6"/>
  <c r="H9" i="6" s="1"/>
  <c r="F9" i="6"/>
  <c r="E9" i="6"/>
  <c r="G9" i="6" s="1"/>
  <c r="BO8" i="6"/>
  <c r="F8" i="6"/>
  <c r="H8" i="6" s="1"/>
  <c r="E8" i="6"/>
  <c r="G8" i="6" s="1"/>
  <c r="BO7" i="6"/>
  <c r="H7" i="6" s="1"/>
  <c r="F7" i="6"/>
  <c r="E7" i="6"/>
  <c r="G7" i="6" s="1"/>
  <c r="BO6" i="6"/>
  <c r="F6" i="6"/>
  <c r="H6" i="6" s="1"/>
  <c r="E6" i="6"/>
  <c r="G6" i="6" s="1"/>
  <c r="BO5" i="6"/>
  <c r="G5" i="6"/>
  <c r="F5" i="6"/>
  <c r="E5" i="6"/>
  <c r="I258" i="6"/>
  <c r="I242" i="6"/>
  <c r="I226" i="6"/>
  <c r="I210" i="6"/>
  <c r="I194" i="6"/>
  <c r="I178" i="6"/>
  <c r="I255" i="6"/>
  <c r="I191" i="6"/>
  <c r="I119" i="6"/>
  <c r="I103" i="6"/>
  <c r="I87" i="6"/>
  <c r="I253" i="6"/>
  <c r="I189" i="6"/>
  <c r="I155" i="6"/>
  <c r="I139" i="6"/>
  <c r="I219" i="6"/>
  <c r="I209" i="6"/>
  <c r="I138" i="6"/>
  <c r="I62" i="6"/>
  <c r="I8" i="6"/>
  <c r="I134" i="6"/>
  <c r="I100" i="6"/>
  <c r="I71" i="6"/>
  <c r="I55" i="6"/>
  <c r="I39" i="6"/>
  <c r="I23" i="6"/>
  <c r="I7" i="6"/>
  <c r="I90" i="6"/>
  <c r="I38" i="6"/>
  <c r="I193" i="6"/>
  <c r="I217" i="6"/>
  <c r="I58" i="6"/>
  <c r="I14" i="6"/>
  <c r="I54" i="6"/>
  <c r="I256" i="6"/>
  <c r="I240" i="6"/>
  <c r="I224" i="6"/>
  <c r="I208" i="6"/>
  <c r="I192" i="6"/>
  <c r="I176" i="6"/>
  <c r="I247" i="6"/>
  <c r="I183" i="6"/>
  <c r="I117" i="6"/>
  <c r="I101" i="6"/>
  <c r="I85" i="6"/>
  <c r="I245" i="6"/>
  <c r="I181" i="6"/>
  <c r="I153" i="6"/>
  <c r="I137" i="6"/>
  <c r="I211" i="6"/>
  <c r="I177" i="6"/>
  <c r="I130" i="6"/>
  <c r="I56" i="6"/>
  <c r="I265" i="6"/>
  <c r="I131" i="6"/>
  <c r="I96" i="6"/>
  <c r="I69" i="6"/>
  <c r="I53" i="6"/>
  <c r="I37" i="6"/>
  <c r="I21" i="6"/>
  <c r="I5" i="6"/>
  <c r="I86" i="6"/>
  <c r="I32" i="6"/>
  <c r="I164" i="6"/>
  <c r="I122" i="6"/>
  <c r="I254" i="6"/>
  <c r="I238" i="6"/>
  <c r="I222" i="6"/>
  <c r="I206" i="6"/>
  <c r="I190" i="6"/>
  <c r="I174" i="6"/>
  <c r="I239" i="6"/>
  <c r="I175" i="6"/>
  <c r="I115" i="6"/>
  <c r="I99" i="6"/>
  <c r="I83" i="6"/>
  <c r="I237" i="6"/>
  <c r="I173" i="6"/>
  <c r="I151" i="6"/>
  <c r="I135" i="6"/>
  <c r="I203" i="6"/>
  <c r="I160" i="6"/>
  <c r="I126" i="6"/>
  <c r="I50" i="6"/>
  <c r="I233" i="6"/>
  <c r="I124" i="6"/>
  <c r="I92" i="6"/>
  <c r="I252" i="6"/>
  <c r="I236" i="6"/>
  <c r="I220" i="6"/>
  <c r="I204" i="6"/>
  <c r="I188" i="6"/>
  <c r="I172" i="6"/>
  <c r="I231" i="6"/>
  <c r="I167" i="6"/>
  <c r="I113" i="6"/>
  <c r="I97" i="6"/>
  <c r="I81" i="6"/>
  <c r="I229" i="6"/>
  <c r="I165" i="6"/>
  <c r="I149" i="6"/>
  <c r="I259" i="6"/>
  <c r="I195" i="6"/>
  <c r="I152" i="6"/>
  <c r="I114" i="6"/>
  <c r="I44" i="6"/>
  <c r="I201" i="6"/>
  <c r="I120" i="6"/>
  <c r="I88" i="6"/>
  <c r="I65" i="6"/>
  <c r="I49" i="6"/>
  <c r="I33" i="6"/>
  <c r="I17" i="6"/>
  <c r="I162" i="6"/>
  <c r="I70" i="6"/>
  <c r="I16" i="6"/>
  <c r="I148" i="6"/>
  <c r="I98" i="6"/>
  <c r="I40" i="6"/>
  <c r="I36" i="6"/>
  <c r="I266" i="6"/>
  <c r="I250" i="6"/>
  <c r="I234" i="6"/>
  <c r="I218" i="6"/>
  <c r="I202" i="6"/>
  <c r="I186" i="6"/>
  <c r="I170" i="6"/>
  <c r="I223" i="6"/>
  <c r="I127" i="6"/>
  <c r="I111" i="6"/>
  <c r="I95" i="6"/>
  <c r="I79" i="6"/>
  <c r="I221" i="6"/>
  <c r="I163" i="6"/>
  <c r="I147" i="6"/>
  <c r="I251" i="6"/>
  <c r="I187" i="6"/>
  <c r="I144" i="6"/>
  <c r="I110" i="6"/>
  <c r="I34" i="6"/>
  <c r="I169" i="6"/>
  <c r="I116" i="6"/>
  <c r="I84" i="6"/>
  <c r="I63" i="6"/>
  <c r="I47" i="6"/>
  <c r="I31" i="6"/>
  <c r="I15" i="6"/>
  <c r="I154" i="6"/>
  <c r="I60" i="6"/>
  <c r="I12" i="6"/>
  <c r="I140" i="6"/>
  <c r="I82" i="6"/>
  <c r="I264" i="6"/>
  <c r="I248" i="6"/>
  <c r="I232" i="6"/>
  <c r="I216" i="6"/>
  <c r="I200" i="6"/>
  <c r="I168" i="6"/>
  <c r="I262" i="6"/>
  <c r="I246" i="6"/>
  <c r="I230" i="6"/>
  <c r="I214" i="6"/>
  <c r="I198" i="6"/>
  <c r="I182" i="6"/>
  <c r="I166" i="6"/>
  <c r="I207" i="6"/>
  <c r="I123" i="6"/>
  <c r="I107" i="6"/>
  <c r="I91" i="6"/>
  <c r="I75" i="6"/>
  <c r="I205" i="6"/>
  <c r="I159" i="6"/>
  <c r="I143" i="6"/>
  <c r="I235" i="6"/>
  <c r="I171" i="6"/>
  <c r="I132" i="6"/>
  <c r="I72" i="6"/>
  <c r="I26" i="6"/>
  <c r="I150" i="6"/>
  <c r="I108" i="6"/>
  <c r="I76" i="6"/>
  <c r="I59" i="6"/>
  <c r="I43" i="6"/>
  <c r="I27" i="6"/>
  <c r="I11" i="6"/>
  <c r="I118" i="6"/>
  <c r="I46" i="6"/>
  <c r="I257" i="6"/>
  <c r="I128" i="6"/>
  <c r="I68" i="6"/>
  <c r="I20" i="6"/>
  <c r="I263" i="6"/>
  <c r="I89" i="6"/>
  <c r="I141" i="6"/>
  <c r="I66" i="6"/>
  <c r="I73" i="6"/>
  <c r="I29" i="6"/>
  <c r="I78" i="6"/>
  <c r="I249" i="6"/>
  <c r="I67" i="6"/>
  <c r="I260" i="6"/>
  <c r="I244" i="6"/>
  <c r="I199" i="6"/>
  <c r="I261" i="6"/>
  <c r="I227" i="6"/>
  <c r="I22" i="6"/>
  <c r="I61" i="6"/>
  <c r="I19" i="6"/>
  <c r="I42" i="6"/>
  <c r="I74" i="6"/>
  <c r="I6" i="6"/>
  <c r="I161" i="6"/>
  <c r="I185" i="6"/>
  <c r="I25" i="6"/>
  <c r="I228" i="6"/>
  <c r="I125" i="6"/>
  <c r="I213" i="6"/>
  <c r="I179" i="6"/>
  <c r="I158" i="6"/>
  <c r="I57" i="6"/>
  <c r="I13" i="6"/>
  <c r="I24" i="6"/>
  <c r="I64" i="6"/>
  <c r="I212" i="6"/>
  <c r="I197" i="6"/>
  <c r="I241" i="6"/>
  <c r="I142" i="6"/>
  <c r="I51" i="6"/>
  <c r="I48" i="6"/>
  <c r="I196" i="6"/>
  <c r="I112" i="6"/>
  <c r="I225" i="6"/>
  <c r="I243" i="6"/>
  <c r="I121" i="6"/>
  <c r="I9" i="6"/>
  <c r="I136" i="6"/>
  <c r="I45" i="6"/>
  <c r="I30" i="6"/>
  <c r="I77" i="6"/>
  <c r="I106" i="6"/>
  <c r="I109" i="6"/>
  <c r="I215" i="6"/>
  <c r="I52" i="6"/>
  <c r="I184" i="6"/>
  <c r="I105" i="6"/>
  <c r="I157" i="6"/>
  <c r="I129" i="6"/>
  <c r="I104" i="6"/>
  <c r="I41" i="6"/>
  <c r="I146" i="6"/>
  <c r="I156" i="6"/>
  <c r="I18" i="6"/>
  <c r="I180" i="6"/>
  <c r="I93" i="6"/>
  <c r="I145" i="6"/>
  <c r="I94" i="6"/>
  <c r="I80" i="6"/>
  <c r="I35" i="6"/>
  <c r="I102" i="6"/>
  <c r="I133" i="6"/>
  <c r="I10" i="6"/>
  <c r="I28" i="6"/>
  <c r="H103" i="6" l="1"/>
  <c r="H36" i="6"/>
  <c r="H38" i="6"/>
  <c r="H40" i="6"/>
  <c r="H42" i="6"/>
  <c r="H44" i="6"/>
  <c r="H46" i="6"/>
  <c r="H48" i="6"/>
  <c r="H50" i="6"/>
  <c r="H52" i="6"/>
  <c r="H54" i="6"/>
  <c r="H56" i="6"/>
  <c r="H58" i="6"/>
  <c r="H60" i="6"/>
  <c r="H62" i="6"/>
  <c r="H64" i="6"/>
  <c r="H66" i="6"/>
  <c r="H68" i="6"/>
  <c r="H70" i="6"/>
  <c r="H72" i="6"/>
  <c r="H74" i="6"/>
  <c r="H76" i="6"/>
  <c r="H89" i="6"/>
  <c r="H106" i="6"/>
  <c r="H108" i="6"/>
  <c r="H81" i="6"/>
  <c r="H113" i="6"/>
  <c r="H134" i="6"/>
  <c r="E267" i="6"/>
  <c r="H77" i="6"/>
  <c r="H94" i="6"/>
  <c r="H96" i="6"/>
  <c r="H109" i="6"/>
  <c r="H126" i="6"/>
  <c r="H5" i="6"/>
  <c r="H90" i="6"/>
  <c r="H92" i="6"/>
  <c r="H122" i="6"/>
  <c r="H124" i="6"/>
  <c r="H101" i="6"/>
  <c r="H82" i="6"/>
  <c r="H84" i="6"/>
  <c r="H114" i="6"/>
  <c r="H116" i="6"/>
  <c r="H171" i="6"/>
  <c r="H173" i="6"/>
  <c r="H179" i="6"/>
  <c r="H181" i="6"/>
  <c r="H187" i="6"/>
  <c r="H189" i="6"/>
  <c r="H195" i="6"/>
  <c r="H197" i="6"/>
  <c r="H203" i="6"/>
  <c r="H205" i="6"/>
  <c r="H211" i="6"/>
  <c r="H213" i="6"/>
  <c r="H219" i="6"/>
  <c r="H221" i="6"/>
  <c r="H227" i="6"/>
  <c r="H229" i="6"/>
  <c r="H235" i="6"/>
  <c r="H237" i="6"/>
  <c r="H243" i="6"/>
  <c r="H245" i="6"/>
  <c r="H251" i="6"/>
  <c r="H253" i="6"/>
  <c r="H259" i="6"/>
  <c r="H261" i="6"/>
  <c r="I267" i="6"/>
  <c r="G267" i="6"/>
  <c r="H132" i="6"/>
  <c r="H130" i="6"/>
  <c r="H136" i="6"/>
  <c r="F267" i="6"/>
  <c r="BO267" i="6"/>
  <c r="H167" i="6"/>
  <c r="H175" i="6"/>
  <c r="H183" i="6"/>
  <c r="H191" i="6"/>
  <c r="H199" i="6"/>
  <c r="H207" i="6"/>
  <c r="H215" i="6"/>
  <c r="H223" i="6"/>
  <c r="H231" i="6"/>
  <c r="H239" i="6"/>
  <c r="H247" i="6"/>
  <c r="H255" i="6"/>
  <c r="H263" i="6"/>
  <c r="H169" i="6"/>
  <c r="H177" i="6"/>
  <c r="H185" i="6"/>
  <c r="H193" i="6"/>
  <c r="H201" i="6"/>
  <c r="H209" i="6"/>
  <c r="H217" i="6"/>
  <c r="H225" i="6"/>
  <c r="H233" i="6"/>
  <c r="H241" i="6"/>
  <c r="H249" i="6"/>
  <c r="H257" i="6"/>
  <c r="H265" i="6"/>
  <c r="H267" i="6" l="1"/>
  <c r="BN267" i="12"/>
  <c r="BM267" i="12"/>
  <c r="BL267" i="12"/>
  <c r="BK267" i="12"/>
  <c r="BJ267" i="12"/>
  <c r="BI267" i="12"/>
  <c r="BH267" i="12"/>
  <c r="BG267" i="12"/>
  <c r="BF267" i="12"/>
  <c r="BE267" i="12"/>
  <c r="BD267" i="12"/>
  <c r="BC267" i="12"/>
  <c r="BB267" i="12"/>
  <c r="BA267" i="12"/>
  <c r="AZ267" i="12"/>
  <c r="AY267" i="12"/>
  <c r="AX267" i="12"/>
  <c r="AW267" i="12"/>
  <c r="AV267" i="12"/>
  <c r="AU267" i="12"/>
  <c r="AT267" i="12"/>
  <c r="AS267" i="12"/>
  <c r="AR267" i="12"/>
  <c r="AQ267" i="12"/>
  <c r="AP267" i="12"/>
  <c r="AO267" i="12"/>
  <c r="AN267" i="12"/>
  <c r="AM267" i="12"/>
  <c r="AL267" i="12"/>
  <c r="AK267" i="12"/>
  <c r="AJ267" i="12"/>
  <c r="AI267" i="12"/>
  <c r="AH267" i="12"/>
  <c r="AG267" i="12"/>
  <c r="AF267" i="12"/>
  <c r="AE267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D267" i="12"/>
  <c r="BO266" i="12"/>
  <c r="F266" i="12"/>
  <c r="H266" i="12" s="1"/>
  <c r="E266" i="12"/>
  <c r="G266" i="12" s="1"/>
  <c r="BO265" i="12"/>
  <c r="F265" i="12"/>
  <c r="E265" i="12"/>
  <c r="G265" i="12" s="1"/>
  <c r="BO264" i="12"/>
  <c r="F264" i="12"/>
  <c r="H264" i="12" s="1"/>
  <c r="E264" i="12"/>
  <c r="G264" i="12" s="1"/>
  <c r="BO263" i="12"/>
  <c r="F263" i="12"/>
  <c r="E263" i="12"/>
  <c r="G263" i="12" s="1"/>
  <c r="BO262" i="12"/>
  <c r="F262" i="12"/>
  <c r="H262" i="12" s="1"/>
  <c r="E262" i="12"/>
  <c r="G262" i="12" s="1"/>
  <c r="BO261" i="12"/>
  <c r="F261" i="12"/>
  <c r="H261" i="12" s="1"/>
  <c r="E261" i="12"/>
  <c r="G261" i="12" s="1"/>
  <c r="BO260" i="12"/>
  <c r="F260" i="12"/>
  <c r="H260" i="12" s="1"/>
  <c r="E260" i="12"/>
  <c r="G260" i="12" s="1"/>
  <c r="BO259" i="12"/>
  <c r="F259" i="12"/>
  <c r="H259" i="12" s="1"/>
  <c r="E259" i="12"/>
  <c r="G259" i="12" s="1"/>
  <c r="BO258" i="12"/>
  <c r="F258" i="12"/>
  <c r="H258" i="12" s="1"/>
  <c r="E258" i="12"/>
  <c r="G258" i="12" s="1"/>
  <c r="BO257" i="12"/>
  <c r="F257" i="12"/>
  <c r="E257" i="12"/>
  <c r="G257" i="12" s="1"/>
  <c r="BO256" i="12"/>
  <c r="F256" i="12"/>
  <c r="H256" i="12" s="1"/>
  <c r="E256" i="12"/>
  <c r="G256" i="12" s="1"/>
  <c r="BO255" i="12"/>
  <c r="F255" i="12"/>
  <c r="E255" i="12"/>
  <c r="G255" i="12" s="1"/>
  <c r="BO254" i="12"/>
  <c r="F254" i="12"/>
  <c r="H254" i="12" s="1"/>
  <c r="E254" i="12"/>
  <c r="G254" i="12" s="1"/>
  <c r="BO253" i="12"/>
  <c r="F253" i="12"/>
  <c r="H253" i="12" s="1"/>
  <c r="E253" i="12"/>
  <c r="G253" i="12" s="1"/>
  <c r="BO252" i="12"/>
  <c r="F252" i="12"/>
  <c r="H252" i="12" s="1"/>
  <c r="E252" i="12"/>
  <c r="G252" i="12" s="1"/>
  <c r="BO251" i="12"/>
  <c r="F251" i="12"/>
  <c r="H251" i="12" s="1"/>
  <c r="E251" i="12"/>
  <c r="G251" i="12" s="1"/>
  <c r="BO250" i="12"/>
  <c r="F250" i="12"/>
  <c r="H250" i="12" s="1"/>
  <c r="E250" i="12"/>
  <c r="G250" i="12" s="1"/>
  <c r="BO249" i="12"/>
  <c r="F249" i="12"/>
  <c r="E249" i="12"/>
  <c r="G249" i="12" s="1"/>
  <c r="BO248" i="12"/>
  <c r="F248" i="12"/>
  <c r="H248" i="12" s="1"/>
  <c r="E248" i="12"/>
  <c r="G248" i="12" s="1"/>
  <c r="BO247" i="12"/>
  <c r="F247" i="12"/>
  <c r="E247" i="12"/>
  <c r="G247" i="12" s="1"/>
  <c r="BO246" i="12"/>
  <c r="F246" i="12"/>
  <c r="H246" i="12" s="1"/>
  <c r="E246" i="12"/>
  <c r="G246" i="12" s="1"/>
  <c r="BO245" i="12"/>
  <c r="F245" i="12"/>
  <c r="H245" i="12" s="1"/>
  <c r="E245" i="12"/>
  <c r="G245" i="12" s="1"/>
  <c r="BO244" i="12"/>
  <c r="F244" i="12"/>
  <c r="H244" i="12" s="1"/>
  <c r="E244" i="12"/>
  <c r="G244" i="12" s="1"/>
  <c r="BO243" i="12"/>
  <c r="F243" i="12"/>
  <c r="H243" i="12" s="1"/>
  <c r="E243" i="12"/>
  <c r="G243" i="12" s="1"/>
  <c r="BO242" i="12"/>
  <c r="F242" i="12"/>
  <c r="H242" i="12" s="1"/>
  <c r="E242" i="12"/>
  <c r="G242" i="12" s="1"/>
  <c r="BO241" i="12"/>
  <c r="F241" i="12"/>
  <c r="E241" i="12"/>
  <c r="G241" i="12" s="1"/>
  <c r="BO240" i="12"/>
  <c r="F240" i="12"/>
  <c r="H240" i="12" s="1"/>
  <c r="E240" i="12"/>
  <c r="G240" i="12" s="1"/>
  <c r="BO239" i="12"/>
  <c r="F239" i="12"/>
  <c r="E239" i="12"/>
  <c r="G239" i="12" s="1"/>
  <c r="BO238" i="12"/>
  <c r="F238" i="12"/>
  <c r="H238" i="12" s="1"/>
  <c r="E238" i="12"/>
  <c r="G238" i="12" s="1"/>
  <c r="BO237" i="12"/>
  <c r="F237" i="12"/>
  <c r="H237" i="12" s="1"/>
  <c r="E237" i="12"/>
  <c r="G237" i="12" s="1"/>
  <c r="BO236" i="12"/>
  <c r="F236" i="12"/>
  <c r="H236" i="12" s="1"/>
  <c r="E236" i="12"/>
  <c r="G236" i="12" s="1"/>
  <c r="BO235" i="12"/>
  <c r="F235" i="12"/>
  <c r="H235" i="12" s="1"/>
  <c r="E235" i="12"/>
  <c r="G235" i="12" s="1"/>
  <c r="BO234" i="12"/>
  <c r="F234" i="12"/>
  <c r="H234" i="12" s="1"/>
  <c r="E234" i="12"/>
  <c r="G234" i="12" s="1"/>
  <c r="BO233" i="12"/>
  <c r="F233" i="12"/>
  <c r="E233" i="12"/>
  <c r="G233" i="12" s="1"/>
  <c r="BO232" i="12"/>
  <c r="F232" i="12"/>
  <c r="H232" i="12" s="1"/>
  <c r="E232" i="12"/>
  <c r="G232" i="12" s="1"/>
  <c r="BO231" i="12"/>
  <c r="F231" i="12"/>
  <c r="E231" i="12"/>
  <c r="G231" i="12" s="1"/>
  <c r="BO230" i="12"/>
  <c r="F230" i="12"/>
  <c r="H230" i="12" s="1"/>
  <c r="E230" i="12"/>
  <c r="G230" i="12" s="1"/>
  <c r="BO229" i="12"/>
  <c r="F229" i="12"/>
  <c r="H229" i="12" s="1"/>
  <c r="E229" i="12"/>
  <c r="G229" i="12" s="1"/>
  <c r="BO228" i="12"/>
  <c r="F228" i="12"/>
  <c r="H228" i="12" s="1"/>
  <c r="E228" i="12"/>
  <c r="G228" i="12" s="1"/>
  <c r="BO227" i="12"/>
  <c r="F227" i="12"/>
  <c r="H227" i="12" s="1"/>
  <c r="E227" i="12"/>
  <c r="G227" i="12" s="1"/>
  <c r="BO226" i="12"/>
  <c r="F226" i="12"/>
  <c r="H226" i="12" s="1"/>
  <c r="E226" i="12"/>
  <c r="G226" i="12" s="1"/>
  <c r="BO225" i="12"/>
  <c r="F225" i="12"/>
  <c r="E225" i="12"/>
  <c r="G225" i="12" s="1"/>
  <c r="BO224" i="12"/>
  <c r="F224" i="12"/>
  <c r="H224" i="12" s="1"/>
  <c r="E224" i="12"/>
  <c r="G224" i="12" s="1"/>
  <c r="BO223" i="12"/>
  <c r="F223" i="12"/>
  <c r="E223" i="12"/>
  <c r="G223" i="12" s="1"/>
  <c r="BO222" i="12"/>
  <c r="F222" i="12"/>
  <c r="H222" i="12" s="1"/>
  <c r="E222" i="12"/>
  <c r="G222" i="12" s="1"/>
  <c r="BO221" i="12"/>
  <c r="F221" i="12"/>
  <c r="H221" i="12" s="1"/>
  <c r="E221" i="12"/>
  <c r="G221" i="12" s="1"/>
  <c r="BO220" i="12"/>
  <c r="F220" i="12"/>
  <c r="H220" i="12" s="1"/>
  <c r="E220" i="12"/>
  <c r="G220" i="12" s="1"/>
  <c r="BO219" i="12"/>
  <c r="F219" i="12"/>
  <c r="H219" i="12" s="1"/>
  <c r="E219" i="12"/>
  <c r="G219" i="12" s="1"/>
  <c r="BO218" i="12"/>
  <c r="F218" i="12"/>
  <c r="H218" i="12" s="1"/>
  <c r="E218" i="12"/>
  <c r="G218" i="12" s="1"/>
  <c r="BO217" i="12"/>
  <c r="F217" i="12"/>
  <c r="E217" i="12"/>
  <c r="G217" i="12" s="1"/>
  <c r="BO216" i="12"/>
  <c r="F216" i="12"/>
  <c r="H216" i="12" s="1"/>
  <c r="E216" i="12"/>
  <c r="G216" i="12" s="1"/>
  <c r="BO215" i="12"/>
  <c r="F215" i="12"/>
  <c r="E215" i="12"/>
  <c r="G215" i="12" s="1"/>
  <c r="BO214" i="12"/>
  <c r="F214" i="12"/>
  <c r="H214" i="12" s="1"/>
  <c r="E214" i="12"/>
  <c r="G214" i="12" s="1"/>
  <c r="BO213" i="12"/>
  <c r="F213" i="12"/>
  <c r="H213" i="12" s="1"/>
  <c r="E213" i="12"/>
  <c r="G213" i="12" s="1"/>
  <c r="BO212" i="12"/>
  <c r="F212" i="12"/>
  <c r="H212" i="12" s="1"/>
  <c r="E212" i="12"/>
  <c r="G212" i="12" s="1"/>
  <c r="BO211" i="12"/>
  <c r="F211" i="12"/>
  <c r="E211" i="12"/>
  <c r="G211" i="12" s="1"/>
  <c r="BO210" i="12"/>
  <c r="F210" i="12"/>
  <c r="H210" i="12" s="1"/>
  <c r="E210" i="12"/>
  <c r="G210" i="12" s="1"/>
  <c r="BO209" i="12"/>
  <c r="F209" i="12"/>
  <c r="E209" i="12"/>
  <c r="G209" i="12" s="1"/>
  <c r="BO208" i="12"/>
  <c r="F208" i="12"/>
  <c r="H208" i="12" s="1"/>
  <c r="E208" i="12"/>
  <c r="G208" i="12" s="1"/>
  <c r="BO207" i="12"/>
  <c r="F207" i="12"/>
  <c r="H207" i="12" s="1"/>
  <c r="E207" i="12"/>
  <c r="G207" i="12" s="1"/>
  <c r="BO206" i="12"/>
  <c r="F206" i="12"/>
  <c r="H206" i="12" s="1"/>
  <c r="E206" i="12"/>
  <c r="G206" i="12" s="1"/>
  <c r="BO205" i="12"/>
  <c r="F205" i="12"/>
  <c r="H205" i="12" s="1"/>
  <c r="E205" i="12"/>
  <c r="G205" i="12" s="1"/>
  <c r="BO204" i="12"/>
  <c r="H204" i="12" s="1"/>
  <c r="F204" i="12"/>
  <c r="E204" i="12"/>
  <c r="G204" i="12" s="1"/>
  <c r="BO203" i="12"/>
  <c r="F203" i="12"/>
  <c r="E203" i="12"/>
  <c r="G203" i="12" s="1"/>
  <c r="BO202" i="12"/>
  <c r="G202" i="12"/>
  <c r="F202" i="12"/>
  <c r="E202" i="12"/>
  <c r="BO201" i="12"/>
  <c r="F201" i="12"/>
  <c r="H201" i="12" s="1"/>
  <c r="E201" i="12"/>
  <c r="G201" i="12" s="1"/>
  <c r="BO200" i="12"/>
  <c r="H200" i="12" s="1"/>
  <c r="G200" i="12"/>
  <c r="F200" i="12"/>
  <c r="E200" i="12"/>
  <c r="BO199" i="12"/>
  <c r="F199" i="12"/>
  <c r="H199" i="12" s="1"/>
  <c r="E199" i="12"/>
  <c r="G199" i="12" s="1"/>
  <c r="BO198" i="12"/>
  <c r="G198" i="12"/>
  <c r="F198" i="12"/>
  <c r="H198" i="12" s="1"/>
  <c r="E198" i="12"/>
  <c r="BO197" i="12"/>
  <c r="F197" i="12"/>
  <c r="E197" i="12"/>
  <c r="G197" i="12" s="1"/>
  <c r="BO196" i="12"/>
  <c r="H196" i="12" s="1"/>
  <c r="F196" i="12"/>
  <c r="E196" i="12"/>
  <c r="G196" i="12" s="1"/>
  <c r="BO195" i="12"/>
  <c r="F195" i="12"/>
  <c r="E195" i="12"/>
  <c r="G195" i="12" s="1"/>
  <c r="BO194" i="12"/>
  <c r="G194" i="12"/>
  <c r="F194" i="12"/>
  <c r="E194" i="12"/>
  <c r="BO193" i="12"/>
  <c r="F193" i="12"/>
  <c r="E193" i="12"/>
  <c r="G193" i="12" s="1"/>
  <c r="BO192" i="12"/>
  <c r="G192" i="12"/>
  <c r="F192" i="12"/>
  <c r="E192" i="12"/>
  <c r="BO191" i="12"/>
  <c r="F191" i="12"/>
  <c r="H191" i="12" s="1"/>
  <c r="E191" i="12"/>
  <c r="G191" i="12" s="1"/>
  <c r="BO190" i="12"/>
  <c r="F190" i="12"/>
  <c r="H190" i="12" s="1"/>
  <c r="E190" i="12"/>
  <c r="G190" i="12" s="1"/>
  <c r="BO189" i="12"/>
  <c r="F189" i="12"/>
  <c r="H189" i="12" s="1"/>
  <c r="E189" i="12"/>
  <c r="G189" i="12" s="1"/>
  <c r="BO188" i="12"/>
  <c r="H188" i="12" s="1"/>
  <c r="F188" i="12"/>
  <c r="E188" i="12"/>
  <c r="G188" i="12" s="1"/>
  <c r="BO187" i="12"/>
  <c r="F187" i="12"/>
  <c r="E187" i="12"/>
  <c r="G187" i="12" s="1"/>
  <c r="BO186" i="12"/>
  <c r="G186" i="12"/>
  <c r="F186" i="12"/>
  <c r="E186" i="12"/>
  <c r="BO185" i="12"/>
  <c r="F185" i="12"/>
  <c r="H185" i="12" s="1"/>
  <c r="E185" i="12"/>
  <c r="G185" i="12" s="1"/>
  <c r="BO184" i="12"/>
  <c r="H184" i="12" s="1"/>
  <c r="G184" i="12"/>
  <c r="F184" i="12"/>
  <c r="E184" i="12"/>
  <c r="BO183" i="12"/>
  <c r="F183" i="12"/>
  <c r="H183" i="12" s="1"/>
  <c r="E183" i="12"/>
  <c r="G183" i="12" s="1"/>
  <c r="BO182" i="12"/>
  <c r="G182" i="12"/>
  <c r="F182" i="12"/>
  <c r="H182" i="12" s="1"/>
  <c r="E182" i="12"/>
  <c r="BO181" i="12"/>
  <c r="F181" i="12"/>
  <c r="E181" i="12"/>
  <c r="G181" i="12" s="1"/>
  <c r="BO180" i="12"/>
  <c r="H180" i="12" s="1"/>
  <c r="F180" i="12"/>
  <c r="E180" i="12"/>
  <c r="G180" i="12" s="1"/>
  <c r="BO179" i="12"/>
  <c r="F179" i="12"/>
  <c r="E179" i="12"/>
  <c r="G179" i="12" s="1"/>
  <c r="BO178" i="12"/>
  <c r="G178" i="12"/>
  <c r="F178" i="12"/>
  <c r="E178" i="12"/>
  <c r="BO177" i="12"/>
  <c r="F177" i="12"/>
  <c r="E177" i="12"/>
  <c r="G177" i="12" s="1"/>
  <c r="BO176" i="12"/>
  <c r="G176" i="12"/>
  <c r="F176" i="12"/>
  <c r="E176" i="12"/>
  <c r="BO175" i="12"/>
  <c r="F175" i="12"/>
  <c r="H175" i="12" s="1"/>
  <c r="E175" i="12"/>
  <c r="G175" i="12" s="1"/>
  <c r="BO174" i="12"/>
  <c r="F174" i="12"/>
  <c r="H174" i="12" s="1"/>
  <c r="E174" i="12"/>
  <c r="G174" i="12" s="1"/>
  <c r="BO173" i="12"/>
  <c r="F173" i="12"/>
  <c r="H173" i="12" s="1"/>
  <c r="E173" i="12"/>
  <c r="G173" i="12" s="1"/>
  <c r="BO172" i="12"/>
  <c r="H172" i="12" s="1"/>
  <c r="F172" i="12"/>
  <c r="E172" i="12"/>
  <c r="G172" i="12" s="1"/>
  <c r="BO171" i="12"/>
  <c r="F171" i="12"/>
  <c r="E171" i="12"/>
  <c r="G171" i="12" s="1"/>
  <c r="BO170" i="12"/>
  <c r="G170" i="12"/>
  <c r="F170" i="12"/>
  <c r="E170" i="12"/>
  <c r="BO169" i="12"/>
  <c r="F169" i="12"/>
  <c r="H169" i="12" s="1"/>
  <c r="E169" i="12"/>
  <c r="G169" i="12" s="1"/>
  <c r="BO168" i="12"/>
  <c r="H168" i="12" s="1"/>
  <c r="G168" i="12"/>
  <c r="F168" i="12"/>
  <c r="E168" i="12"/>
  <c r="BO167" i="12"/>
  <c r="F167" i="12"/>
  <c r="H167" i="12" s="1"/>
  <c r="E167" i="12"/>
  <c r="G167" i="12" s="1"/>
  <c r="BO166" i="12"/>
  <c r="G166" i="12"/>
  <c r="F166" i="12"/>
  <c r="H166" i="12" s="1"/>
  <c r="E166" i="12"/>
  <c r="BO165" i="12"/>
  <c r="F165" i="12"/>
  <c r="H165" i="12" s="1"/>
  <c r="E165" i="12"/>
  <c r="G165" i="12" s="1"/>
  <c r="BO164" i="12"/>
  <c r="F164" i="12"/>
  <c r="H164" i="12" s="1"/>
  <c r="E164" i="12"/>
  <c r="G164" i="12" s="1"/>
  <c r="BO163" i="12"/>
  <c r="F163" i="12"/>
  <c r="H163" i="12" s="1"/>
  <c r="E163" i="12"/>
  <c r="G163" i="12" s="1"/>
  <c r="BO162" i="12"/>
  <c r="F162" i="12"/>
  <c r="H162" i="12" s="1"/>
  <c r="E162" i="12"/>
  <c r="G162" i="12" s="1"/>
  <c r="BO161" i="12"/>
  <c r="F161" i="12"/>
  <c r="H161" i="12" s="1"/>
  <c r="E161" i="12"/>
  <c r="G161" i="12" s="1"/>
  <c r="BO160" i="12"/>
  <c r="G160" i="12"/>
  <c r="F160" i="12"/>
  <c r="H160" i="12" s="1"/>
  <c r="E160" i="12"/>
  <c r="BO159" i="12"/>
  <c r="F159" i="12"/>
  <c r="H159" i="12" s="1"/>
  <c r="E159" i="12"/>
  <c r="G159" i="12" s="1"/>
  <c r="BO158" i="12"/>
  <c r="G158" i="12"/>
  <c r="F158" i="12"/>
  <c r="H158" i="12" s="1"/>
  <c r="E158" i="12"/>
  <c r="BO157" i="12"/>
  <c r="F157" i="12"/>
  <c r="H157" i="12" s="1"/>
  <c r="E157" i="12"/>
  <c r="G157" i="12" s="1"/>
  <c r="BO156" i="12"/>
  <c r="F156" i="12"/>
  <c r="H156" i="12" s="1"/>
  <c r="E156" i="12"/>
  <c r="G156" i="12" s="1"/>
  <c r="BO155" i="12"/>
  <c r="F155" i="12"/>
  <c r="H155" i="12" s="1"/>
  <c r="E155" i="12"/>
  <c r="G155" i="12" s="1"/>
  <c r="BO154" i="12"/>
  <c r="F154" i="12"/>
  <c r="H154" i="12" s="1"/>
  <c r="E154" i="12"/>
  <c r="G154" i="12" s="1"/>
  <c r="BO153" i="12"/>
  <c r="F153" i="12"/>
  <c r="H153" i="12" s="1"/>
  <c r="E153" i="12"/>
  <c r="G153" i="12" s="1"/>
  <c r="BO152" i="12"/>
  <c r="G152" i="12"/>
  <c r="F152" i="12"/>
  <c r="H152" i="12" s="1"/>
  <c r="E152" i="12"/>
  <c r="BO151" i="12"/>
  <c r="F151" i="12"/>
  <c r="H151" i="12" s="1"/>
  <c r="E151" i="12"/>
  <c r="G151" i="12" s="1"/>
  <c r="BO150" i="12"/>
  <c r="G150" i="12"/>
  <c r="F150" i="12"/>
  <c r="H150" i="12" s="1"/>
  <c r="E150" i="12"/>
  <c r="BO149" i="12"/>
  <c r="F149" i="12"/>
  <c r="H149" i="12" s="1"/>
  <c r="E149" i="12"/>
  <c r="G149" i="12" s="1"/>
  <c r="BO148" i="12"/>
  <c r="F148" i="12"/>
  <c r="H148" i="12" s="1"/>
  <c r="E148" i="12"/>
  <c r="G148" i="12" s="1"/>
  <c r="BO147" i="12"/>
  <c r="F147" i="12"/>
  <c r="H147" i="12" s="1"/>
  <c r="E147" i="12"/>
  <c r="G147" i="12" s="1"/>
  <c r="BO146" i="12"/>
  <c r="F146" i="12"/>
  <c r="H146" i="12" s="1"/>
  <c r="E146" i="12"/>
  <c r="G146" i="12" s="1"/>
  <c r="BO145" i="12"/>
  <c r="F145" i="12"/>
  <c r="H145" i="12" s="1"/>
  <c r="E145" i="12"/>
  <c r="G145" i="12" s="1"/>
  <c r="BO144" i="12"/>
  <c r="G144" i="12"/>
  <c r="F144" i="12"/>
  <c r="H144" i="12" s="1"/>
  <c r="E144" i="12"/>
  <c r="BO143" i="12"/>
  <c r="F143" i="12"/>
  <c r="H143" i="12" s="1"/>
  <c r="E143" i="12"/>
  <c r="G143" i="12" s="1"/>
  <c r="BO142" i="12"/>
  <c r="G142" i="12"/>
  <c r="F142" i="12"/>
  <c r="H142" i="12" s="1"/>
  <c r="E142" i="12"/>
  <c r="BO141" i="12"/>
  <c r="F141" i="12"/>
  <c r="H141" i="12" s="1"/>
  <c r="E141" i="12"/>
  <c r="G141" i="12" s="1"/>
  <c r="BO140" i="12"/>
  <c r="F140" i="12"/>
  <c r="H140" i="12" s="1"/>
  <c r="E140" i="12"/>
  <c r="G140" i="12" s="1"/>
  <c r="BO139" i="12"/>
  <c r="F139" i="12"/>
  <c r="H139" i="12" s="1"/>
  <c r="E139" i="12"/>
  <c r="G139" i="12" s="1"/>
  <c r="BO138" i="12"/>
  <c r="F138" i="12"/>
  <c r="H138" i="12" s="1"/>
  <c r="E138" i="12"/>
  <c r="G138" i="12" s="1"/>
  <c r="BO137" i="12"/>
  <c r="F137" i="12"/>
  <c r="H137" i="12" s="1"/>
  <c r="E137" i="12"/>
  <c r="G137" i="12" s="1"/>
  <c r="BO136" i="12"/>
  <c r="G136" i="12"/>
  <c r="F136" i="12"/>
  <c r="E136" i="12"/>
  <c r="BO135" i="12"/>
  <c r="F135" i="12"/>
  <c r="H135" i="12" s="1"/>
  <c r="E135" i="12"/>
  <c r="G135" i="12" s="1"/>
  <c r="BO134" i="12"/>
  <c r="G134" i="12"/>
  <c r="F134" i="12"/>
  <c r="H134" i="12" s="1"/>
  <c r="E134" i="12"/>
  <c r="BO133" i="12"/>
  <c r="F133" i="12"/>
  <c r="H133" i="12" s="1"/>
  <c r="E133" i="12"/>
  <c r="G133" i="12" s="1"/>
  <c r="BO132" i="12"/>
  <c r="F132" i="12"/>
  <c r="E132" i="12"/>
  <c r="G132" i="12" s="1"/>
  <c r="BO131" i="12"/>
  <c r="F131" i="12"/>
  <c r="H131" i="12" s="1"/>
  <c r="E131" i="12"/>
  <c r="G131" i="12" s="1"/>
  <c r="BO130" i="12"/>
  <c r="F130" i="12"/>
  <c r="E130" i="12"/>
  <c r="G130" i="12" s="1"/>
  <c r="BO129" i="12"/>
  <c r="F129" i="12"/>
  <c r="H129" i="12" s="1"/>
  <c r="E129" i="12"/>
  <c r="G129" i="12" s="1"/>
  <c r="BO128" i="12"/>
  <c r="F128" i="12"/>
  <c r="E128" i="12"/>
  <c r="G128" i="12" s="1"/>
  <c r="BO127" i="12"/>
  <c r="F127" i="12"/>
  <c r="H127" i="12" s="1"/>
  <c r="E127" i="12"/>
  <c r="G127" i="12" s="1"/>
  <c r="BO126" i="12"/>
  <c r="F126" i="12"/>
  <c r="H126" i="12" s="1"/>
  <c r="E126" i="12"/>
  <c r="G126" i="12" s="1"/>
  <c r="BO125" i="12"/>
  <c r="F125" i="12"/>
  <c r="E125" i="12"/>
  <c r="G125" i="12" s="1"/>
  <c r="BO124" i="12"/>
  <c r="F124" i="12"/>
  <c r="E124" i="12"/>
  <c r="G124" i="12" s="1"/>
  <c r="BO123" i="12"/>
  <c r="H123" i="12" s="1"/>
  <c r="F123" i="12"/>
  <c r="E123" i="12"/>
  <c r="G123" i="12" s="1"/>
  <c r="BO122" i="12"/>
  <c r="F122" i="12"/>
  <c r="E122" i="12"/>
  <c r="G122" i="12" s="1"/>
  <c r="BO121" i="12"/>
  <c r="G121" i="12"/>
  <c r="F121" i="12"/>
  <c r="E121" i="12"/>
  <c r="BO120" i="12"/>
  <c r="F120" i="12"/>
  <c r="H120" i="12" s="1"/>
  <c r="E120" i="12"/>
  <c r="G120" i="12" s="1"/>
  <c r="BO119" i="12"/>
  <c r="H119" i="12"/>
  <c r="G119" i="12"/>
  <c r="F119" i="12"/>
  <c r="E119" i="12"/>
  <c r="BO118" i="12"/>
  <c r="F118" i="12"/>
  <c r="H118" i="12" s="1"/>
  <c r="E118" i="12"/>
  <c r="G118" i="12" s="1"/>
  <c r="BO117" i="12"/>
  <c r="G117" i="12"/>
  <c r="F117" i="12"/>
  <c r="E117" i="12"/>
  <c r="BO116" i="12"/>
  <c r="F116" i="12"/>
  <c r="H116" i="12" s="1"/>
  <c r="E116" i="12"/>
  <c r="G116" i="12" s="1"/>
  <c r="BO115" i="12"/>
  <c r="H115" i="12"/>
  <c r="G115" i="12"/>
  <c r="F115" i="12"/>
  <c r="E115" i="12"/>
  <c r="BO114" i="12"/>
  <c r="F114" i="12"/>
  <c r="H114" i="12" s="1"/>
  <c r="E114" i="12"/>
  <c r="G114" i="12" s="1"/>
  <c r="BO113" i="12"/>
  <c r="G113" i="12"/>
  <c r="F113" i="12"/>
  <c r="H113" i="12" s="1"/>
  <c r="E113" i="12"/>
  <c r="BO112" i="12"/>
  <c r="F112" i="12"/>
  <c r="E112" i="12"/>
  <c r="G112" i="12" s="1"/>
  <c r="BO111" i="12"/>
  <c r="G111" i="12"/>
  <c r="F111" i="12"/>
  <c r="E111" i="12"/>
  <c r="BO110" i="12"/>
  <c r="F110" i="12"/>
  <c r="E110" i="12"/>
  <c r="G110" i="12" s="1"/>
  <c r="BO109" i="12"/>
  <c r="F109" i="12"/>
  <c r="E109" i="12"/>
  <c r="G109" i="12" s="1"/>
  <c r="BO108" i="12"/>
  <c r="F108" i="12"/>
  <c r="E108" i="12"/>
  <c r="G108" i="12" s="1"/>
  <c r="BO107" i="12"/>
  <c r="H107" i="12"/>
  <c r="F107" i="12"/>
  <c r="E107" i="12"/>
  <c r="G107" i="12" s="1"/>
  <c r="BO106" i="12"/>
  <c r="F106" i="12"/>
  <c r="E106" i="12"/>
  <c r="G106" i="12" s="1"/>
  <c r="BO105" i="12"/>
  <c r="G105" i="12"/>
  <c r="F105" i="12"/>
  <c r="E105" i="12"/>
  <c r="BO104" i="12"/>
  <c r="F104" i="12"/>
  <c r="E104" i="12"/>
  <c r="G104" i="12" s="1"/>
  <c r="BO103" i="12"/>
  <c r="H103" i="12"/>
  <c r="G103" i="12"/>
  <c r="F103" i="12"/>
  <c r="E103" i="12"/>
  <c r="BO102" i="12"/>
  <c r="F102" i="12"/>
  <c r="E102" i="12"/>
  <c r="G102" i="12" s="1"/>
  <c r="BO101" i="12"/>
  <c r="G101" i="12"/>
  <c r="F101" i="12"/>
  <c r="H101" i="12" s="1"/>
  <c r="E101" i="12"/>
  <c r="BO100" i="12"/>
  <c r="F100" i="12"/>
  <c r="H100" i="12" s="1"/>
  <c r="E100" i="12"/>
  <c r="G100" i="12" s="1"/>
  <c r="BO99" i="12"/>
  <c r="G99" i="12"/>
  <c r="F99" i="12"/>
  <c r="H99" i="12" s="1"/>
  <c r="E99" i="12"/>
  <c r="BO98" i="12"/>
  <c r="F98" i="12"/>
  <c r="H98" i="12" s="1"/>
  <c r="E98" i="12"/>
  <c r="G98" i="12" s="1"/>
  <c r="BO97" i="12"/>
  <c r="F97" i="12"/>
  <c r="H97" i="12" s="1"/>
  <c r="E97" i="12"/>
  <c r="G97" i="12" s="1"/>
  <c r="BO96" i="12"/>
  <c r="F96" i="12"/>
  <c r="H96" i="12" s="1"/>
  <c r="E96" i="12"/>
  <c r="G96" i="12" s="1"/>
  <c r="BO95" i="12"/>
  <c r="F95" i="12"/>
  <c r="H95" i="12" s="1"/>
  <c r="E95" i="12"/>
  <c r="G95" i="12" s="1"/>
  <c r="BO94" i="12"/>
  <c r="F94" i="12"/>
  <c r="H94" i="12" s="1"/>
  <c r="E94" i="12"/>
  <c r="G94" i="12" s="1"/>
  <c r="BO93" i="12"/>
  <c r="F93" i="12"/>
  <c r="E93" i="12"/>
  <c r="G93" i="12" s="1"/>
  <c r="BO92" i="12"/>
  <c r="F92" i="12"/>
  <c r="E92" i="12"/>
  <c r="G92" i="12" s="1"/>
  <c r="BO91" i="12"/>
  <c r="H91" i="12" s="1"/>
  <c r="F91" i="12"/>
  <c r="E91" i="12"/>
  <c r="G91" i="12" s="1"/>
  <c r="BO90" i="12"/>
  <c r="F90" i="12"/>
  <c r="E90" i="12"/>
  <c r="G90" i="12" s="1"/>
  <c r="BO89" i="12"/>
  <c r="F89" i="12"/>
  <c r="E89" i="12"/>
  <c r="G89" i="12" s="1"/>
  <c r="BO88" i="12"/>
  <c r="H88" i="12"/>
  <c r="G88" i="12"/>
  <c r="F88" i="12"/>
  <c r="E88" i="12"/>
  <c r="BO87" i="12"/>
  <c r="F87" i="12"/>
  <c r="E87" i="12"/>
  <c r="G87" i="12" s="1"/>
  <c r="BO86" i="12"/>
  <c r="H86" i="12"/>
  <c r="G86" i="12"/>
  <c r="F86" i="12"/>
  <c r="E86" i="12"/>
  <c r="BO85" i="12"/>
  <c r="F85" i="12"/>
  <c r="E85" i="12"/>
  <c r="G85" i="12" s="1"/>
  <c r="BO84" i="12"/>
  <c r="H84" i="12"/>
  <c r="G84" i="12"/>
  <c r="F84" i="12"/>
  <c r="E84" i="12"/>
  <c r="BO83" i="12"/>
  <c r="F83" i="12"/>
  <c r="E83" i="12"/>
  <c r="G83" i="12" s="1"/>
  <c r="BO82" i="12"/>
  <c r="H82" i="12"/>
  <c r="G82" i="12"/>
  <c r="F82" i="12"/>
  <c r="E82" i="12"/>
  <c r="BO81" i="12"/>
  <c r="F81" i="12"/>
  <c r="E81" i="12"/>
  <c r="G81" i="12" s="1"/>
  <c r="BO80" i="12"/>
  <c r="H80" i="12"/>
  <c r="G80" i="12"/>
  <c r="F80" i="12"/>
  <c r="E80" i="12"/>
  <c r="BO79" i="12"/>
  <c r="F79" i="12"/>
  <c r="E79" i="12"/>
  <c r="G79" i="12" s="1"/>
  <c r="BO78" i="12"/>
  <c r="H78" i="12"/>
  <c r="G78" i="12"/>
  <c r="F78" i="12"/>
  <c r="E78" i="12"/>
  <c r="BO77" i="12"/>
  <c r="F77" i="12"/>
  <c r="E77" i="12"/>
  <c r="G77" i="12" s="1"/>
  <c r="BO76" i="12"/>
  <c r="H76" i="12"/>
  <c r="G76" i="12"/>
  <c r="F76" i="12"/>
  <c r="E76" i="12"/>
  <c r="BO75" i="12"/>
  <c r="F75" i="12"/>
  <c r="E75" i="12"/>
  <c r="G75" i="12" s="1"/>
  <c r="BO74" i="12"/>
  <c r="H74" i="12"/>
  <c r="G74" i="12"/>
  <c r="F74" i="12"/>
  <c r="E74" i="12"/>
  <c r="BO73" i="12"/>
  <c r="F73" i="12"/>
  <c r="E73" i="12"/>
  <c r="G73" i="12" s="1"/>
  <c r="BO72" i="12"/>
  <c r="H72" i="12"/>
  <c r="G72" i="12"/>
  <c r="F72" i="12"/>
  <c r="E72" i="12"/>
  <c r="BO71" i="12"/>
  <c r="F71" i="12"/>
  <c r="E71" i="12"/>
  <c r="G71" i="12" s="1"/>
  <c r="BO70" i="12"/>
  <c r="H70" i="12"/>
  <c r="G70" i="12"/>
  <c r="F70" i="12"/>
  <c r="E70" i="12"/>
  <c r="BO69" i="12"/>
  <c r="F69" i="12"/>
  <c r="E69" i="12"/>
  <c r="G69" i="12" s="1"/>
  <c r="BO68" i="12"/>
  <c r="H68" i="12"/>
  <c r="G68" i="12"/>
  <c r="F68" i="12"/>
  <c r="E68" i="12"/>
  <c r="BO67" i="12"/>
  <c r="F67" i="12"/>
  <c r="E67" i="12"/>
  <c r="G67" i="12" s="1"/>
  <c r="BO66" i="12"/>
  <c r="G66" i="12"/>
  <c r="F66" i="12"/>
  <c r="H66" i="12" s="1"/>
  <c r="E66" i="12"/>
  <c r="BO65" i="12"/>
  <c r="F65" i="12"/>
  <c r="E65" i="12"/>
  <c r="G65" i="12" s="1"/>
  <c r="BO64" i="12"/>
  <c r="G64" i="12"/>
  <c r="F64" i="12"/>
  <c r="H64" i="12" s="1"/>
  <c r="E64" i="12"/>
  <c r="BO63" i="12"/>
  <c r="F63" i="12"/>
  <c r="E63" i="12"/>
  <c r="G63" i="12" s="1"/>
  <c r="BO62" i="12"/>
  <c r="G62" i="12"/>
  <c r="F62" i="12"/>
  <c r="H62" i="12" s="1"/>
  <c r="E62" i="12"/>
  <c r="BO61" i="12"/>
  <c r="F61" i="12"/>
  <c r="E61" i="12"/>
  <c r="G61" i="12" s="1"/>
  <c r="BO60" i="12"/>
  <c r="G60" i="12"/>
  <c r="F60" i="12"/>
  <c r="H60" i="12" s="1"/>
  <c r="E60" i="12"/>
  <c r="BO59" i="12"/>
  <c r="F59" i="12"/>
  <c r="E59" i="12"/>
  <c r="G59" i="12" s="1"/>
  <c r="BO58" i="12"/>
  <c r="G58" i="12"/>
  <c r="F58" i="12"/>
  <c r="H58" i="12" s="1"/>
  <c r="E58" i="12"/>
  <c r="BO57" i="12"/>
  <c r="F57" i="12"/>
  <c r="E57" i="12"/>
  <c r="G57" i="12" s="1"/>
  <c r="BO56" i="12"/>
  <c r="G56" i="12"/>
  <c r="F56" i="12"/>
  <c r="H56" i="12" s="1"/>
  <c r="E56" i="12"/>
  <c r="BO55" i="12"/>
  <c r="F55" i="12"/>
  <c r="E55" i="12"/>
  <c r="G55" i="12" s="1"/>
  <c r="BO54" i="12"/>
  <c r="G54" i="12"/>
  <c r="F54" i="12"/>
  <c r="H54" i="12" s="1"/>
  <c r="E54" i="12"/>
  <c r="BO53" i="12"/>
  <c r="F53" i="12"/>
  <c r="E53" i="12"/>
  <c r="G53" i="12" s="1"/>
  <c r="BO52" i="12"/>
  <c r="G52" i="12"/>
  <c r="F52" i="12"/>
  <c r="H52" i="12" s="1"/>
  <c r="E52" i="12"/>
  <c r="BO51" i="12"/>
  <c r="F51" i="12"/>
  <c r="E51" i="12"/>
  <c r="G51" i="12" s="1"/>
  <c r="BO50" i="12"/>
  <c r="G50" i="12"/>
  <c r="F50" i="12"/>
  <c r="H50" i="12" s="1"/>
  <c r="E50" i="12"/>
  <c r="BO49" i="12"/>
  <c r="F49" i="12"/>
  <c r="E49" i="12"/>
  <c r="G49" i="12" s="1"/>
  <c r="BO48" i="12"/>
  <c r="G48" i="12"/>
  <c r="F48" i="12"/>
  <c r="H48" i="12" s="1"/>
  <c r="E48" i="12"/>
  <c r="BO47" i="12"/>
  <c r="F47" i="12"/>
  <c r="E47" i="12"/>
  <c r="G47" i="12" s="1"/>
  <c r="BO46" i="12"/>
  <c r="G46" i="12"/>
  <c r="F46" i="12"/>
  <c r="H46" i="12" s="1"/>
  <c r="E46" i="12"/>
  <c r="BO45" i="12"/>
  <c r="F45" i="12"/>
  <c r="E45" i="12"/>
  <c r="G45" i="12" s="1"/>
  <c r="BO44" i="12"/>
  <c r="G44" i="12"/>
  <c r="F44" i="12"/>
  <c r="H44" i="12" s="1"/>
  <c r="E44" i="12"/>
  <c r="BO43" i="12"/>
  <c r="F43" i="12"/>
  <c r="E43" i="12"/>
  <c r="G43" i="12" s="1"/>
  <c r="BO42" i="12"/>
  <c r="G42" i="12"/>
  <c r="F42" i="12"/>
  <c r="H42" i="12" s="1"/>
  <c r="E42" i="12"/>
  <c r="BO41" i="12"/>
  <c r="F41" i="12"/>
  <c r="E41" i="12"/>
  <c r="G41" i="12" s="1"/>
  <c r="BO40" i="12"/>
  <c r="G40" i="12"/>
  <c r="F40" i="12"/>
  <c r="H40" i="12" s="1"/>
  <c r="E40" i="12"/>
  <c r="BO39" i="12"/>
  <c r="F39" i="12"/>
  <c r="E39" i="12"/>
  <c r="G39" i="12" s="1"/>
  <c r="BO38" i="12"/>
  <c r="G38" i="12"/>
  <c r="F38" i="12"/>
  <c r="H38" i="12" s="1"/>
  <c r="E38" i="12"/>
  <c r="BO37" i="12"/>
  <c r="F37" i="12"/>
  <c r="E37" i="12"/>
  <c r="G37" i="12" s="1"/>
  <c r="BO36" i="12"/>
  <c r="G36" i="12"/>
  <c r="F36" i="12"/>
  <c r="H36" i="12" s="1"/>
  <c r="E36" i="12"/>
  <c r="BO35" i="12"/>
  <c r="F35" i="12"/>
  <c r="E35" i="12"/>
  <c r="G35" i="12" s="1"/>
  <c r="BO34" i="12"/>
  <c r="G34" i="12"/>
  <c r="F34" i="12"/>
  <c r="H34" i="12" s="1"/>
  <c r="E34" i="12"/>
  <c r="BO33" i="12"/>
  <c r="F33" i="12"/>
  <c r="E33" i="12"/>
  <c r="G33" i="12" s="1"/>
  <c r="BO32" i="12"/>
  <c r="G32" i="12"/>
  <c r="F32" i="12"/>
  <c r="H32" i="12" s="1"/>
  <c r="E32" i="12"/>
  <c r="BO31" i="12"/>
  <c r="F31" i="12"/>
  <c r="E31" i="12"/>
  <c r="G31" i="12" s="1"/>
  <c r="BO30" i="12"/>
  <c r="G30" i="12"/>
  <c r="F30" i="12"/>
  <c r="H30" i="12" s="1"/>
  <c r="E30" i="12"/>
  <c r="BO29" i="12"/>
  <c r="F29" i="12"/>
  <c r="E29" i="12"/>
  <c r="G29" i="12" s="1"/>
  <c r="BO28" i="12"/>
  <c r="G28" i="12"/>
  <c r="F28" i="12"/>
  <c r="H28" i="12" s="1"/>
  <c r="E28" i="12"/>
  <c r="BO27" i="12"/>
  <c r="F27" i="12"/>
  <c r="E27" i="12"/>
  <c r="G27" i="12" s="1"/>
  <c r="BO26" i="12"/>
  <c r="G26" i="12"/>
  <c r="F26" i="12"/>
  <c r="H26" i="12" s="1"/>
  <c r="E26" i="12"/>
  <c r="BO25" i="12"/>
  <c r="F25" i="12"/>
  <c r="E25" i="12"/>
  <c r="G25" i="12" s="1"/>
  <c r="BO24" i="12"/>
  <c r="G24" i="12"/>
  <c r="F24" i="12"/>
  <c r="H24" i="12" s="1"/>
  <c r="E24" i="12"/>
  <c r="BO23" i="12"/>
  <c r="F23" i="12"/>
  <c r="E23" i="12"/>
  <c r="G23" i="12" s="1"/>
  <c r="BO22" i="12"/>
  <c r="G22" i="12"/>
  <c r="F22" i="12"/>
  <c r="H22" i="12" s="1"/>
  <c r="E22" i="12"/>
  <c r="BO21" i="12"/>
  <c r="F21" i="12"/>
  <c r="E21" i="12"/>
  <c r="G21" i="12" s="1"/>
  <c r="BO20" i="12"/>
  <c r="G20" i="12"/>
  <c r="F20" i="12"/>
  <c r="H20" i="12" s="1"/>
  <c r="E20" i="12"/>
  <c r="BO19" i="12"/>
  <c r="F19" i="12"/>
  <c r="E19" i="12"/>
  <c r="G19" i="12" s="1"/>
  <c r="BO18" i="12"/>
  <c r="G18" i="12"/>
  <c r="F18" i="12"/>
  <c r="H18" i="12" s="1"/>
  <c r="E18" i="12"/>
  <c r="BO17" i="12"/>
  <c r="F17" i="12"/>
  <c r="E17" i="12"/>
  <c r="G17" i="12" s="1"/>
  <c r="BO16" i="12"/>
  <c r="G16" i="12"/>
  <c r="F16" i="12"/>
  <c r="H16" i="12" s="1"/>
  <c r="E16" i="12"/>
  <c r="BO15" i="12"/>
  <c r="F15" i="12"/>
  <c r="E15" i="12"/>
  <c r="G15" i="12" s="1"/>
  <c r="BO14" i="12"/>
  <c r="G14" i="12"/>
  <c r="F14" i="12"/>
  <c r="H14" i="12" s="1"/>
  <c r="E14" i="12"/>
  <c r="BO13" i="12"/>
  <c r="F13" i="12"/>
  <c r="E13" i="12"/>
  <c r="G13" i="12" s="1"/>
  <c r="BO12" i="12"/>
  <c r="G12" i="12"/>
  <c r="F12" i="12"/>
  <c r="H12" i="12" s="1"/>
  <c r="E12" i="12"/>
  <c r="BO11" i="12"/>
  <c r="F11" i="12"/>
  <c r="E11" i="12"/>
  <c r="G11" i="12" s="1"/>
  <c r="BO10" i="12"/>
  <c r="G10" i="12"/>
  <c r="F10" i="12"/>
  <c r="H10" i="12" s="1"/>
  <c r="E10" i="12"/>
  <c r="BO9" i="12"/>
  <c r="F9" i="12"/>
  <c r="E9" i="12"/>
  <c r="G9" i="12" s="1"/>
  <c r="BO8" i="12"/>
  <c r="G8" i="12"/>
  <c r="F8" i="12"/>
  <c r="H8" i="12" s="1"/>
  <c r="E8" i="12"/>
  <c r="BO7" i="12"/>
  <c r="F7" i="12"/>
  <c r="E7" i="12"/>
  <c r="G7" i="12" s="1"/>
  <c r="BO6" i="12"/>
  <c r="G6" i="12"/>
  <c r="F6" i="12"/>
  <c r="H6" i="12" s="1"/>
  <c r="E6" i="12"/>
  <c r="BO5" i="12"/>
  <c r="F5" i="12"/>
  <c r="E5" i="12"/>
  <c r="I260" i="12"/>
  <c r="I244" i="12"/>
  <c r="I228" i="12"/>
  <c r="I212" i="12"/>
  <c r="I196" i="12"/>
  <c r="I180" i="12"/>
  <c r="I263" i="12"/>
  <c r="I127" i="12"/>
  <c r="I111" i="12"/>
  <c r="I95" i="12"/>
  <c r="I229" i="12"/>
  <c r="I211" i="12"/>
  <c r="I145" i="12"/>
  <c r="I157" i="12"/>
  <c r="I102" i="12"/>
  <c r="I49" i="12"/>
  <c r="I209" i="12"/>
  <c r="I134" i="12"/>
  <c r="I100" i="12"/>
  <c r="I78" i="12"/>
  <c r="I62" i="12"/>
  <c r="I46" i="12"/>
  <c r="I30" i="12"/>
  <c r="I14" i="12"/>
  <c r="I193" i="12"/>
  <c r="I258" i="12"/>
  <c r="I242" i="12"/>
  <c r="I226" i="12"/>
  <c r="I210" i="12"/>
  <c r="I194" i="12"/>
  <c r="I178" i="12"/>
  <c r="I255" i="12"/>
  <c r="I125" i="12"/>
  <c r="I109" i="12"/>
  <c r="I93" i="12"/>
  <c r="I221" i="12"/>
  <c r="I241" i="12"/>
  <c r="I140" i="12"/>
  <c r="I149" i="12"/>
  <c r="I85" i="12"/>
  <c r="I39" i="12"/>
  <c r="I163" i="12"/>
  <c r="I131" i="12"/>
  <c r="I96" i="12"/>
  <c r="I254" i="12"/>
  <c r="I238" i="12"/>
  <c r="I222" i="12"/>
  <c r="I206" i="12"/>
  <c r="I190" i="12"/>
  <c r="I174" i="12"/>
  <c r="I239" i="12"/>
  <c r="I121" i="12"/>
  <c r="I105" i="12"/>
  <c r="I89" i="12"/>
  <c r="I251" i="12"/>
  <c r="I164" i="12"/>
  <c r="I132" i="12"/>
  <c r="I133" i="12"/>
  <c r="I75" i="12"/>
  <c r="I19" i="12"/>
  <c r="I155" i="12"/>
  <c r="I120" i="12"/>
  <c r="I88" i="12"/>
  <c r="I72" i="12"/>
  <c r="I56" i="12"/>
  <c r="I252" i="12"/>
  <c r="I236" i="12"/>
  <c r="I220" i="12"/>
  <c r="I204" i="12"/>
  <c r="I188" i="12"/>
  <c r="I172" i="12"/>
  <c r="I231" i="12"/>
  <c r="I119" i="12"/>
  <c r="I103" i="12"/>
  <c r="I261" i="12"/>
  <c r="I243" i="12"/>
  <c r="I161" i="12"/>
  <c r="I129" i="12"/>
  <c r="I159" i="12"/>
  <c r="I69" i="12"/>
  <c r="I7" i="12"/>
  <c r="I150" i="12"/>
  <c r="I116" i="12"/>
  <c r="I86" i="12"/>
  <c r="I70" i="12"/>
  <c r="I54" i="12"/>
  <c r="I38" i="12"/>
  <c r="I22" i="12"/>
  <c r="I6" i="12"/>
  <c r="I181" i="12"/>
  <c r="I146" i="12"/>
  <c r="I81" i="12"/>
  <c r="I266" i="12"/>
  <c r="I250" i="12"/>
  <c r="I234" i="12"/>
  <c r="I218" i="12"/>
  <c r="I202" i="12"/>
  <c r="I186" i="12"/>
  <c r="I170" i="12"/>
  <c r="I223" i="12"/>
  <c r="I117" i="12"/>
  <c r="I101" i="12"/>
  <c r="I253" i="12"/>
  <c r="I235" i="12"/>
  <c r="I156" i="12"/>
  <c r="I197" i="12"/>
  <c r="I154" i="12"/>
  <c r="I63" i="12"/>
  <c r="I5" i="12"/>
  <c r="I147" i="12"/>
  <c r="I112" i="12"/>
  <c r="I84" i="12"/>
  <c r="I68" i="12"/>
  <c r="I52" i="12"/>
  <c r="I36" i="12"/>
  <c r="I20" i="12"/>
  <c r="I225" i="12"/>
  <c r="I177" i="12"/>
  <c r="I138" i="12"/>
  <c r="I73" i="12"/>
  <c r="I27" i="12"/>
  <c r="I189" i="12"/>
  <c r="I217" i="12"/>
  <c r="I264" i="12"/>
  <c r="I248" i="12"/>
  <c r="I232" i="12"/>
  <c r="I216" i="12"/>
  <c r="I200" i="12"/>
  <c r="I184" i="12"/>
  <c r="I168" i="12"/>
  <c r="I215" i="12"/>
  <c r="I115" i="12"/>
  <c r="I99" i="12"/>
  <c r="I245" i="12"/>
  <c r="I227" i="12"/>
  <c r="I153" i="12"/>
  <c r="I173" i="12"/>
  <c r="I122" i="12"/>
  <c r="I57" i="12"/>
  <c r="I265" i="12"/>
  <c r="I142" i="12"/>
  <c r="I108" i="12"/>
  <c r="I82" i="12"/>
  <c r="I66" i="12"/>
  <c r="I50" i="12"/>
  <c r="I34" i="12"/>
  <c r="I18" i="12"/>
  <c r="I203" i="12"/>
  <c r="I171" i="12"/>
  <c r="I126" i="12"/>
  <c r="I67" i="12"/>
  <c r="I21" i="12"/>
  <c r="I183" i="12"/>
  <c r="I162" i="12"/>
  <c r="I71" i="12"/>
  <c r="I240" i="12"/>
  <c r="I176" i="12"/>
  <c r="I91" i="12"/>
  <c r="I141" i="12"/>
  <c r="I124" i="12"/>
  <c r="I58" i="12"/>
  <c r="I24" i="12"/>
  <c r="I185" i="12"/>
  <c r="I106" i="12"/>
  <c r="I31" i="12"/>
  <c r="I175" i="12"/>
  <c r="I94" i="12"/>
  <c r="I230" i="12"/>
  <c r="I166" i="12"/>
  <c r="I237" i="12"/>
  <c r="I114" i="12"/>
  <c r="I104" i="12"/>
  <c r="I48" i="12"/>
  <c r="I16" i="12"/>
  <c r="I167" i="12"/>
  <c r="I98" i="12"/>
  <c r="I17" i="12"/>
  <c r="I165" i="12"/>
  <c r="I90" i="12"/>
  <c r="I35" i="12"/>
  <c r="I87" i="12"/>
  <c r="I144" i="12"/>
  <c r="I33" i="12"/>
  <c r="I262" i="12"/>
  <c r="I74" i="12"/>
  <c r="I201" i="12"/>
  <c r="I139" i="12"/>
  <c r="I187" i="12"/>
  <c r="I9" i="12"/>
  <c r="I224" i="12"/>
  <c r="I247" i="12"/>
  <c r="I259" i="12"/>
  <c r="I79" i="12"/>
  <c r="I92" i="12"/>
  <c r="I44" i="12"/>
  <c r="I12" i="12"/>
  <c r="I160" i="12"/>
  <c r="I11" i="12"/>
  <c r="I83" i="12"/>
  <c r="I148" i="12"/>
  <c r="I151" i="12"/>
  <c r="I59" i="12"/>
  <c r="I246" i="12"/>
  <c r="I130" i="12"/>
  <c r="I214" i="12"/>
  <c r="I207" i="12"/>
  <c r="I219" i="12"/>
  <c r="I51" i="12"/>
  <c r="I80" i="12"/>
  <c r="I42" i="12"/>
  <c r="I10" i="12"/>
  <c r="I152" i="12"/>
  <c r="I61" i="12"/>
  <c r="I257" i="12"/>
  <c r="I136" i="12"/>
  <c r="I77" i="12"/>
  <c r="I29" i="12"/>
  <c r="I113" i="12"/>
  <c r="I32" i="12"/>
  <c r="I53" i="12"/>
  <c r="I15" i="12"/>
  <c r="I97" i="12"/>
  <c r="I110" i="12"/>
  <c r="I208" i="12"/>
  <c r="I123" i="12"/>
  <c r="I213" i="12"/>
  <c r="I25" i="12"/>
  <c r="I76" i="12"/>
  <c r="I40" i="12"/>
  <c r="I8" i="12"/>
  <c r="I249" i="12"/>
  <c r="I55" i="12"/>
  <c r="I205" i="12"/>
  <c r="I128" i="12"/>
  <c r="I65" i="12"/>
  <c r="I23" i="12"/>
  <c r="I198" i="12"/>
  <c r="I199" i="12"/>
  <c r="I143" i="12"/>
  <c r="I169" i="12"/>
  <c r="I37" i="12"/>
  <c r="I233" i="12"/>
  <c r="I182" i="12"/>
  <c r="I26" i="12"/>
  <c r="I45" i="12"/>
  <c r="I256" i="12"/>
  <c r="I192" i="12"/>
  <c r="I107" i="12"/>
  <c r="I137" i="12"/>
  <c r="I158" i="12"/>
  <c r="I64" i="12"/>
  <c r="I28" i="12"/>
  <c r="I191" i="12"/>
  <c r="I118" i="12"/>
  <c r="I43" i="12"/>
  <c r="I195" i="12"/>
  <c r="I135" i="12"/>
  <c r="I47" i="12"/>
  <c r="I13" i="12"/>
  <c r="I60" i="12"/>
  <c r="I179" i="12"/>
  <c r="I41" i="12"/>
  <c r="H111" i="12" l="1"/>
  <c r="H93" i="12"/>
  <c r="H110" i="12"/>
  <c r="H112" i="12"/>
  <c r="H125" i="12"/>
  <c r="H176" i="12"/>
  <c r="H181" i="12"/>
  <c r="H192" i="12"/>
  <c r="H197" i="12"/>
  <c r="E267" i="12"/>
  <c r="H106" i="12"/>
  <c r="H108" i="12"/>
  <c r="H121" i="12"/>
  <c r="H170" i="12"/>
  <c r="H179" i="12"/>
  <c r="H186" i="12"/>
  <c r="H195" i="12"/>
  <c r="H202" i="12"/>
  <c r="H7" i="12"/>
  <c r="H9" i="12"/>
  <c r="H11" i="12"/>
  <c r="H13" i="12"/>
  <c r="H15" i="12"/>
  <c r="H17" i="12"/>
  <c r="H19" i="12"/>
  <c r="H21" i="12"/>
  <c r="H23" i="12"/>
  <c r="H25" i="12"/>
  <c r="H27" i="12"/>
  <c r="H29" i="12"/>
  <c r="H31" i="12"/>
  <c r="H33" i="12"/>
  <c r="H35" i="12"/>
  <c r="H37" i="12"/>
  <c r="H39" i="12"/>
  <c r="H41" i="12"/>
  <c r="H43" i="12"/>
  <c r="H45" i="12"/>
  <c r="H47" i="12"/>
  <c r="H49" i="12"/>
  <c r="H51" i="12"/>
  <c r="H53" i="12"/>
  <c r="H55" i="12"/>
  <c r="H57" i="12"/>
  <c r="H59" i="12"/>
  <c r="H61" i="12"/>
  <c r="H63" i="12"/>
  <c r="H65" i="12"/>
  <c r="H67" i="12"/>
  <c r="H69" i="12"/>
  <c r="H71" i="12"/>
  <c r="H73" i="12"/>
  <c r="H75" i="12"/>
  <c r="H77" i="12"/>
  <c r="H79" i="12"/>
  <c r="H81" i="12"/>
  <c r="H83" i="12"/>
  <c r="H85" i="12"/>
  <c r="H87" i="12"/>
  <c r="H89" i="12"/>
  <c r="H102" i="12"/>
  <c r="H104" i="12"/>
  <c r="H117" i="12"/>
  <c r="H177" i="12"/>
  <c r="H193" i="12"/>
  <c r="H109" i="12"/>
  <c r="H90" i="12"/>
  <c r="H92" i="12"/>
  <c r="H105" i="12"/>
  <c r="H122" i="12"/>
  <c r="H124" i="12"/>
  <c r="H171" i="12"/>
  <c r="H178" i="12"/>
  <c r="H187" i="12"/>
  <c r="H194" i="12"/>
  <c r="H203" i="12"/>
  <c r="I267" i="12"/>
  <c r="BO267" i="12"/>
  <c r="H132" i="12"/>
  <c r="F267" i="12"/>
  <c r="G5" i="12"/>
  <c r="G267" i="12" s="1"/>
  <c r="H130" i="12"/>
  <c r="H211" i="12"/>
  <c r="H5" i="12"/>
  <c r="H136" i="12"/>
  <c r="H215" i="12"/>
  <c r="H223" i="12"/>
  <c r="H231" i="12"/>
  <c r="H239" i="12"/>
  <c r="H247" i="12"/>
  <c r="H255" i="12"/>
  <c r="H263" i="12"/>
  <c r="H209" i="12"/>
  <c r="H217" i="12"/>
  <c r="H225" i="12"/>
  <c r="H233" i="12"/>
  <c r="H241" i="12"/>
  <c r="H249" i="12"/>
  <c r="H257" i="12"/>
  <c r="H265" i="12"/>
  <c r="H267" i="12" l="1"/>
  <c r="BN267" i="11" l="1"/>
  <c r="BM267" i="11"/>
  <c r="BL267" i="11"/>
  <c r="BK267" i="11"/>
  <c r="BJ267" i="11"/>
  <c r="BI267" i="11"/>
  <c r="BH267" i="11"/>
  <c r="BG267" i="11"/>
  <c r="BF267" i="11"/>
  <c r="BE267" i="11"/>
  <c r="BD267" i="11"/>
  <c r="BC267" i="11"/>
  <c r="BB267" i="11"/>
  <c r="BA267" i="11"/>
  <c r="AZ267" i="11"/>
  <c r="AY267" i="11"/>
  <c r="AX267" i="11"/>
  <c r="AW267" i="11"/>
  <c r="AV267" i="11"/>
  <c r="AU267" i="11"/>
  <c r="AT267" i="11"/>
  <c r="AS267" i="11"/>
  <c r="AR267" i="11"/>
  <c r="AQ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D267" i="11"/>
  <c r="BO266" i="11"/>
  <c r="F266" i="11"/>
  <c r="H266" i="11" s="1"/>
  <c r="E266" i="11"/>
  <c r="G266" i="11" s="1"/>
  <c r="BO265" i="11"/>
  <c r="F265" i="11"/>
  <c r="H265" i="11" s="1"/>
  <c r="E265" i="11"/>
  <c r="G265" i="11" s="1"/>
  <c r="BO264" i="11"/>
  <c r="F264" i="11"/>
  <c r="H264" i="11" s="1"/>
  <c r="E264" i="11"/>
  <c r="G264" i="11" s="1"/>
  <c r="BO263" i="11"/>
  <c r="F263" i="11"/>
  <c r="H263" i="11" s="1"/>
  <c r="E263" i="11"/>
  <c r="G263" i="11" s="1"/>
  <c r="BO262" i="11"/>
  <c r="F262" i="11"/>
  <c r="H262" i="11" s="1"/>
  <c r="E262" i="11"/>
  <c r="G262" i="11" s="1"/>
  <c r="BO261" i="11"/>
  <c r="F261" i="11"/>
  <c r="H261" i="11" s="1"/>
  <c r="E261" i="11"/>
  <c r="G261" i="11" s="1"/>
  <c r="BO260" i="11"/>
  <c r="F260" i="11"/>
  <c r="H260" i="11" s="1"/>
  <c r="E260" i="11"/>
  <c r="G260" i="11" s="1"/>
  <c r="BO259" i="11"/>
  <c r="F259" i="11"/>
  <c r="H259" i="11" s="1"/>
  <c r="E259" i="11"/>
  <c r="G259" i="11" s="1"/>
  <c r="BO258" i="11"/>
  <c r="F258" i="11"/>
  <c r="H258" i="11" s="1"/>
  <c r="E258" i="11"/>
  <c r="G258" i="11" s="1"/>
  <c r="BO257" i="11"/>
  <c r="F257" i="11"/>
  <c r="H257" i="11" s="1"/>
  <c r="E257" i="11"/>
  <c r="G257" i="11" s="1"/>
  <c r="BO256" i="11"/>
  <c r="F256" i="11"/>
  <c r="H256" i="11" s="1"/>
  <c r="E256" i="11"/>
  <c r="G256" i="11" s="1"/>
  <c r="BO255" i="11"/>
  <c r="F255" i="11"/>
  <c r="H255" i="11" s="1"/>
  <c r="E255" i="11"/>
  <c r="G255" i="11" s="1"/>
  <c r="BO254" i="11"/>
  <c r="F254" i="11"/>
  <c r="H254" i="11" s="1"/>
  <c r="E254" i="11"/>
  <c r="G254" i="11" s="1"/>
  <c r="BO253" i="11"/>
  <c r="F253" i="11"/>
  <c r="H253" i="11" s="1"/>
  <c r="E253" i="11"/>
  <c r="G253" i="11" s="1"/>
  <c r="BO252" i="11"/>
  <c r="F252" i="11"/>
  <c r="H252" i="11" s="1"/>
  <c r="E252" i="11"/>
  <c r="G252" i="11" s="1"/>
  <c r="BO251" i="11"/>
  <c r="F251" i="11"/>
  <c r="H251" i="11" s="1"/>
  <c r="E251" i="11"/>
  <c r="G251" i="11" s="1"/>
  <c r="BO250" i="11"/>
  <c r="F250" i="11"/>
  <c r="H250" i="11" s="1"/>
  <c r="E250" i="11"/>
  <c r="G250" i="11" s="1"/>
  <c r="BO249" i="11"/>
  <c r="F249" i="11"/>
  <c r="H249" i="11" s="1"/>
  <c r="E249" i="11"/>
  <c r="G249" i="11" s="1"/>
  <c r="BO248" i="11"/>
  <c r="F248" i="11"/>
  <c r="H248" i="11" s="1"/>
  <c r="E248" i="11"/>
  <c r="G248" i="11" s="1"/>
  <c r="BO247" i="11"/>
  <c r="F247" i="11"/>
  <c r="E247" i="11"/>
  <c r="G247" i="11" s="1"/>
  <c r="BO246" i="11"/>
  <c r="F246" i="11"/>
  <c r="E246" i="11"/>
  <c r="G246" i="11" s="1"/>
  <c r="BO245" i="11"/>
  <c r="H245" i="11" s="1"/>
  <c r="F245" i="11"/>
  <c r="E245" i="11"/>
  <c r="G245" i="11" s="1"/>
  <c r="BO244" i="11"/>
  <c r="F244" i="11"/>
  <c r="E244" i="11"/>
  <c r="G244" i="11" s="1"/>
  <c r="BO243" i="11"/>
  <c r="H243" i="11" s="1"/>
  <c r="F243" i="11"/>
  <c r="E243" i="11"/>
  <c r="G243" i="11" s="1"/>
  <c r="BO242" i="11"/>
  <c r="F242" i="11"/>
  <c r="E242" i="11"/>
  <c r="G242" i="11" s="1"/>
  <c r="BO241" i="11"/>
  <c r="H241" i="11" s="1"/>
  <c r="F241" i="11"/>
  <c r="E241" i="11"/>
  <c r="G241" i="11" s="1"/>
  <c r="BO240" i="11"/>
  <c r="F240" i="11"/>
  <c r="E240" i="11"/>
  <c r="G240" i="11" s="1"/>
  <c r="BO239" i="11"/>
  <c r="H239" i="11" s="1"/>
  <c r="F239" i="11"/>
  <c r="E239" i="11"/>
  <c r="G239" i="11" s="1"/>
  <c r="BO238" i="11"/>
  <c r="F238" i="11"/>
  <c r="E238" i="11"/>
  <c r="G238" i="11" s="1"/>
  <c r="BO237" i="11"/>
  <c r="F237" i="11"/>
  <c r="E237" i="11"/>
  <c r="G237" i="11" s="1"/>
  <c r="BO236" i="11"/>
  <c r="G236" i="11"/>
  <c r="F236" i="11"/>
  <c r="E236" i="11"/>
  <c r="BO235" i="11"/>
  <c r="F235" i="11"/>
  <c r="H235" i="11" s="1"/>
  <c r="E235" i="11"/>
  <c r="G235" i="11" s="1"/>
  <c r="BO234" i="11"/>
  <c r="G234" i="11"/>
  <c r="F234" i="11"/>
  <c r="H234" i="11" s="1"/>
  <c r="E234" i="11"/>
  <c r="BO233" i="11"/>
  <c r="F233" i="11"/>
  <c r="H233" i="11" s="1"/>
  <c r="E233" i="11"/>
  <c r="G233" i="11" s="1"/>
  <c r="BO232" i="11"/>
  <c r="F232" i="11"/>
  <c r="H232" i="11" s="1"/>
  <c r="E232" i="11"/>
  <c r="G232" i="11" s="1"/>
  <c r="BO231" i="11"/>
  <c r="F231" i="11"/>
  <c r="E231" i="11"/>
  <c r="G231" i="11" s="1"/>
  <c r="BO230" i="11"/>
  <c r="F230" i="11"/>
  <c r="E230" i="11"/>
  <c r="G230" i="11" s="1"/>
  <c r="BO229" i="11"/>
  <c r="F229" i="11"/>
  <c r="E229" i="11"/>
  <c r="G229" i="11" s="1"/>
  <c r="BO228" i="11"/>
  <c r="G228" i="11"/>
  <c r="F228" i="11"/>
  <c r="E228" i="11"/>
  <c r="BO227" i="11"/>
  <c r="F227" i="11"/>
  <c r="H227" i="11" s="1"/>
  <c r="E227" i="11"/>
  <c r="G227" i="11" s="1"/>
  <c r="BO226" i="11"/>
  <c r="G226" i="11"/>
  <c r="F226" i="11"/>
  <c r="H226" i="11" s="1"/>
  <c r="E226" i="11"/>
  <c r="BO225" i="11"/>
  <c r="F225" i="11"/>
  <c r="H225" i="11" s="1"/>
  <c r="E225" i="11"/>
  <c r="G225" i="11" s="1"/>
  <c r="BO224" i="11"/>
  <c r="F224" i="11"/>
  <c r="H224" i="11" s="1"/>
  <c r="E224" i="11"/>
  <c r="G224" i="11" s="1"/>
  <c r="BO223" i="11"/>
  <c r="F223" i="11"/>
  <c r="E223" i="11"/>
  <c r="G223" i="11" s="1"/>
  <c r="BO222" i="11"/>
  <c r="F222" i="11"/>
  <c r="E222" i="11"/>
  <c r="G222" i="11" s="1"/>
  <c r="BO221" i="11"/>
  <c r="F221" i="11"/>
  <c r="E221" i="11"/>
  <c r="G221" i="11" s="1"/>
  <c r="BO220" i="11"/>
  <c r="G220" i="11"/>
  <c r="F220" i="11"/>
  <c r="E220" i="11"/>
  <c r="BO219" i="11"/>
  <c r="F219" i="11"/>
  <c r="H219" i="11" s="1"/>
  <c r="E219" i="11"/>
  <c r="G219" i="11" s="1"/>
  <c r="BO218" i="11"/>
  <c r="G218" i="11"/>
  <c r="F218" i="11"/>
  <c r="H218" i="11" s="1"/>
  <c r="E218" i="11"/>
  <c r="BO217" i="11"/>
  <c r="F217" i="11"/>
  <c r="H217" i="11" s="1"/>
  <c r="E217" i="11"/>
  <c r="G217" i="11" s="1"/>
  <c r="BO216" i="11"/>
  <c r="F216" i="11"/>
  <c r="H216" i="11" s="1"/>
  <c r="E216" i="11"/>
  <c r="G216" i="11" s="1"/>
  <c r="BO215" i="11"/>
  <c r="F215" i="11"/>
  <c r="E215" i="11"/>
  <c r="G215" i="11" s="1"/>
  <c r="BO214" i="11"/>
  <c r="F214" i="11"/>
  <c r="E214" i="11"/>
  <c r="G214" i="11" s="1"/>
  <c r="BO213" i="11"/>
  <c r="F213" i="11"/>
  <c r="E213" i="11"/>
  <c r="G213" i="11" s="1"/>
  <c r="BO212" i="11"/>
  <c r="G212" i="11"/>
  <c r="F212" i="11"/>
  <c r="E212" i="11"/>
  <c r="BO211" i="11"/>
  <c r="F211" i="11"/>
  <c r="H211" i="11" s="1"/>
  <c r="E211" i="11"/>
  <c r="G211" i="11" s="1"/>
  <c r="BO210" i="11"/>
  <c r="G210" i="11"/>
  <c r="F210" i="11"/>
  <c r="H210" i="11" s="1"/>
  <c r="E210" i="11"/>
  <c r="BO209" i="11"/>
  <c r="F209" i="11"/>
  <c r="H209" i="11" s="1"/>
  <c r="E209" i="11"/>
  <c r="G209" i="11" s="1"/>
  <c r="BO208" i="11"/>
  <c r="F208" i="11"/>
  <c r="H208" i="11" s="1"/>
  <c r="E208" i="11"/>
  <c r="G208" i="11" s="1"/>
  <c r="BO207" i="11"/>
  <c r="F207" i="11"/>
  <c r="E207" i="11"/>
  <c r="G207" i="11" s="1"/>
  <c r="BO206" i="11"/>
  <c r="F206" i="11"/>
  <c r="E206" i="11"/>
  <c r="G206" i="11" s="1"/>
  <c r="BO205" i="11"/>
  <c r="F205" i="11"/>
  <c r="E205" i="11"/>
  <c r="G205" i="11" s="1"/>
  <c r="BO204" i="11"/>
  <c r="G204" i="11"/>
  <c r="F204" i="11"/>
  <c r="E204" i="11"/>
  <c r="BO203" i="11"/>
  <c r="F203" i="11"/>
  <c r="H203" i="11" s="1"/>
  <c r="E203" i="11"/>
  <c r="G203" i="11" s="1"/>
  <c r="BO202" i="11"/>
  <c r="G202" i="11"/>
  <c r="F202" i="11"/>
  <c r="H202" i="11" s="1"/>
  <c r="E202" i="11"/>
  <c r="BO201" i="11"/>
  <c r="F201" i="11"/>
  <c r="H201" i="11" s="1"/>
  <c r="E201" i="11"/>
  <c r="G201" i="11" s="1"/>
  <c r="BO200" i="11"/>
  <c r="F200" i="11"/>
  <c r="H200" i="11" s="1"/>
  <c r="E200" i="11"/>
  <c r="G200" i="11" s="1"/>
  <c r="BO199" i="11"/>
  <c r="F199" i="11"/>
  <c r="E199" i="11"/>
  <c r="G199" i="11" s="1"/>
  <c r="BO198" i="11"/>
  <c r="F198" i="11"/>
  <c r="E198" i="11"/>
  <c r="G198" i="11" s="1"/>
  <c r="BO197" i="11"/>
  <c r="F197" i="11"/>
  <c r="E197" i="11"/>
  <c r="G197" i="11" s="1"/>
  <c r="BO196" i="11"/>
  <c r="G196" i="11"/>
  <c r="F196" i="11"/>
  <c r="E196" i="11"/>
  <c r="BO195" i="11"/>
  <c r="F195" i="11"/>
  <c r="H195" i="11" s="1"/>
  <c r="E195" i="11"/>
  <c r="G195" i="11" s="1"/>
  <c r="BO194" i="11"/>
  <c r="G194" i="11"/>
  <c r="F194" i="11"/>
  <c r="H194" i="11" s="1"/>
  <c r="E194" i="11"/>
  <c r="BO193" i="11"/>
  <c r="F193" i="11"/>
  <c r="H193" i="11" s="1"/>
  <c r="E193" i="11"/>
  <c r="G193" i="11" s="1"/>
  <c r="BO192" i="11"/>
  <c r="F192" i="11"/>
  <c r="H192" i="11" s="1"/>
  <c r="E192" i="11"/>
  <c r="G192" i="11" s="1"/>
  <c r="BO191" i="11"/>
  <c r="F191" i="11"/>
  <c r="E191" i="11"/>
  <c r="G191" i="11" s="1"/>
  <c r="BO190" i="11"/>
  <c r="F190" i="11"/>
  <c r="E190" i="11"/>
  <c r="G190" i="11" s="1"/>
  <c r="BO189" i="11"/>
  <c r="F189" i="11"/>
  <c r="E189" i="11"/>
  <c r="G189" i="11" s="1"/>
  <c r="BO188" i="11"/>
  <c r="G188" i="11"/>
  <c r="F188" i="11"/>
  <c r="E188" i="11"/>
  <c r="BO187" i="11"/>
  <c r="F187" i="11"/>
  <c r="H187" i="11" s="1"/>
  <c r="E187" i="11"/>
  <c r="G187" i="11" s="1"/>
  <c r="BO186" i="11"/>
  <c r="G186" i="11"/>
  <c r="F186" i="11"/>
  <c r="H186" i="11" s="1"/>
  <c r="E186" i="11"/>
  <c r="BO185" i="11"/>
  <c r="F185" i="11"/>
  <c r="H185" i="11" s="1"/>
  <c r="E185" i="11"/>
  <c r="G185" i="11" s="1"/>
  <c r="BO184" i="11"/>
  <c r="F184" i="11"/>
  <c r="H184" i="11" s="1"/>
  <c r="E184" i="11"/>
  <c r="G184" i="11" s="1"/>
  <c r="BO183" i="11"/>
  <c r="F183" i="11"/>
  <c r="E183" i="11"/>
  <c r="G183" i="11" s="1"/>
  <c r="BO182" i="11"/>
  <c r="F182" i="11"/>
  <c r="E182" i="11"/>
  <c r="G182" i="11" s="1"/>
  <c r="BO181" i="11"/>
  <c r="F181" i="11"/>
  <c r="E181" i="11"/>
  <c r="G181" i="11" s="1"/>
  <c r="BO180" i="11"/>
  <c r="G180" i="11"/>
  <c r="F180" i="11"/>
  <c r="E180" i="11"/>
  <c r="BO179" i="11"/>
  <c r="F179" i="11"/>
  <c r="H179" i="11" s="1"/>
  <c r="E179" i="11"/>
  <c r="G179" i="11" s="1"/>
  <c r="BO178" i="11"/>
  <c r="G178" i="11"/>
  <c r="F178" i="11"/>
  <c r="H178" i="11" s="1"/>
  <c r="E178" i="11"/>
  <c r="BO177" i="11"/>
  <c r="F177" i="11"/>
  <c r="H177" i="11" s="1"/>
  <c r="E177" i="11"/>
  <c r="G177" i="11" s="1"/>
  <c r="BO176" i="11"/>
  <c r="F176" i="11"/>
  <c r="H176" i="11" s="1"/>
  <c r="E176" i="11"/>
  <c r="G176" i="11" s="1"/>
  <c r="BO175" i="11"/>
  <c r="F175" i="11"/>
  <c r="E175" i="11"/>
  <c r="G175" i="11" s="1"/>
  <c r="BO174" i="11"/>
  <c r="F174" i="11"/>
  <c r="E174" i="11"/>
  <c r="G174" i="11" s="1"/>
  <c r="BO173" i="11"/>
  <c r="F173" i="11"/>
  <c r="E173" i="11"/>
  <c r="G173" i="11" s="1"/>
  <c r="BO172" i="11"/>
  <c r="G172" i="11"/>
  <c r="F172" i="11"/>
  <c r="E172" i="11"/>
  <c r="BO171" i="11"/>
  <c r="F171" i="11"/>
  <c r="H171" i="11" s="1"/>
  <c r="E171" i="11"/>
  <c r="G171" i="11" s="1"/>
  <c r="BO170" i="11"/>
  <c r="G170" i="11"/>
  <c r="F170" i="11"/>
  <c r="H170" i="11" s="1"/>
  <c r="E170" i="11"/>
  <c r="BO169" i="11"/>
  <c r="F169" i="11"/>
  <c r="H169" i="11" s="1"/>
  <c r="E169" i="11"/>
  <c r="G169" i="11" s="1"/>
  <c r="BO168" i="11"/>
  <c r="G168" i="11"/>
  <c r="F168" i="11"/>
  <c r="H168" i="11" s="1"/>
  <c r="E168" i="11"/>
  <c r="BO167" i="11"/>
  <c r="F167" i="11"/>
  <c r="H167" i="11" s="1"/>
  <c r="E167" i="11"/>
  <c r="G167" i="11" s="1"/>
  <c r="BO166" i="11"/>
  <c r="G166" i="11"/>
  <c r="F166" i="11"/>
  <c r="H166" i="11" s="1"/>
  <c r="E166" i="11"/>
  <c r="BO165" i="11"/>
  <c r="F165" i="11"/>
  <c r="H165" i="11" s="1"/>
  <c r="E165" i="11"/>
  <c r="G165" i="11" s="1"/>
  <c r="BO164" i="11"/>
  <c r="G164" i="11"/>
  <c r="F164" i="11"/>
  <c r="H164" i="11" s="1"/>
  <c r="E164" i="11"/>
  <c r="BO163" i="11"/>
  <c r="F163" i="11"/>
  <c r="H163" i="11" s="1"/>
  <c r="E163" i="11"/>
  <c r="G163" i="11" s="1"/>
  <c r="BO162" i="11"/>
  <c r="G162" i="11"/>
  <c r="F162" i="11"/>
  <c r="H162" i="11" s="1"/>
  <c r="E162" i="11"/>
  <c r="BO161" i="11"/>
  <c r="F161" i="11"/>
  <c r="H161" i="11" s="1"/>
  <c r="E161" i="11"/>
  <c r="G161" i="11" s="1"/>
  <c r="BO160" i="11"/>
  <c r="G160" i="11"/>
  <c r="F160" i="11"/>
  <c r="H160" i="11" s="1"/>
  <c r="E160" i="11"/>
  <c r="BO159" i="11"/>
  <c r="F159" i="11"/>
  <c r="H159" i="11" s="1"/>
  <c r="E159" i="11"/>
  <c r="G159" i="11" s="1"/>
  <c r="BO158" i="11"/>
  <c r="G158" i="11"/>
  <c r="F158" i="11"/>
  <c r="H158" i="11" s="1"/>
  <c r="E158" i="11"/>
  <c r="BO157" i="11"/>
  <c r="F157" i="11"/>
  <c r="H157" i="11" s="1"/>
  <c r="E157" i="11"/>
  <c r="G157" i="11" s="1"/>
  <c r="BO156" i="11"/>
  <c r="G156" i="11"/>
  <c r="F156" i="11"/>
  <c r="H156" i="11" s="1"/>
  <c r="E156" i="11"/>
  <c r="BO155" i="11"/>
  <c r="F155" i="11"/>
  <c r="H155" i="11" s="1"/>
  <c r="E155" i="11"/>
  <c r="G155" i="11" s="1"/>
  <c r="BO154" i="11"/>
  <c r="G154" i="11"/>
  <c r="F154" i="11"/>
  <c r="H154" i="11" s="1"/>
  <c r="E154" i="11"/>
  <c r="BO153" i="11"/>
  <c r="F153" i="11"/>
  <c r="H153" i="11" s="1"/>
  <c r="E153" i="11"/>
  <c r="G153" i="11" s="1"/>
  <c r="BO152" i="11"/>
  <c r="G152" i="11"/>
  <c r="F152" i="11"/>
  <c r="H152" i="11" s="1"/>
  <c r="E152" i="11"/>
  <c r="BO151" i="11"/>
  <c r="F151" i="11"/>
  <c r="H151" i="11" s="1"/>
  <c r="E151" i="11"/>
  <c r="G151" i="11" s="1"/>
  <c r="BO150" i="11"/>
  <c r="G150" i="11"/>
  <c r="F150" i="11"/>
  <c r="H150" i="11" s="1"/>
  <c r="E150" i="11"/>
  <c r="BO149" i="11"/>
  <c r="F149" i="11"/>
  <c r="H149" i="11" s="1"/>
  <c r="E149" i="11"/>
  <c r="G149" i="11" s="1"/>
  <c r="BO148" i="11"/>
  <c r="G148" i="11"/>
  <c r="F148" i="11"/>
  <c r="H148" i="11" s="1"/>
  <c r="E148" i="11"/>
  <c r="BO147" i="11"/>
  <c r="F147" i="11"/>
  <c r="H147" i="11" s="1"/>
  <c r="E147" i="11"/>
  <c r="G147" i="11" s="1"/>
  <c r="BO146" i="11"/>
  <c r="G146" i="11"/>
  <c r="F146" i="11"/>
  <c r="H146" i="11" s="1"/>
  <c r="E146" i="11"/>
  <c r="BO145" i="11"/>
  <c r="F145" i="11"/>
  <c r="H145" i="11" s="1"/>
  <c r="E145" i="11"/>
  <c r="G145" i="11" s="1"/>
  <c r="BO144" i="11"/>
  <c r="G144" i="11"/>
  <c r="F144" i="11"/>
  <c r="H144" i="11" s="1"/>
  <c r="E144" i="11"/>
  <c r="BO143" i="11"/>
  <c r="F143" i="11"/>
  <c r="H143" i="11" s="1"/>
  <c r="E143" i="11"/>
  <c r="G143" i="11" s="1"/>
  <c r="BO142" i="11"/>
  <c r="G142" i="11"/>
  <c r="F142" i="11"/>
  <c r="H142" i="11" s="1"/>
  <c r="E142" i="11"/>
  <c r="BO141" i="11"/>
  <c r="F141" i="11"/>
  <c r="H141" i="11" s="1"/>
  <c r="E141" i="11"/>
  <c r="G141" i="11" s="1"/>
  <c r="BO140" i="11"/>
  <c r="G140" i="11"/>
  <c r="F140" i="11"/>
  <c r="H140" i="11" s="1"/>
  <c r="E140" i="11"/>
  <c r="BO139" i="11"/>
  <c r="F139" i="11"/>
  <c r="E139" i="11"/>
  <c r="G139" i="11" s="1"/>
  <c r="BO138" i="11"/>
  <c r="G138" i="11"/>
  <c r="F138" i="11"/>
  <c r="H138" i="11" s="1"/>
  <c r="E138" i="11"/>
  <c r="BO137" i="11"/>
  <c r="F137" i="11"/>
  <c r="E137" i="11"/>
  <c r="G137" i="11" s="1"/>
  <c r="BO136" i="11"/>
  <c r="G136" i="11"/>
  <c r="F136" i="11"/>
  <c r="H136" i="11" s="1"/>
  <c r="E136" i="11"/>
  <c r="BO135" i="11"/>
  <c r="F135" i="11"/>
  <c r="H135" i="11" s="1"/>
  <c r="E135" i="11"/>
  <c r="G135" i="11" s="1"/>
  <c r="BO134" i="11"/>
  <c r="G134" i="11"/>
  <c r="F134" i="11"/>
  <c r="H134" i="11" s="1"/>
  <c r="E134" i="11"/>
  <c r="BO133" i="11"/>
  <c r="F133" i="11"/>
  <c r="H133" i="11" s="1"/>
  <c r="E133" i="11"/>
  <c r="G133" i="11" s="1"/>
  <c r="BO132" i="11"/>
  <c r="G132" i="11"/>
  <c r="F132" i="11"/>
  <c r="H132" i="11" s="1"/>
  <c r="E132" i="11"/>
  <c r="BO131" i="11"/>
  <c r="F131" i="11"/>
  <c r="E131" i="11"/>
  <c r="G131" i="11" s="1"/>
  <c r="BO130" i="11"/>
  <c r="G130" i="11"/>
  <c r="F130" i="11"/>
  <c r="H130" i="11" s="1"/>
  <c r="E130" i="11"/>
  <c r="BO129" i="11"/>
  <c r="F129" i="11"/>
  <c r="E129" i="11"/>
  <c r="G129" i="11" s="1"/>
  <c r="BO128" i="11"/>
  <c r="F128" i="11"/>
  <c r="E128" i="11"/>
  <c r="G128" i="11" s="1"/>
  <c r="BO127" i="11"/>
  <c r="F127" i="11"/>
  <c r="H127" i="11" s="1"/>
  <c r="E127" i="11"/>
  <c r="G127" i="11" s="1"/>
  <c r="BO126" i="11"/>
  <c r="F126" i="11"/>
  <c r="H126" i="11" s="1"/>
  <c r="E126" i="11"/>
  <c r="G126" i="11" s="1"/>
  <c r="BO125" i="11"/>
  <c r="F125" i="11"/>
  <c r="H125" i="11" s="1"/>
  <c r="E125" i="11"/>
  <c r="G125" i="11" s="1"/>
  <c r="BO124" i="11"/>
  <c r="F124" i="11"/>
  <c r="H124" i="11" s="1"/>
  <c r="E124" i="11"/>
  <c r="G124" i="11" s="1"/>
  <c r="BO123" i="11"/>
  <c r="F123" i="11"/>
  <c r="H123" i="11" s="1"/>
  <c r="E123" i="11"/>
  <c r="G123" i="11" s="1"/>
  <c r="BO122" i="11"/>
  <c r="F122" i="11"/>
  <c r="E122" i="11"/>
  <c r="G122" i="11" s="1"/>
  <c r="BO121" i="11"/>
  <c r="F121" i="11"/>
  <c r="H121" i="11" s="1"/>
  <c r="E121" i="11"/>
  <c r="G121" i="11" s="1"/>
  <c r="BO120" i="11"/>
  <c r="F120" i="11"/>
  <c r="E120" i="11"/>
  <c r="G120" i="11" s="1"/>
  <c r="BO119" i="11"/>
  <c r="F119" i="11"/>
  <c r="H119" i="11" s="1"/>
  <c r="E119" i="11"/>
  <c r="G119" i="11" s="1"/>
  <c r="BO118" i="11"/>
  <c r="F118" i="11"/>
  <c r="H118" i="11" s="1"/>
  <c r="E118" i="11"/>
  <c r="G118" i="11" s="1"/>
  <c r="BO117" i="11"/>
  <c r="F117" i="11"/>
  <c r="H117" i="11" s="1"/>
  <c r="E117" i="11"/>
  <c r="G117" i="11" s="1"/>
  <c r="BO116" i="11"/>
  <c r="F116" i="11"/>
  <c r="H116" i="11" s="1"/>
  <c r="E116" i="11"/>
  <c r="G116" i="11" s="1"/>
  <c r="BO115" i="11"/>
  <c r="F115" i="11"/>
  <c r="H115" i="11" s="1"/>
  <c r="E115" i="11"/>
  <c r="G115" i="11" s="1"/>
  <c r="BO114" i="11"/>
  <c r="F114" i="11"/>
  <c r="E114" i="11"/>
  <c r="G114" i="11" s="1"/>
  <c r="BO113" i="11"/>
  <c r="F113" i="11"/>
  <c r="H113" i="11" s="1"/>
  <c r="E113" i="11"/>
  <c r="G113" i="11" s="1"/>
  <c r="BO112" i="11"/>
  <c r="F112" i="11"/>
  <c r="E112" i="11"/>
  <c r="G112" i="11" s="1"/>
  <c r="BO111" i="11"/>
  <c r="F111" i="11"/>
  <c r="H111" i="11" s="1"/>
  <c r="E111" i="11"/>
  <c r="G111" i="11" s="1"/>
  <c r="BO110" i="11"/>
  <c r="F110" i="11"/>
  <c r="H110" i="11" s="1"/>
  <c r="E110" i="11"/>
  <c r="G110" i="11" s="1"/>
  <c r="BO109" i="11"/>
  <c r="F109" i="11"/>
  <c r="H109" i="11" s="1"/>
  <c r="E109" i="11"/>
  <c r="G109" i="11" s="1"/>
  <c r="BO108" i="11"/>
  <c r="F108" i="11"/>
  <c r="H108" i="11" s="1"/>
  <c r="E108" i="11"/>
  <c r="G108" i="11" s="1"/>
  <c r="BO107" i="11"/>
  <c r="F107" i="11"/>
  <c r="H107" i="11" s="1"/>
  <c r="E107" i="11"/>
  <c r="G107" i="11" s="1"/>
  <c r="BO106" i="11"/>
  <c r="F106" i="11"/>
  <c r="E106" i="11"/>
  <c r="G106" i="11" s="1"/>
  <c r="BO105" i="11"/>
  <c r="F105" i="11"/>
  <c r="E105" i="11"/>
  <c r="G105" i="11" s="1"/>
  <c r="BO104" i="11"/>
  <c r="F104" i="11"/>
  <c r="E104" i="11"/>
  <c r="G104" i="11" s="1"/>
  <c r="BO103" i="11"/>
  <c r="H103" i="11" s="1"/>
  <c r="F103" i="11"/>
  <c r="E103" i="11"/>
  <c r="G103" i="11" s="1"/>
  <c r="BO102" i="11"/>
  <c r="H102" i="11" s="1"/>
  <c r="F102" i="11"/>
  <c r="E102" i="11"/>
  <c r="G102" i="11" s="1"/>
  <c r="BO101" i="11"/>
  <c r="F101" i="11"/>
  <c r="E101" i="11"/>
  <c r="G101" i="11" s="1"/>
  <c r="BO100" i="11"/>
  <c r="G100" i="11"/>
  <c r="F100" i="11"/>
  <c r="E100" i="11"/>
  <c r="BO99" i="11"/>
  <c r="H99" i="11"/>
  <c r="F99" i="11"/>
  <c r="E99" i="11"/>
  <c r="G99" i="11" s="1"/>
  <c r="BO98" i="11"/>
  <c r="H98" i="11" s="1"/>
  <c r="G98" i="11"/>
  <c r="F98" i="11"/>
  <c r="E98" i="11"/>
  <c r="BO97" i="11"/>
  <c r="F97" i="11"/>
  <c r="H97" i="11" s="1"/>
  <c r="E97" i="11"/>
  <c r="G97" i="11" s="1"/>
  <c r="BO96" i="11"/>
  <c r="G96" i="11"/>
  <c r="F96" i="11"/>
  <c r="H96" i="11" s="1"/>
  <c r="E96" i="11"/>
  <c r="BO95" i="11"/>
  <c r="F95" i="11"/>
  <c r="H95" i="11" s="1"/>
  <c r="E95" i="11"/>
  <c r="G95" i="11" s="1"/>
  <c r="BO94" i="11"/>
  <c r="G94" i="11"/>
  <c r="F94" i="11"/>
  <c r="E94" i="11"/>
  <c r="BO93" i="11"/>
  <c r="F93" i="11"/>
  <c r="H93" i="11" s="1"/>
  <c r="E93" i="11"/>
  <c r="G93" i="11" s="1"/>
  <c r="BO92" i="11"/>
  <c r="F92" i="11"/>
  <c r="H92" i="11" s="1"/>
  <c r="E92" i="11"/>
  <c r="G92" i="11" s="1"/>
  <c r="BO91" i="11"/>
  <c r="F91" i="11"/>
  <c r="H91" i="11" s="1"/>
  <c r="E91" i="11"/>
  <c r="G91" i="11" s="1"/>
  <c r="BO90" i="11"/>
  <c r="F90" i="11"/>
  <c r="E90" i="11"/>
  <c r="G90" i="11" s="1"/>
  <c r="BO89" i="11"/>
  <c r="F89" i="11"/>
  <c r="E89" i="11"/>
  <c r="G89" i="11" s="1"/>
  <c r="BO88" i="11"/>
  <c r="F88" i="11"/>
  <c r="E88" i="11"/>
  <c r="G88" i="11" s="1"/>
  <c r="BO87" i="11"/>
  <c r="H87" i="11" s="1"/>
  <c r="F87" i="11"/>
  <c r="E87" i="11"/>
  <c r="G87" i="11" s="1"/>
  <c r="BO86" i="11"/>
  <c r="H86" i="11" s="1"/>
  <c r="F86" i="11"/>
  <c r="E86" i="11"/>
  <c r="G86" i="11" s="1"/>
  <c r="BO85" i="11"/>
  <c r="F85" i="11"/>
  <c r="E85" i="11"/>
  <c r="G85" i="11" s="1"/>
  <c r="BO84" i="11"/>
  <c r="G84" i="11"/>
  <c r="F84" i="11"/>
  <c r="E84" i="11"/>
  <c r="BO83" i="11"/>
  <c r="H83" i="11"/>
  <c r="F83" i="11"/>
  <c r="E83" i="11"/>
  <c r="G83" i="11" s="1"/>
  <c r="BO82" i="11"/>
  <c r="H82" i="11" s="1"/>
  <c r="G82" i="11"/>
  <c r="F82" i="11"/>
  <c r="E82" i="11"/>
  <c r="BO81" i="11"/>
  <c r="F81" i="11"/>
  <c r="H81" i="11" s="1"/>
  <c r="E81" i="11"/>
  <c r="G81" i="11" s="1"/>
  <c r="BO80" i="11"/>
  <c r="G80" i="11"/>
  <c r="F80" i="11"/>
  <c r="H80" i="11" s="1"/>
  <c r="E80" i="11"/>
  <c r="BO79" i="11"/>
  <c r="F79" i="11"/>
  <c r="H79" i="11" s="1"/>
  <c r="E79" i="11"/>
  <c r="G79" i="11" s="1"/>
  <c r="BO78" i="11"/>
  <c r="G78" i="11"/>
  <c r="F78" i="11"/>
  <c r="E78" i="11"/>
  <c r="BO77" i="11"/>
  <c r="F77" i="11"/>
  <c r="H77" i="11" s="1"/>
  <c r="E77" i="11"/>
  <c r="G77" i="11" s="1"/>
  <c r="BO76" i="11"/>
  <c r="F76" i="11"/>
  <c r="H76" i="11" s="1"/>
  <c r="E76" i="11"/>
  <c r="G76" i="11" s="1"/>
  <c r="BO75" i="11"/>
  <c r="F75" i="11"/>
  <c r="H75" i="11" s="1"/>
  <c r="E75" i="11"/>
  <c r="G75" i="11" s="1"/>
  <c r="BO74" i="11"/>
  <c r="F74" i="11"/>
  <c r="E74" i="11"/>
  <c r="G74" i="11" s="1"/>
  <c r="BO73" i="11"/>
  <c r="F73" i="11"/>
  <c r="E73" i="11"/>
  <c r="G73" i="11" s="1"/>
  <c r="BO72" i="11"/>
  <c r="F72" i="11"/>
  <c r="E72" i="11"/>
  <c r="G72" i="11" s="1"/>
  <c r="BO71" i="11"/>
  <c r="H71" i="11" s="1"/>
  <c r="F71" i="11"/>
  <c r="E71" i="11"/>
  <c r="G71" i="11" s="1"/>
  <c r="BO70" i="11"/>
  <c r="H70" i="11" s="1"/>
  <c r="F70" i="11"/>
  <c r="E70" i="11"/>
  <c r="G70" i="11" s="1"/>
  <c r="BO69" i="11"/>
  <c r="F69" i="11"/>
  <c r="E69" i="11"/>
  <c r="G69" i="11" s="1"/>
  <c r="BO68" i="11"/>
  <c r="G68" i="11"/>
  <c r="F68" i="11"/>
  <c r="E68" i="11"/>
  <c r="BO67" i="11"/>
  <c r="H67" i="11"/>
  <c r="F67" i="11"/>
  <c r="E67" i="11"/>
  <c r="G67" i="11" s="1"/>
  <c r="BO66" i="11"/>
  <c r="H66" i="11" s="1"/>
  <c r="G66" i="11"/>
  <c r="F66" i="11"/>
  <c r="E66" i="11"/>
  <c r="BO65" i="11"/>
  <c r="F65" i="11"/>
  <c r="H65" i="11" s="1"/>
  <c r="E65" i="11"/>
  <c r="G65" i="11" s="1"/>
  <c r="BO64" i="11"/>
  <c r="G64" i="11"/>
  <c r="F64" i="11"/>
  <c r="H64" i="11" s="1"/>
  <c r="E64" i="11"/>
  <c r="BO63" i="11"/>
  <c r="F63" i="11"/>
  <c r="H63" i="11" s="1"/>
  <c r="E63" i="11"/>
  <c r="G63" i="11" s="1"/>
  <c r="BO62" i="11"/>
  <c r="G62" i="11"/>
  <c r="F62" i="11"/>
  <c r="E62" i="11"/>
  <c r="BO61" i="11"/>
  <c r="F61" i="11"/>
  <c r="H61" i="11" s="1"/>
  <c r="E61" i="11"/>
  <c r="G61" i="11" s="1"/>
  <c r="BO60" i="11"/>
  <c r="F60" i="11"/>
  <c r="H60" i="11" s="1"/>
  <c r="E60" i="11"/>
  <c r="G60" i="11" s="1"/>
  <c r="BO59" i="11"/>
  <c r="F59" i="11"/>
  <c r="H59" i="11" s="1"/>
  <c r="E59" i="11"/>
  <c r="G59" i="11" s="1"/>
  <c r="BO58" i="11"/>
  <c r="F58" i="11"/>
  <c r="E58" i="11"/>
  <c r="G58" i="11" s="1"/>
  <c r="BO57" i="11"/>
  <c r="F57" i="11"/>
  <c r="E57" i="11"/>
  <c r="G57" i="11" s="1"/>
  <c r="BO56" i="11"/>
  <c r="F56" i="11"/>
  <c r="E56" i="11"/>
  <c r="G56" i="11" s="1"/>
  <c r="BO55" i="11"/>
  <c r="H55" i="11" s="1"/>
  <c r="F55" i="11"/>
  <c r="E55" i="11"/>
  <c r="G55" i="11" s="1"/>
  <c r="BO54" i="11"/>
  <c r="H54" i="11" s="1"/>
  <c r="F54" i="11"/>
  <c r="E54" i="11"/>
  <c r="G54" i="11" s="1"/>
  <c r="BO53" i="11"/>
  <c r="F53" i="11"/>
  <c r="E53" i="11"/>
  <c r="G53" i="11" s="1"/>
  <c r="BO52" i="11"/>
  <c r="G52" i="11"/>
  <c r="F52" i="11"/>
  <c r="E52" i="11"/>
  <c r="BO51" i="11"/>
  <c r="H51" i="11"/>
  <c r="F51" i="11"/>
  <c r="E51" i="11"/>
  <c r="G51" i="11" s="1"/>
  <c r="BO50" i="11"/>
  <c r="G50" i="11"/>
  <c r="F50" i="11"/>
  <c r="E50" i="11"/>
  <c r="BO49" i="11"/>
  <c r="H49" i="11"/>
  <c r="F49" i="11"/>
  <c r="E49" i="11"/>
  <c r="G49" i="11" s="1"/>
  <c r="BO48" i="11"/>
  <c r="G48" i="11"/>
  <c r="F48" i="11"/>
  <c r="E48" i="11"/>
  <c r="BO47" i="11"/>
  <c r="H47" i="11"/>
  <c r="F47" i="11"/>
  <c r="E47" i="11"/>
  <c r="G47" i="11" s="1"/>
  <c r="BO46" i="11"/>
  <c r="G46" i="11"/>
  <c r="F46" i="11"/>
  <c r="E46" i="11"/>
  <c r="BO45" i="11"/>
  <c r="H45" i="11"/>
  <c r="F45" i="11"/>
  <c r="E45" i="11"/>
  <c r="G45" i="11" s="1"/>
  <c r="BO44" i="11"/>
  <c r="G44" i="11"/>
  <c r="F44" i="11"/>
  <c r="E44" i="11"/>
  <c r="BO43" i="11"/>
  <c r="H43" i="11"/>
  <c r="F43" i="11"/>
  <c r="E43" i="11"/>
  <c r="G43" i="11" s="1"/>
  <c r="BO42" i="11"/>
  <c r="G42" i="11"/>
  <c r="F42" i="11"/>
  <c r="E42" i="11"/>
  <c r="BO41" i="11"/>
  <c r="H41" i="11"/>
  <c r="F41" i="11"/>
  <c r="E41" i="11"/>
  <c r="G41" i="11" s="1"/>
  <c r="BO40" i="11"/>
  <c r="G40" i="11"/>
  <c r="F40" i="11"/>
  <c r="E40" i="11"/>
  <c r="BO39" i="11"/>
  <c r="H39" i="11"/>
  <c r="F39" i="11"/>
  <c r="E39" i="11"/>
  <c r="G39" i="11" s="1"/>
  <c r="BO38" i="11"/>
  <c r="G38" i="11"/>
  <c r="F38" i="11"/>
  <c r="E38" i="11"/>
  <c r="BO37" i="11"/>
  <c r="H37" i="11"/>
  <c r="F37" i="11"/>
  <c r="E37" i="11"/>
  <c r="G37" i="11" s="1"/>
  <c r="BO36" i="11"/>
  <c r="G36" i="11"/>
  <c r="F36" i="11"/>
  <c r="E36" i="11"/>
  <c r="BO35" i="11"/>
  <c r="H35" i="11"/>
  <c r="F35" i="11"/>
  <c r="E35" i="11"/>
  <c r="G35" i="11" s="1"/>
  <c r="BO34" i="11"/>
  <c r="G34" i="11"/>
  <c r="F34" i="11"/>
  <c r="E34" i="11"/>
  <c r="BO33" i="11"/>
  <c r="H33" i="11"/>
  <c r="F33" i="11"/>
  <c r="E33" i="11"/>
  <c r="G33" i="11" s="1"/>
  <c r="BO32" i="11"/>
  <c r="G32" i="11"/>
  <c r="F32" i="11"/>
  <c r="E32" i="11"/>
  <c r="BO31" i="11"/>
  <c r="H31" i="11"/>
  <c r="F31" i="11"/>
  <c r="E31" i="11"/>
  <c r="G31" i="11" s="1"/>
  <c r="BO30" i="11"/>
  <c r="G30" i="11"/>
  <c r="F30" i="11"/>
  <c r="E30" i="11"/>
  <c r="BO29" i="11"/>
  <c r="H29" i="11"/>
  <c r="F29" i="11"/>
  <c r="E29" i="11"/>
  <c r="G29" i="11" s="1"/>
  <c r="BO28" i="11"/>
  <c r="G28" i="11"/>
  <c r="F28" i="11"/>
  <c r="E28" i="11"/>
  <c r="BO27" i="11"/>
  <c r="H27" i="11"/>
  <c r="F27" i="11"/>
  <c r="E27" i="11"/>
  <c r="G27" i="11" s="1"/>
  <c r="BO26" i="11"/>
  <c r="G26" i="11"/>
  <c r="F26" i="11"/>
  <c r="E26" i="11"/>
  <c r="BO25" i="11"/>
  <c r="H25" i="11"/>
  <c r="F25" i="11"/>
  <c r="E25" i="11"/>
  <c r="G25" i="11" s="1"/>
  <c r="BO24" i="11"/>
  <c r="G24" i="11"/>
  <c r="F24" i="11"/>
  <c r="E24" i="11"/>
  <c r="BO23" i="11"/>
  <c r="H23" i="11"/>
  <c r="F23" i="11"/>
  <c r="E23" i="11"/>
  <c r="G23" i="11" s="1"/>
  <c r="BO22" i="11"/>
  <c r="G22" i="11"/>
  <c r="F22" i="11"/>
  <c r="E22" i="11"/>
  <c r="BO21" i="11"/>
  <c r="H21" i="11"/>
  <c r="F21" i="11"/>
  <c r="E21" i="11"/>
  <c r="G21" i="11" s="1"/>
  <c r="BO20" i="11"/>
  <c r="G20" i="11"/>
  <c r="F20" i="11"/>
  <c r="E20" i="11"/>
  <c r="BO19" i="11"/>
  <c r="H19" i="11"/>
  <c r="F19" i="11"/>
  <c r="E19" i="11"/>
  <c r="G19" i="11" s="1"/>
  <c r="BO18" i="11"/>
  <c r="G18" i="11"/>
  <c r="F18" i="11"/>
  <c r="E18" i="11"/>
  <c r="BO17" i="11"/>
  <c r="H17" i="11"/>
  <c r="F17" i="11"/>
  <c r="E17" i="11"/>
  <c r="G17" i="11" s="1"/>
  <c r="BO16" i="11"/>
  <c r="G16" i="11"/>
  <c r="F16" i="11"/>
  <c r="E16" i="11"/>
  <c r="BO15" i="11"/>
  <c r="H15" i="11"/>
  <c r="F15" i="11"/>
  <c r="E15" i="11"/>
  <c r="G15" i="11" s="1"/>
  <c r="BO14" i="11"/>
  <c r="G14" i="11"/>
  <c r="F14" i="11"/>
  <c r="E14" i="11"/>
  <c r="BO13" i="11"/>
  <c r="H13" i="11"/>
  <c r="F13" i="11"/>
  <c r="E13" i="11"/>
  <c r="G13" i="11" s="1"/>
  <c r="BO12" i="11"/>
  <c r="G12" i="11"/>
  <c r="F12" i="11"/>
  <c r="E12" i="11"/>
  <c r="BO11" i="11"/>
  <c r="H11" i="11"/>
  <c r="F11" i="11"/>
  <c r="E11" i="11"/>
  <c r="G11" i="11" s="1"/>
  <c r="BO10" i="11"/>
  <c r="G10" i="11"/>
  <c r="F10" i="11"/>
  <c r="E10" i="11"/>
  <c r="BO9" i="11"/>
  <c r="H9" i="11"/>
  <c r="F9" i="11"/>
  <c r="E9" i="11"/>
  <c r="G9" i="11" s="1"/>
  <c r="BO8" i="11"/>
  <c r="G8" i="11"/>
  <c r="F8" i="11"/>
  <c r="E8" i="11"/>
  <c r="BO7" i="11"/>
  <c r="H7" i="11"/>
  <c r="F7" i="11"/>
  <c r="E7" i="11"/>
  <c r="G7" i="11" s="1"/>
  <c r="BO6" i="11"/>
  <c r="G6" i="11"/>
  <c r="F6" i="11"/>
  <c r="E6" i="11"/>
  <c r="BO5" i="11"/>
  <c r="H5" i="11"/>
  <c r="F5" i="11"/>
  <c r="E5" i="11"/>
  <c r="I266" i="11"/>
  <c r="I202" i="11"/>
  <c r="I108" i="11"/>
  <c r="I245" i="11"/>
  <c r="I175" i="11"/>
  <c r="I139" i="11"/>
  <c r="I89" i="11"/>
  <c r="I6" i="11"/>
  <c r="I41" i="11"/>
  <c r="I70" i="11"/>
  <c r="I9" i="11"/>
  <c r="I256" i="11"/>
  <c r="I192" i="11"/>
  <c r="I98" i="11"/>
  <c r="I229" i="11"/>
  <c r="I162" i="11"/>
  <c r="I95" i="11"/>
  <c r="I258" i="11"/>
  <c r="I194" i="11"/>
  <c r="I100" i="11"/>
  <c r="I231" i="11"/>
  <c r="I164" i="11"/>
  <c r="I99" i="11"/>
  <c r="I73" i="11"/>
  <c r="I115" i="11"/>
  <c r="I15" i="11"/>
  <c r="I250" i="11"/>
  <c r="I186" i="11"/>
  <c r="I92" i="11"/>
  <c r="I223" i="11"/>
  <c r="I156" i="11"/>
  <c r="I79" i="11"/>
  <c r="I57" i="11"/>
  <c r="I59" i="11"/>
  <c r="I244" i="11"/>
  <c r="I217" i="11"/>
  <c r="I48" i="11"/>
  <c r="I240" i="11"/>
  <c r="I176" i="11"/>
  <c r="I82" i="11"/>
  <c r="I213" i="11"/>
  <c r="I146" i="11"/>
  <c r="I33" i="11"/>
  <c r="I44" i="11"/>
  <c r="I25" i="11"/>
  <c r="I220" i="11"/>
  <c r="I209" i="11"/>
  <c r="I32" i="11"/>
  <c r="I238" i="11"/>
  <c r="I174" i="11"/>
  <c r="I80" i="11"/>
  <c r="I242" i="11"/>
  <c r="I178" i="11"/>
  <c r="I84" i="11"/>
  <c r="I215" i="11"/>
  <c r="I148" i="11"/>
  <c r="I37" i="11"/>
  <c r="I46" i="11"/>
  <c r="I31" i="11"/>
  <c r="I228" i="11"/>
  <c r="I193" i="11"/>
  <c r="I24" i="11"/>
  <c r="I232" i="11"/>
  <c r="I168" i="11"/>
  <c r="I74" i="11"/>
  <c r="I205" i="11"/>
  <c r="I138" i="11"/>
  <c r="I17" i="11"/>
  <c r="I36" i="11"/>
  <c r="I151" i="11"/>
  <c r="I196" i="11"/>
  <c r="I185" i="11"/>
  <c r="I8" i="11"/>
  <c r="I230" i="11"/>
  <c r="I166" i="11"/>
  <c r="I72" i="11"/>
  <c r="I203" i="11"/>
  <c r="I136" i="11"/>
  <c r="I13" i="11"/>
  <c r="I34" i="11"/>
  <c r="I143" i="11"/>
  <c r="I180" i="11"/>
  <c r="I150" i="11"/>
  <c r="I234" i="11"/>
  <c r="I170" i="11"/>
  <c r="I76" i="11"/>
  <c r="I207" i="11"/>
  <c r="I140" i="11"/>
  <c r="I21" i="11"/>
  <c r="I38" i="11"/>
  <c r="I159" i="11"/>
  <c r="I204" i="11"/>
  <c r="I169" i="11"/>
  <c r="I133" i="11"/>
  <c r="I224" i="11"/>
  <c r="I249" i="11"/>
  <c r="I66" i="11"/>
  <c r="I197" i="11"/>
  <c r="I130" i="11"/>
  <c r="I226" i="11"/>
  <c r="I257" i="11"/>
  <c r="I68" i="11"/>
  <c r="I199" i="11"/>
  <c r="I132" i="11"/>
  <c r="I161" i="11"/>
  <c r="I30" i="11"/>
  <c r="I125" i="11"/>
  <c r="I218" i="11"/>
  <c r="I124" i="11"/>
  <c r="I60" i="11"/>
  <c r="I191" i="11"/>
  <c r="I253" i="11"/>
  <c r="I129" i="11"/>
  <c r="I22" i="11"/>
  <c r="I165" i="11"/>
  <c r="I118" i="11"/>
  <c r="I251" i="11"/>
  <c r="I107" i="11"/>
  <c r="I208" i="11"/>
  <c r="I114" i="11"/>
  <c r="I263" i="11"/>
  <c r="I181" i="11"/>
  <c r="I163" i="11"/>
  <c r="I101" i="11"/>
  <c r="I12" i="11"/>
  <c r="I67" i="11"/>
  <c r="I110" i="11"/>
  <c r="I113" i="11"/>
  <c r="I19" i="11"/>
  <c r="I206" i="11"/>
  <c r="I112" i="11"/>
  <c r="I255" i="11"/>
  <c r="I210" i="11"/>
  <c r="I116" i="11"/>
  <c r="I52" i="11"/>
  <c r="I183" i="11"/>
  <c r="I241" i="11"/>
  <c r="I105" i="11"/>
  <c r="I14" i="11"/>
  <c r="I83" i="11"/>
  <c r="I94" i="11"/>
  <c r="I87" i="11"/>
  <c r="I264" i="11"/>
  <c r="I200" i="11"/>
  <c r="I106" i="11"/>
  <c r="I237" i="11"/>
  <c r="I173" i="11"/>
  <c r="I131" i="11"/>
  <c r="I85" i="11"/>
  <c r="I157" i="11"/>
  <c r="I35" i="11"/>
  <c r="I86" i="11"/>
  <c r="I23" i="11"/>
  <c r="I262" i="11"/>
  <c r="I198" i="11"/>
  <c r="I104" i="11"/>
  <c r="I235" i="11"/>
  <c r="I171" i="11"/>
  <c r="I121" i="11"/>
  <c r="I81" i="11"/>
  <c r="I149" i="11"/>
  <c r="I29" i="11"/>
  <c r="I54" i="11"/>
  <c r="I51" i="11"/>
  <c r="I179" i="11"/>
  <c r="I63" i="11"/>
  <c r="I16" i="11"/>
  <c r="I172" i="11"/>
  <c r="I117" i="11"/>
  <c r="I222" i="11"/>
  <c r="I160" i="11"/>
  <c r="I18" i="11"/>
  <c r="I71" i="11"/>
  <c r="I141" i="11"/>
  <c r="I214" i="11"/>
  <c r="I10" i="11"/>
  <c r="I153" i="11"/>
  <c r="I177" i="11"/>
  <c r="I127" i="11"/>
  <c r="I56" i="11"/>
  <c r="I236" i="11"/>
  <c r="I247" i="11"/>
  <c r="I145" i="11"/>
  <c r="I142" i="11"/>
  <c r="I58" i="11"/>
  <c r="I69" i="11"/>
  <c r="I5" i="11"/>
  <c r="I111" i="11"/>
  <c r="I190" i="11"/>
  <c r="I227" i="11"/>
  <c r="I144" i="11"/>
  <c r="I119" i="11"/>
  <c r="I75" i="11"/>
  <c r="I212" i="11"/>
  <c r="I147" i="11"/>
  <c r="I45" i="11"/>
  <c r="I93" i="11"/>
  <c r="I53" i="11"/>
  <c r="I252" i="11"/>
  <c r="I61" i="11"/>
  <c r="I182" i="11"/>
  <c r="I128" i="11"/>
  <c r="I97" i="11"/>
  <c r="I126" i="11"/>
  <c r="I7" i="11"/>
  <c r="I39" i="11"/>
  <c r="I211" i="11"/>
  <c r="I65" i="11"/>
  <c r="I102" i="11"/>
  <c r="I20" i="11"/>
  <c r="I120" i="11"/>
  <c r="I50" i="11"/>
  <c r="I135" i="11"/>
  <c r="I221" i="11"/>
  <c r="I219" i="11"/>
  <c r="I49" i="11"/>
  <c r="I43" i="11"/>
  <c r="I189" i="11"/>
  <c r="I188" i="11"/>
  <c r="I239" i="11"/>
  <c r="I167" i="11"/>
  <c r="I11" i="11"/>
  <c r="I154" i="11"/>
  <c r="I259" i="11"/>
  <c r="I155" i="11"/>
  <c r="I77" i="11"/>
  <c r="I28" i="11"/>
  <c r="I137" i="11"/>
  <c r="I265" i="11"/>
  <c r="I195" i="11"/>
  <c r="I78" i="11"/>
  <c r="I248" i="11"/>
  <c r="I109" i="11"/>
  <c r="I216" i="11"/>
  <c r="I243" i="11"/>
  <c r="I103" i="11"/>
  <c r="I62" i="11"/>
  <c r="I254" i="11"/>
  <c r="I96" i="11"/>
  <c r="I187" i="11"/>
  <c r="I91" i="11"/>
  <c r="I42" i="11"/>
  <c r="I123" i="11"/>
  <c r="I225" i="11"/>
  <c r="I40" i="11"/>
  <c r="I184" i="11"/>
  <c r="I55" i="11"/>
  <c r="I233" i="11"/>
  <c r="I246" i="11"/>
  <c r="I88" i="11"/>
  <c r="I47" i="11"/>
  <c r="I26" i="11"/>
  <c r="I201" i="11"/>
  <c r="I122" i="11"/>
  <c r="I158" i="11"/>
  <c r="I64" i="11"/>
  <c r="I27" i="11"/>
  <c r="I260" i="11"/>
  <c r="I90" i="11"/>
  <c r="I134" i="11"/>
  <c r="I152" i="11"/>
  <c r="I261" i="11"/>
  <c r="E267" i="11" l="1"/>
  <c r="H57" i="11"/>
  <c r="H72" i="11"/>
  <c r="H78" i="11"/>
  <c r="H89" i="11"/>
  <c r="H104" i="11"/>
  <c r="H175" i="11"/>
  <c r="H182" i="11"/>
  <c r="H191" i="11"/>
  <c r="H198" i="11"/>
  <c r="H207" i="11"/>
  <c r="H214" i="11"/>
  <c r="H223" i="11"/>
  <c r="H230" i="11"/>
  <c r="H247" i="11"/>
  <c r="H53" i="11"/>
  <c r="H68" i="11"/>
  <c r="H74" i="11"/>
  <c r="H85" i="11"/>
  <c r="H100" i="11"/>
  <c r="H106" i="11"/>
  <c r="H173" i="11"/>
  <c r="H180" i="11"/>
  <c r="H189" i="11"/>
  <c r="H196" i="11"/>
  <c r="H205" i="11"/>
  <c r="H212" i="11"/>
  <c r="H221" i="11"/>
  <c r="H228" i="11"/>
  <c r="H237" i="11"/>
  <c r="H56" i="11"/>
  <c r="H62" i="11"/>
  <c r="H73" i="11"/>
  <c r="H88" i="11"/>
  <c r="H94" i="11"/>
  <c r="H105" i="11"/>
  <c r="H174" i="11"/>
  <c r="H183" i="11"/>
  <c r="H190" i="11"/>
  <c r="H199" i="11"/>
  <c r="H206" i="11"/>
  <c r="H215" i="11"/>
  <c r="H222" i="11"/>
  <c r="H231" i="11"/>
  <c r="H238" i="11"/>
  <c r="H240" i="11"/>
  <c r="H242" i="11"/>
  <c r="H244" i="11"/>
  <c r="H246" i="11"/>
  <c r="H6" i="11"/>
  <c r="H8" i="11"/>
  <c r="H10" i="11"/>
  <c r="H12" i="11"/>
  <c r="H14" i="11"/>
  <c r="H16" i="11"/>
  <c r="H18" i="11"/>
  <c r="H20" i="11"/>
  <c r="H22" i="11"/>
  <c r="H24" i="11"/>
  <c r="H26" i="11"/>
  <c r="H28" i="11"/>
  <c r="H30" i="11"/>
  <c r="H32" i="11"/>
  <c r="H34" i="11"/>
  <c r="H36" i="11"/>
  <c r="H38" i="11"/>
  <c r="H40" i="11"/>
  <c r="H42" i="11"/>
  <c r="H44" i="11"/>
  <c r="H46" i="11"/>
  <c r="H48" i="11"/>
  <c r="H50" i="11"/>
  <c r="H52" i="11"/>
  <c r="H58" i="11"/>
  <c r="H69" i="11"/>
  <c r="H84" i="11"/>
  <c r="H90" i="11"/>
  <c r="H101" i="11"/>
  <c r="H172" i="11"/>
  <c r="H181" i="11"/>
  <c r="H188" i="11"/>
  <c r="H197" i="11"/>
  <c r="H204" i="11"/>
  <c r="H213" i="11"/>
  <c r="H220" i="11"/>
  <c r="H229" i="11"/>
  <c r="H236" i="11"/>
  <c r="I267" i="11"/>
  <c r="F267" i="11"/>
  <c r="BO267" i="11"/>
  <c r="H112" i="11"/>
  <c r="H120" i="11"/>
  <c r="H129" i="11"/>
  <c r="H137" i="11"/>
  <c r="G5" i="11"/>
  <c r="G267" i="11" s="1"/>
  <c r="H114" i="11"/>
  <c r="H122" i="11"/>
  <c r="H131" i="11"/>
  <c r="H139" i="11"/>
  <c r="H267" i="11" l="1"/>
  <c r="BN267" i="10"/>
  <c r="BM267" i="10"/>
  <c r="BL267" i="10"/>
  <c r="BK267" i="10"/>
  <c r="BJ267" i="10"/>
  <c r="BI267" i="10"/>
  <c r="BH267" i="10"/>
  <c r="BG267" i="10"/>
  <c r="BF267" i="10"/>
  <c r="BE267" i="10"/>
  <c r="BD267" i="10"/>
  <c r="BC267" i="10"/>
  <c r="BB267" i="10"/>
  <c r="BA267" i="10"/>
  <c r="AZ267" i="10"/>
  <c r="AY267" i="10"/>
  <c r="AX267" i="10"/>
  <c r="AW267" i="10"/>
  <c r="AV267" i="10"/>
  <c r="AU267" i="10"/>
  <c r="AT267" i="10"/>
  <c r="AS267" i="10"/>
  <c r="AR267" i="10"/>
  <c r="AQ267" i="10"/>
  <c r="AP267" i="10"/>
  <c r="AO267" i="10"/>
  <c r="AN267" i="10"/>
  <c r="AM267" i="10"/>
  <c r="AL267" i="10"/>
  <c r="AK267" i="10"/>
  <c r="AJ267" i="10"/>
  <c r="AI267" i="10"/>
  <c r="AH267" i="10"/>
  <c r="AG267" i="10"/>
  <c r="AF267" i="10"/>
  <c r="AE267" i="10"/>
  <c r="AD267" i="10"/>
  <c r="AC267" i="10"/>
  <c r="AB267" i="10"/>
  <c r="AA267" i="10"/>
  <c r="Z267" i="10"/>
  <c r="Y267" i="10"/>
  <c r="X267" i="10"/>
  <c r="W267" i="10"/>
  <c r="V267" i="10"/>
  <c r="U267" i="10"/>
  <c r="T267" i="10"/>
  <c r="S267" i="10"/>
  <c r="R267" i="10"/>
  <c r="Q267" i="10"/>
  <c r="P267" i="10"/>
  <c r="O267" i="10"/>
  <c r="N267" i="10"/>
  <c r="M267" i="10"/>
  <c r="L267" i="10"/>
  <c r="K267" i="10"/>
  <c r="J267" i="10"/>
  <c r="D267" i="10"/>
  <c r="BO266" i="10"/>
  <c r="F266" i="10"/>
  <c r="H266" i="10" s="1"/>
  <c r="E266" i="10"/>
  <c r="G266" i="10" s="1"/>
  <c r="BO265" i="10"/>
  <c r="F265" i="10"/>
  <c r="H265" i="10" s="1"/>
  <c r="E265" i="10"/>
  <c r="G265" i="10" s="1"/>
  <c r="BO264" i="10"/>
  <c r="F264" i="10"/>
  <c r="E264" i="10"/>
  <c r="G264" i="10" s="1"/>
  <c r="BO263" i="10"/>
  <c r="F263" i="10"/>
  <c r="E263" i="10"/>
  <c r="G263" i="10" s="1"/>
  <c r="BO262" i="10"/>
  <c r="F262" i="10"/>
  <c r="E262" i="10"/>
  <c r="G262" i="10" s="1"/>
  <c r="BO261" i="10"/>
  <c r="F261" i="10"/>
  <c r="E261" i="10"/>
  <c r="G261" i="10" s="1"/>
  <c r="BO260" i="10"/>
  <c r="F260" i="10"/>
  <c r="H260" i="10" s="1"/>
  <c r="E260" i="10"/>
  <c r="G260" i="10" s="1"/>
  <c r="BO259" i="10"/>
  <c r="F259" i="10"/>
  <c r="H259" i="10" s="1"/>
  <c r="E259" i="10"/>
  <c r="G259" i="10" s="1"/>
  <c r="BO258" i="10"/>
  <c r="F258" i="10"/>
  <c r="H258" i="10" s="1"/>
  <c r="E258" i="10"/>
  <c r="G258" i="10" s="1"/>
  <c r="BO257" i="10"/>
  <c r="F257" i="10"/>
  <c r="H257" i="10" s="1"/>
  <c r="E257" i="10"/>
  <c r="G257" i="10" s="1"/>
  <c r="BO256" i="10"/>
  <c r="F256" i="10"/>
  <c r="E256" i="10"/>
  <c r="G256" i="10" s="1"/>
  <c r="BO255" i="10"/>
  <c r="F255" i="10"/>
  <c r="E255" i="10"/>
  <c r="G255" i="10" s="1"/>
  <c r="BO254" i="10"/>
  <c r="F254" i="10"/>
  <c r="E254" i="10"/>
  <c r="G254" i="10" s="1"/>
  <c r="BO253" i="10"/>
  <c r="F253" i="10"/>
  <c r="E253" i="10"/>
  <c r="G253" i="10" s="1"/>
  <c r="BO252" i="10"/>
  <c r="F252" i="10"/>
  <c r="H252" i="10" s="1"/>
  <c r="E252" i="10"/>
  <c r="G252" i="10" s="1"/>
  <c r="BO251" i="10"/>
  <c r="F251" i="10"/>
  <c r="H251" i="10" s="1"/>
  <c r="E251" i="10"/>
  <c r="G251" i="10" s="1"/>
  <c r="BO250" i="10"/>
  <c r="F250" i="10"/>
  <c r="H250" i="10" s="1"/>
  <c r="E250" i="10"/>
  <c r="G250" i="10" s="1"/>
  <c r="BO249" i="10"/>
  <c r="F249" i="10"/>
  <c r="H249" i="10" s="1"/>
  <c r="E249" i="10"/>
  <c r="G249" i="10" s="1"/>
  <c r="BO248" i="10"/>
  <c r="F248" i="10"/>
  <c r="H248" i="10" s="1"/>
  <c r="E248" i="10"/>
  <c r="G248" i="10" s="1"/>
  <c r="BO247" i="10"/>
  <c r="F247" i="10"/>
  <c r="H247" i="10" s="1"/>
  <c r="E247" i="10"/>
  <c r="G247" i="10" s="1"/>
  <c r="BO246" i="10"/>
  <c r="F246" i="10"/>
  <c r="H246" i="10" s="1"/>
  <c r="E246" i="10"/>
  <c r="G246" i="10" s="1"/>
  <c r="BO245" i="10"/>
  <c r="F245" i="10"/>
  <c r="H245" i="10" s="1"/>
  <c r="E245" i="10"/>
  <c r="G245" i="10" s="1"/>
  <c r="BO244" i="10"/>
  <c r="F244" i="10"/>
  <c r="H244" i="10" s="1"/>
  <c r="E244" i="10"/>
  <c r="G244" i="10" s="1"/>
  <c r="BO243" i="10"/>
  <c r="F243" i="10"/>
  <c r="E243" i="10"/>
  <c r="G243" i="10" s="1"/>
  <c r="BO242" i="10"/>
  <c r="G242" i="10"/>
  <c r="F242" i="10"/>
  <c r="E242" i="10"/>
  <c r="BO241" i="10"/>
  <c r="G241" i="10"/>
  <c r="F241" i="10"/>
  <c r="E241" i="10"/>
  <c r="BO240" i="10"/>
  <c r="F240" i="10"/>
  <c r="H240" i="10" s="1"/>
  <c r="E240" i="10"/>
  <c r="G240" i="10" s="1"/>
  <c r="BO239" i="10"/>
  <c r="F239" i="10"/>
  <c r="H239" i="10" s="1"/>
  <c r="E239" i="10"/>
  <c r="G239" i="10" s="1"/>
  <c r="BO238" i="10"/>
  <c r="F238" i="10"/>
  <c r="H238" i="10" s="1"/>
  <c r="E238" i="10"/>
  <c r="G238" i="10" s="1"/>
  <c r="BO237" i="10"/>
  <c r="F237" i="10"/>
  <c r="H237" i="10" s="1"/>
  <c r="E237" i="10"/>
  <c r="G237" i="10" s="1"/>
  <c r="BO236" i="10"/>
  <c r="F236" i="10"/>
  <c r="E236" i="10"/>
  <c r="G236" i="10" s="1"/>
  <c r="BO235" i="10"/>
  <c r="F235" i="10"/>
  <c r="E235" i="10"/>
  <c r="G235" i="10" s="1"/>
  <c r="BO234" i="10"/>
  <c r="G234" i="10"/>
  <c r="F234" i="10"/>
  <c r="E234" i="10"/>
  <c r="BO233" i="10"/>
  <c r="G233" i="10"/>
  <c r="F233" i="10"/>
  <c r="E233" i="10"/>
  <c r="BO232" i="10"/>
  <c r="F232" i="10"/>
  <c r="H232" i="10" s="1"/>
  <c r="E232" i="10"/>
  <c r="G232" i="10" s="1"/>
  <c r="BO231" i="10"/>
  <c r="F231" i="10"/>
  <c r="H231" i="10" s="1"/>
  <c r="E231" i="10"/>
  <c r="G231" i="10" s="1"/>
  <c r="BO230" i="10"/>
  <c r="F230" i="10"/>
  <c r="H230" i="10" s="1"/>
  <c r="E230" i="10"/>
  <c r="G230" i="10" s="1"/>
  <c r="BO229" i="10"/>
  <c r="F229" i="10"/>
  <c r="H229" i="10" s="1"/>
  <c r="E229" i="10"/>
  <c r="G229" i="10" s="1"/>
  <c r="BO228" i="10"/>
  <c r="F228" i="10"/>
  <c r="E228" i="10"/>
  <c r="G228" i="10" s="1"/>
  <c r="BO227" i="10"/>
  <c r="F227" i="10"/>
  <c r="E227" i="10"/>
  <c r="G227" i="10" s="1"/>
  <c r="BO226" i="10"/>
  <c r="G226" i="10"/>
  <c r="F226" i="10"/>
  <c r="E226" i="10"/>
  <c r="BO225" i="10"/>
  <c r="G225" i="10"/>
  <c r="F225" i="10"/>
  <c r="E225" i="10"/>
  <c r="BO224" i="10"/>
  <c r="F224" i="10"/>
  <c r="H224" i="10" s="1"/>
  <c r="E224" i="10"/>
  <c r="G224" i="10" s="1"/>
  <c r="BO223" i="10"/>
  <c r="F223" i="10"/>
  <c r="H223" i="10" s="1"/>
  <c r="E223" i="10"/>
  <c r="G223" i="10" s="1"/>
  <c r="BO222" i="10"/>
  <c r="F222" i="10"/>
  <c r="H222" i="10" s="1"/>
  <c r="E222" i="10"/>
  <c r="G222" i="10" s="1"/>
  <c r="BO221" i="10"/>
  <c r="F221" i="10"/>
  <c r="H221" i="10" s="1"/>
  <c r="E221" i="10"/>
  <c r="G221" i="10" s="1"/>
  <c r="BO220" i="10"/>
  <c r="F220" i="10"/>
  <c r="E220" i="10"/>
  <c r="G220" i="10" s="1"/>
  <c r="BO219" i="10"/>
  <c r="F219" i="10"/>
  <c r="E219" i="10"/>
  <c r="G219" i="10" s="1"/>
  <c r="BO218" i="10"/>
  <c r="G218" i="10"/>
  <c r="F218" i="10"/>
  <c r="E218" i="10"/>
  <c r="BO217" i="10"/>
  <c r="G217" i="10"/>
  <c r="F217" i="10"/>
  <c r="E217" i="10"/>
  <c r="BO216" i="10"/>
  <c r="F216" i="10"/>
  <c r="E216" i="10"/>
  <c r="G216" i="10" s="1"/>
  <c r="BO215" i="10"/>
  <c r="H215" i="10"/>
  <c r="G215" i="10"/>
  <c r="F215" i="10"/>
  <c r="E215" i="10"/>
  <c r="BO214" i="10"/>
  <c r="G214" i="10"/>
  <c r="F214" i="10"/>
  <c r="E214" i="10"/>
  <c r="BO213" i="10"/>
  <c r="F213" i="10"/>
  <c r="H213" i="10" s="1"/>
  <c r="E213" i="10"/>
  <c r="G213" i="10" s="1"/>
  <c r="BO212" i="10"/>
  <c r="F212" i="10"/>
  <c r="H212" i="10" s="1"/>
  <c r="E212" i="10"/>
  <c r="G212" i="10" s="1"/>
  <c r="BO211" i="10"/>
  <c r="F211" i="10"/>
  <c r="H211" i="10" s="1"/>
  <c r="E211" i="10"/>
  <c r="G211" i="10" s="1"/>
  <c r="BO210" i="10"/>
  <c r="F210" i="10"/>
  <c r="H210" i="10" s="1"/>
  <c r="E210" i="10"/>
  <c r="G210" i="10" s="1"/>
  <c r="BO209" i="10"/>
  <c r="F209" i="10"/>
  <c r="E209" i="10"/>
  <c r="G209" i="10" s="1"/>
  <c r="BO208" i="10"/>
  <c r="F208" i="10"/>
  <c r="E208" i="10"/>
  <c r="G208" i="10" s="1"/>
  <c r="BO207" i="10"/>
  <c r="G207" i="10"/>
  <c r="F207" i="10"/>
  <c r="E207" i="10"/>
  <c r="BO206" i="10"/>
  <c r="G206" i="10"/>
  <c r="F206" i="10"/>
  <c r="E206" i="10"/>
  <c r="BO205" i="10"/>
  <c r="F205" i="10"/>
  <c r="E205" i="10"/>
  <c r="G205" i="10" s="1"/>
  <c r="BO204" i="10"/>
  <c r="F204" i="10"/>
  <c r="H204" i="10" s="1"/>
  <c r="E204" i="10"/>
  <c r="G204" i="10" s="1"/>
  <c r="BO203" i="10"/>
  <c r="F203" i="10"/>
  <c r="H203" i="10" s="1"/>
  <c r="E203" i="10"/>
  <c r="G203" i="10" s="1"/>
  <c r="BO202" i="10"/>
  <c r="F202" i="10"/>
  <c r="H202" i="10" s="1"/>
  <c r="E202" i="10"/>
  <c r="G202" i="10" s="1"/>
  <c r="BO201" i="10"/>
  <c r="F201" i="10"/>
  <c r="E201" i="10"/>
  <c r="G201" i="10" s="1"/>
  <c r="BO200" i="10"/>
  <c r="F200" i="10"/>
  <c r="E200" i="10"/>
  <c r="G200" i="10" s="1"/>
  <c r="BO199" i="10"/>
  <c r="G199" i="10"/>
  <c r="F199" i="10"/>
  <c r="E199" i="10"/>
  <c r="BO198" i="10"/>
  <c r="G198" i="10"/>
  <c r="F198" i="10"/>
  <c r="E198" i="10"/>
  <c r="BO197" i="10"/>
  <c r="F197" i="10"/>
  <c r="E197" i="10"/>
  <c r="G197" i="10" s="1"/>
  <c r="BO196" i="10"/>
  <c r="F196" i="10"/>
  <c r="H196" i="10" s="1"/>
  <c r="E196" i="10"/>
  <c r="G196" i="10" s="1"/>
  <c r="BO195" i="10"/>
  <c r="F195" i="10"/>
  <c r="H195" i="10" s="1"/>
  <c r="E195" i="10"/>
  <c r="G195" i="10" s="1"/>
  <c r="BO194" i="10"/>
  <c r="F194" i="10"/>
  <c r="H194" i="10" s="1"/>
  <c r="E194" i="10"/>
  <c r="G194" i="10" s="1"/>
  <c r="BO193" i="10"/>
  <c r="F193" i="10"/>
  <c r="E193" i="10"/>
  <c r="G193" i="10" s="1"/>
  <c r="BO192" i="10"/>
  <c r="F192" i="10"/>
  <c r="E192" i="10"/>
  <c r="G192" i="10" s="1"/>
  <c r="BO191" i="10"/>
  <c r="G191" i="10"/>
  <c r="F191" i="10"/>
  <c r="E191" i="10"/>
  <c r="BO190" i="10"/>
  <c r="G190" i="10"/>
  <c r="F190" i="10"/>
  <c r="E190" i="10"/>
  <c r="BO189" i="10"/>
  <c r="F189" i="10"/>
  <c r="E189" i="10"/>
  <c r="G189" i="10" s="1"/>
  <c r="BO188" i="10"/>
  <c r="F188" i="10"/>
  <c r="H188" i="10" s="1"/>
  <c r="E188" i="10"/>
  <c r="G188" i="10" s="1"/>
  <c r="BO187" i="10"/>
  <c r="F187" i="10"/>
  <c r="H187" i="10" s="1"/>
  <c r="E187" i="10"/>
  <c r="G187" i="10" s="1"/>
  <c r="BO186" i="10"/>
  <c r="F186" i="10"/>
  <c r="H186" i="10" s="1"/>
  <c r="E186" i="10"/>
  <c r="G186" i="10" s="1"/>
  <c r="BO185" i="10"/>
  <c r="F185" i="10"/>
  <c r="E185" i="10"/>
  <c r="G185" i="10" s="1"/>
  <c r="BO184" i="10"/>
  <c r="F184" i="10"/>
  <c r="E184" i="10"/>
  <c r="G184" i="10" s="1"/>
  <c r="BO183" i="10"/>
  <c r="G183" i="10"/>
  <c r="F183" i="10"/>
  <c r="E183" i="10"/>
  <c r="BO182" i="10"/>
  <c r="G182" i="10"/>
  <c r="F182" i="10"/>
  <c r="E182" i="10"/>
  <c r="BO181" i="10"/>
  <c r="F181" i="10"/>
  <c r="E181" i="10"/>
  <c r="G181" i="10" s="1"/>
  <c r="BO180" i="10"/>
  <c r="F180" i="10"/>
  <c r="H180" i="10" s="1"/>
  <c r="E180" i="10"/>
  <c r="G180" i="10" s="1"/>
  <c r="BO179" i="10"/>
  <c r="F179" i="10"/>
  <c r="H179" i="10" s="1"/>
  <c r="E179" i="10"/>
  <c r="G179" i="10" s="1"/>
  <c r="BO178" i="10"/>
  <c r="F178" i="10"/>
  <c r="H178" i="10" s="1"/>
  <c r="E178" i="10"/>
  <c r="G178" i="10" s="1"/>
  <c r="BO177" i="10"/>
  <c r="F177" i="10"/>
  <c r="E177" i="10"/>
  <c r="G177" i="10" s="1"/>
  <c r="BO176" i="10"/>
  <c r="F176" i="10"/>
  <c r="E176" i="10"/>
  <c r="G176" i="10" s="1"/>
  <c r="BO175" i="10"/>
  <c r="G175" i="10"/>
  <c r="F175" i="10"/>
  <c r="E175" i="10"/>
  <c r="BO174" i="10"/>
  <c r="G174" i="10"/>
  <c r="F174" i="10"/>
  <c r="E174" i="10"/>
  <c r="BO173" i="10"/>
  <c r="F173" i="10"/>
  <c r="E173" i="10"/>
  <c r="G173" i="10" s="1"/>
  <c r="BO172" i="10"/>
  <c r="F172" i="10"/>
  <c r="H172" i="10" s="1"/>
  <c r="E172" i="10"/>
  <c r="G172" i="10" s="1"/>
  <c r="BO171" i="10"/>
  <c r="F171" i="10"/>
  <c r="H171" i="10" s="1"/>
  <c r="E171" i="10"/>
  <c r="G171" i="10" s="1"/>
  <c r="BO170" i="10"/>
  <c r="F170" i="10"/>
  <c r="H170" i="10" s="1"/>
  <c r="E170" i="10"/>
  <c r="G170" i="10" s="1"/>
  <c r="BO169" i="10"/>
  <c r="F169" i="10"/>
  <c r="E169" i="10"/>
  <c r="G169" i="10" s="1"/>
  <c r="BO168" i="10"/>
  <c r="F168" i="10"/>
  <c r="E168" i="10"/>
  <c r="G168" i="10" s="1"/>
  <c r="BO167" i="10"/>
  <c r="G167" i="10"/>
  <c r="F167" i="10"/>
  <c r="E167" i="10"/>
  <c r="BO166" i="10"/>
  <c r="G166" i="10"/>
  <c r="F166" i="10"/>
  <c r="E166" i="10"/>
  <c r="BO165" i="10"/>
  <c r="F165" i="10"/>
  <c r="E165" i="10"/>
  <c r="G165" i="10" s="1"/>
  <c r="BO164" i="10"/>
  <c r="F164" i="10"/>
  <c r="H164" i="10" s="1"/>
  <c r="E164" i="10"/>
  <c r="G164" i="10" s="1"/>
  <c r="BO163" i="10"/>
  <c r="F163" i="10"/>
  <c r="H163" i="10" s="1"/>
  <c r="E163" i="10"/>
  <c r="G163" i="10" s="1"/>
  <c r="BO162" i="10"/>
  <c r="F162" i="10"/>
  <c r="H162" i="10" s="1"/>
  <c r="E162" i="10"/>
  <c r="G162" i="10" s="1"/>
  <c r="BO161" i="10"/>
  <c r="F161" i="10"/>
  <c r="E161" i="10"/>
  <c r="G161" i="10" s="1"/>
  <c r="BO160" i="10"/>
  <c r="F160" i="10"/>
  <c r="E160" i="10"/>
  <c r="G160" i="10" s="1"/>
  <c r="BO159" i="10"/>
  <c r="G159" i="10"/>
  <c r="F159" i="10"/>
  <c r="E159" i="10"/>
  <c r="BO158" i="10"/>
  <c r="G158" i="10"/>
  <c r="F158" i="10"/>
  <c r="E158" i="10"/>
  <c r="BO157" i="10"/>
  <c r="F157" i="10"/>
  <c r="E157" i="10"/>
  <c r="G157" i="10" s="1"/>
  <c r="BO156" i="10"/>
  <c r="F156" i="10"/>
  <c r="H156" i="10" s="1"/>
  <c r="E156" i="10"/>
  <c r="G156" i="10" s="1"/>
  <c r="BO155" i="10"/>
  <c r="F155" i="10"/>
  <c r="H155" i="10" s="1"/>
  <c r="E155" i="10"/>
  <c r="G155" i="10" s="1"/>
  <c r="BO154" i="10"/>
  <c r="F154" i="10"/>
  <c r="H154" i="10" s="1"/>
  <c r="E154" i="10"/>
  <c r="G154" i="10" s="1"/>
  <c r="BO153" i="10"/>
  <c r="F153" i="10"/>
  <c r="H153" i="10" s="1"/>
  <c r="E153" i="10"/>
  <c r="G153" i="10" s="1"/>
  <c r="BO152" i="10"/>
  <c r="F152" i="10"/>
  <c r="E152" i="10"/>
  <c r="G152" i="10" s="1"/>
  <c r="BO151" i="10"/>
  <c r="F151" i="10"/>
  <c r="E151" i="10"/>
  <c r="G151" i="10" s="1"/>
  <c r="BO150" i="10"/>
  <c r="H150" i="10" s="1"/>
  <c r="F150" i="10"/>
  <c r="E150" i="10"/>
  <c r="G150" i="10" s="1"/>
  <c r="BO149" i="10"/>
  <c r="F149" i="10"/>
  <c r="E149" i="10"/>
  <c r="G149" i="10" s="1"/>
  <c r="BO148" i="10"/>
  <c r="F148" i="10"/>
  <c r="E148" i="10"/>
  <c r="G148" i="10" s="1"/>
  <c r="BO147" i="10"/>
  <c r="G147" i="10"/>
  <c r="F147" i="10"/>
  <c r="H147" i="10" s="1"/>
  <c r="E147" i="10"/>
  <c r="BO146" i="10"/>
  <c r="G146" i="10"/>
  <c r="F146" i="10"/>
  <c r="H146" i="10" s="1"/>
  <c r="E146" i="10"/>
  <c r="BO145" i="10"/>
  <c r="F145" i="10"/>
  <c r="H145" i="10" s="1"/>
  <c r="E145" i="10"/>
  <c r="G145" i="10" s="1"/>
  <c r="BO144" i="10"/>
  <c r="F144" i="10"/>
  <c r="H144" i="10" s="1"/>
  <c r="E144" i="10"/>
  <c r="G144" i="10" s="1"/>
  <c r="BO143" i="10"/>
  <c r="F143" i="10"/>
  <c r="H143" i="10" s="1"/>
  <c r="E143" i="10"/>
  <c r="G143" i="10" s="1"/>
  <c r="BO142" i="10"/>
  <c r="F142" i="10"/>
  <c r="E142" i="10"/>
  <c r="G142" i="10" s="1"/>
  <c r="BO141" i="10"/>
  <c r="F141" i="10"/>
  <c r="H141" i="10" s="1"/>
  <c r="E141" i="10"/>
  <c r="G141" i="10" s="1"/>
  <c r="BO140" i="10"/>
  <c r="F140" i="10"/>
  <c r="H140" i="10" s="1"/>
  <c r="E140" i="10"/>
  <c r="G140" i="10" s="1"/>
  <c r="BO139" i="10"/>
  <c r="F139" i="10"/>
  <c r="H139" i="10" s="1"/>
  <c r="E139" i="10"/>
  <c r="G139" i="10" s="1"/>
  <c r="BO138" i="10"/>
  <c r="F138" i="10"/>
  <c r="E138" i="10"/>
  <c r="G138" i="10" s="1"/>
  <c r="BO137" i="10"/>
  <c r="F137" i="10"/>
  <c r="H137" i="10" s="1"/>
  <c r="E137" i="10"/>
  <c r="G137" i="10" s="1"/>
  <c r="BO136" i="10"/>
  <c r="F136" i="10"/>
  <c r="E136" i="10"/>
  <c r="G136" i="10" s="1"/>
  <c r="BO135" i="10"/>
  <c r="F135" i="10"/>
  <c r="H135" i="10" s="1"/>
  <c r="E135" i="10"/>
  <c r="G135" i="10" s="1"/>
  <c r="BO134" i="10"/>
  <c r="F134" i="10"/>
  <c r="E134" i="10"/>
  <c r="G134" i="10" s="1"/>
  <c r="BO133" i="10"/>
  <c r="F133" i="10"/>
  <c r="E133" i="10"/>
  <c r="G133" i="10" s="1"/>
  <c r="BO132" i="10"/>
  <c r="F132" i="10"/>
  <c r="E132" i="10"/>
  <c r="G132" i="10" s="1"/>
  <c r="BO131" i="10"/>
  <c r="H131" i="10"/>
  <c r="G131" i="10"/>
  <c r="F131" i="10"/>
  <c r="E131" i="10"/>
  <c r="BO130" i="10"/>
  <c r="F130" i="10"/>
  <c r="E130" i="10"/>
  <c r="G130" i="10" s="1"/>
  <c r="BO129" i="10"/>
  <c r="H129" i="10"/>
  <c r="G129" i="10"/>
  <c r="F129" i="10"/>
  <c r="E129" i="10"/>
  <c r="BO128" i="10"/>
  <c r="F128" i="10"/>
  <c r="E128" i="10"/>
  <c r="G128" i="10" s="1"/>
  <c r="BO127" i="10"/>
  <c r="F127" i="10"/>
  <c r="E127" i="10"/>
  <c r="G127" i="10" s="1"/>
  <c r="BO126" i="10"/>
  <c r="F126" i="10"/>
  <c r="E126" i="10"/>
  <c r="G126" i="10" s="1"/>
  <c r="BO125" i="10"/>
  <c r="F125" i="10"/>
  <c r="E125" i="10"/>
  <c r="G125" i="10" s="1"/>
  <c r="BO124" i="10"/>
  <c r="F124" i="10"/>
  <c r="E124" i="10"/>
  <c r="G124" i="10" s="1"/>
  <c r="BO123" i="10"/>
  <c r="F123" i="10"/>
  <c r="E123" i="10"/>
  <c r="G123" i="10" s="1"/>
  <c r="BO122" i="10"/>
  <c r="F122" i="10"/>
  <c r="E122" i="10"/>
  <c r="G122" i="10" s="1"/>
  <c r="BO121" i="10"/>
  <c r="F121" i="10"/>
  <c r="E121" i="10"/>
  <c r="G121" i="10" s="1"/>
  <c r="BO120" i="10"/>
  <c r="F120" i="10"/>
  <c r="E120" i="10"/>
  <c r="G120" i="10" s="1"/>
  <c r="BO119" i="10"/>
  <c r="F119" i="10"/>
  <c r="E119" i="10"/>
  <c r="G119" i="10" s="1"/>
  <c r="BO118" i="10"/>
  <c r="F118" i="10"/>
  <c r="E118" i="10"/>
  <c r="G118" i="10" s="1"/>
  <c r="BO117" i="10"/>
  <c r="F117" i="10"/>
  <c r="E117" i="10"/>
  <c r="G117" i="10" s="1"/>
  <c r="BO116" i="10"/>
  <c r="F116" i="10"/>
  <c r="E116" i="10"/>
  <c r="G116" i="10" s="1"/>
  <c r="BO115" i="10"/>
  <c r="F115" i="10"/>
  <c r="E115" i="10"/>
  <c r="G115" i="10" s="1"/>
  <c r="BO114" i="10"/>
  <c r="F114" i="10"/>
  <c r="E114" i="10"/>
  <c r="G114" i="10" s="1"/>
  <c r="BO113" i="10"/>
  <c r="F113" i="10"/>
  <c r="E113" i="10"/>
  <c r="G113" i="10" s="1"/>
  <c r="BO112" i="10"/>
  <c r="F112" i="10"/>
  <c r="E112" i="10"/>
  <c r="G112" i="10" s="1"/>
  <c r="BO111" i="10"/>
  <c r="F111" i="10"/>
  <c r="E111" i="10"/>
  <c r="G111" i="10" s="1"/>
  <c r="BO110" i="10"/>
  <c r="F110" i="10"/>
  <c r="E110" i="10"/>
  <c r="G110" i="10" s="1"/>
  <c r="BO109" i="10"/>
  <c r="F109" i="10"/>
  <c r="E109" i="10"/>
  <c r="G109" i="10" s="1"/>
  <c r="BO108" i="10"/>
  <c r="H108" i="10" s="1"/>
  <c r="F108" i="10"/>
  <c r="E108" i="10"/>
  <c r="G108" i="10" s="1"/>
  <c r="BO107" i="10"/>
  <c r="G107" i="10"/>
  <c r="F107" i="10"/>
  <c r="H107" i="10" s="1"/>
  <c r="E107" i="10"/>
  <c r="BO106" i="10"/>
  <c r="H106" i="10"/>
  <c r="F106" i="10"/>
  <c r="E106" i="10"/>
  <c r="G106" i="10" s="1"/>
  <c r="BO105" i="10"/>
  <c r="H105" i="10"/>
  <c r="G105" i="10"/>
  <c r="F105" i="10"/>
  <c r="E105" i="10"/>
  <c r="BO104" i="10"/>
  <c r="H104" i="10" s="1"/>
  <c r="F104" i="10"/>
  <c r="E104" i="10"/>
  <c r="G104" i="10" s="1"/>
  <c r="BO103" i="10"/>
  <c r="G103" i="10"/>
  <c r="F103" i="10"/>
  <c r="H103" i="10" s="1"/>
  <c r="E103" i="10"/>
  <c r="BO102" i="10"/>
  <c r="H102" i="10"/>
  <c r="F102" i="10"/>
  <c r="E102" i="10"/>
  <c r="G102" i="10" s="1"/>
  <c r="BO101" i="10"/>
  <c r="H101" i="10"/>
  <c r="G101" i="10"/>
  <c r="F101" i="10"/>
  <c r="E101" i="10"/>
  <c r="BO100" i="10"/>
  <c r="H100" i="10" s="1"/>
  <c r="F100" i="10"/>
  <c r="E100" i="10"/>
  <c r="G100" i="10" s="1"/>
  <c r="BO99" i="10"/>
  <c r="G99" i="10"/>
  <c r="F99" i="10"/>
  <c r="H99" i="10" s="1"/>
  <c r="E99" i="10"/>
  <c r="BO98" i="10"/>
  <c r="H98" i="10"/>
  <c r="F98" i="10"/>
  <c r="E98" i="10"/>
  <c r="G98" i="10" s="1"/>
  <c r="BO97" i="10"/>
  <c r="H97" i="10"/>
  <c r="G97" i="10"/>
  <c r="F97" i="10"/>
  <c r="E97" i="10"/>
  <c r="BO96" i="10"/>
  <c r="H96" i="10" s="1"/>
  <c r="F96" i="10"/>
  <c r="E96" i="10"/>
  <c r="G96" i="10" s="1"/>
  <c r="BO95" i="10"/>
  <c r="G95" i="10"/>
  <c r="F95" i="10"/>
  <c r="H95" i="10" s="1"/>
  <c r="E95" i="10"/>
  <c r="BO94" i="10"/>
  <c r="H94" i="10"/>
  <c r="F94" i="10"/>
  <c r="E94" i="10"/>
  <c r="G94" i="10" s="1"/>
  <c r="BO93" i="10"/>
  <c r="H93" i="10"/>
  <c r="G93" i="10"/>
  <c r="F93" i="10"/>
  <c r="E93" i="10"/>
  <c r="BO92" i="10"/>
  <c r="H92" i="10" s="1"/>
  <c r="F92" i="10"/>
  <c r="E92" i="10"/>
  <c r="G92" i="10" s="1"/>
  <c r="BO91" i="10"/>
  <c r="G91" i="10"/>
  <c r="F91" i="10"/>
  <c r="H91" i="10" s="1"/>
  <c r="E91" i="10"/>
  <c r="BO90" i="10"/>
  <c r="H90" i="10"/>
  <c r="F90" i="10"/>
  <c r="E90" i="10"/>
  <c r="G90" i="10" s="1"/>
  <c r="BO89" i="10"/>
  <c r="H89" i="10"/>
  <c r="G89" i="10"/>
  <c r="F89" i="10"/>
  <c r="E89" i="10"/>
  <c r="BO88" i="10"/>
  <c r="H88" i="10" s="1"/>
  <c r="F88" i="10"/>
  <c r="E88" i="10"/>
  <c r="G88" i="10" s="1"/>
  <c r="BO87" i="10"/>
  <c r="G87" i="10"/>
  <c r="F87" i="10"/>
  <c r="H87" i="10" s="1"/>
  <c r="E87" i="10"/>
  <c r="BO86" i="10"/>
  <c r="H86" i="10"/>
  <c r="F86" i="10"/>
  <c r="E86" i="10"/>
  <c r="G86" i="10" s="1"/>
  <c r="BO85" i="10"/>
  <c r="H85" i="10"/>
  <c r="G85" i="10"/>
  <c r="F85" i="10"/>
  <c r="E85" i="10"/>
  <c r="BO84" i="10"/>
  <c r="H84" i="10" s="1"/>
  <c r="F84" i="10"/>
  <c r="E84" i="10"/>
  <c r="G84" i="10" s="1"/>
  <c r="BO83" i="10"/>
  <c r="G83" i="10"/>
  <c r="F83" i="10"/>
  <c r="H83" i="10" s="1"/>
  <c r="E83" i="10"/>
  <c r="BO82" i="10"/>
  <c r="H82" i="10"/>
  <c r="F82" i="10"/>
  <c r="E82" i="10"/>
  <c r="G82" i="10" s="1"/>
  <c r="BO81" i="10"/>
  <c r="H81" i="10"/>
  <c r="G81" i="10"/>
  <c r="F81" i="10"/>
  <c r="E81" i="10"/>
  <c r="BO80" i="10"/>
  <c r="H80" i="10" s="1"/>
  <c r="F80" i="10"/>
  <c r="E80" i="10"/>
  <c r="G80" i="10" s="1"/>
  <c r="BO79" i="10"/>
  <c r="G79" i="10"/>
  <c r="F79" i="10"/>
  <c r="H79" i="10" s="1"/>
  <c r="E79" i="10"/>
  <c r="BO78" i="10"/>
  <c r="H78" i="10"/>
  <c r="F78" i="10"/>
  <c r="E78" i="10"/>
  <c r="G78" i="10" s="1"/>
  <c r="BO77" i="10"/>
  <c r="G77" i="10"/>
  <c r="F77" i="10"/>
  <c r="E77" i="10"/>
  <c r="BO76" i="10"/>
  <c r="H76" i="10"/>
  <c r="F76" i="10"/>
  <c r="E76" i="10"/>
  <c r="G76" i="10" s="1"/>
  <c r="BO75" i="10"/>
  <c r="G75" i="10"/>
  <c r="F75" i="10"/>
  <c r="E75" i="10"/>
  <c r="BO74" i="10"/>
  <c r="H74" i="10"/>
  <c r="F74" i="10"/>
  <c r="E74" i="10"/>
  <c r="G74" i="10" s="1"/>
  <c r="BO73" i="10"/>
  <c r="G73" i="10"/>
  <c r="F73" i="10"/>
  <c r="E73" i="10"/>
  <c r="BO72" i="10"/>
  <c r="H72" i="10"/>
  <c r="F72" i="10"/>
  <c r="E72" i="10"/>
  <c r="G72" i="10" s="1"/>
  <c r="BO71" i="10"/>
  <c r="F71" i="10"/>
  <c r="E71" i="10"/>
  <c r="G71" i="10" s="1"/>
  <c r="BO70" i="10"/>
  <c r="F70" i="10"/>
  <c r="H70" i="10" s="1"/>
  <c r="E70" i="10"/>
  <c r="G70" i="10" s="1"/>
  <c r="BO69" i="10"/>
  <c r="F69" i="10"/>
  <c r="E69" i="10"/>
  <c r="G69" i="10" s="1"/>
  <c r="BO68" i="10"/>
  <c r="H68" i="10" s="1"/>
  <c r="F68" i="10"/>
  <c r="E68" i="10"/>
  <c r="G68" i="10" s="1"/>
  <c r="BO67" i="10"/>
  <c r="F67" i="10"/>
  <c r="E67" i="10"/>
  <c r="G67" i="10" s="1"/>
  <c r="BO66" i="10"/>
  <c r="F66" i="10"/>
  <c r="H66" i="10" s="1"/>
  <c r="E66" i="10"/>
  <c r="G66" i="10" s="1"/>
  <c r="BO65" i="10"/>
  <c r="F65" i="10"/>
  <c r="H65" i="10" s="1"/>
  <c r="E65" i="10"/>
  <c r="G65" i="10" s="1"/>
  <c r="BO64" i="10"/>
  <c r="F64" i="10"/>
  <c r="E64" i="10"/>
  <c r="G64" i="10" s="1"/>
  <c r="BO63" i="10"/>
  <c r="F63" i="10"/>
  <c r="E63" i="10"/>
  <c r="G63" i="10" s="1"/>
  <c r="BO62" i="10"/>
  <c r="F62" i="10"/>
  <c r="E62" i="10"/>
  <c r="G62" i="10" s="1"/>
  <c r="BO61" i="10"/>
  <c r="F61" i="10"/>
  <c r="H61" i="10" s="1"/>
  <c r="E61" i="10"/>
  <c r="G61" i="10" s="1"/>
  <c r="BO60" i="10"/>
  <c r="F60" i="10"/>
  <c r="E60" i="10"/>
  <c r="G60" i="10" s="1"/>
  <c r="BO59" i="10"/>
  <c r="F59" i="10"/>
  <c r="E59" i="10"/>
  <c r="G59" i="10" s="1"/>
  <c r="BO58" i="10"/>
  <c r="F58" i="10"/>
  <c r="H58" i="10" s="1"/>
  <c r="E58" i="10"/>
  <c r="G58" i="10" s="1"/>
  <c r="BO57" i="10"/>
  <c r="F57" i="10"/>
  <c r="H57" i="10" s="1"/>
  <c r="E57" i="10"/>
  <c r="G57" i="10" s="1"/>
  <c r="BO56" i="10"/>
  <c r="F56" i="10"/>
  <c r="E56" i="10"/>
  <c r="G56" i="10" s="1"/>
  <c r="BO55" i="10"/>
  <c r="F55" i="10"/>
  <c r="E55" i="10"/>
  <c r="G55" i="10" s="1"/>
  <c r="BO54" i="10"/>
  <c r="F54" i="10"/>
  <c r="H54" i="10" s="1"/>
  <c r="E54" i="10"/>
  <c r="G54" i="10" s="1"/>
  <c r="BO53" i="10"/>
  <c r="F53" i="10"/>
  <c r="H53" i="10" s="1"/>
  <c r="E53" i="10"/>
  <c r="G53" i="10" s="1"/>
  <c r="BO52" i="10"/>
  <c r="F52" i="10"/>
  <c r="E52" i="10"/>
  <c r="G52" i="10" s="1"/>
  <c r="BO51" i="10"/>
  <c r="F51" i="10"/>
  <c r="E51" i="10"/>
  <c r="G51" i="10" s="1"/>
  <c r="BO50" i="10"/>
  <c r="F50" i="10"/>
  <c r="H50" i="10" s="1"/>
  <c r="E50" i="10"/>
  <c r="G50" i="10" s="1"/>
  <c r="BO49" i="10"/>
  <c r="F49" i="10"/>
  <c r="H49" i="10" s="1"/>
  <c r="E49" i="10"/>
  <c r="G49" i="10" s="1"/>
  <c r="BO48" i="10"/>
  <c r="F48" i="10"/>
  <c r="E48" i="10"/>
  <c r="G48" i="10" s="1"/>
  <c r="BO47" i="10"/>
  <c r="F47" i="10"/>
  <c r="E47" i="10"/>
  <c r="G47" i="10" s="1"/>
  <c r="BO46" i="10"/>
  <c r="F46" i="10"/>
  <c r="H46" i="10" s="1"/>
  <c r="E46" i="10"/>
  <c r="G46" i="10" s="1"/>
  <c r="BO45" i="10"/>
  <c r="F45" i="10"/>
  <c r="H45" i="10" s="1"/>
  <c r="E45" i="10"/>
  <c r="G45" i="10" s="1"/>
  <c r="BO44" i="10"/>
  <c r="F44" i="10"/>
  <c r="E44" i="10"/>
  <c r="G44" i="10" s="1"/>
  <c r="BO43" i="10"/>
  <c r="F43" i="10"/>
  <c r="E43" i="10"/>
  <c r="G43" i="10" s="1"/>
  <c r="BO42" i="10"/>
  <c r="F42" i="10"/>
  <c r="H42" i="10" s="1"/>
  <c r="E42" i="10"/>
  <c r="G42" i="10" s="1"/>
  <c r="BO41" i="10"/>
  <c r="F41" i="10"/>
  <c r="H41" i="10" s="1"/>
  <c r="E41" i="10"/>
  <c r="G41" i="10" s="1"/>
  <c r="BO40" i="10"/>
  <c r="F40" i="10"/>
  <c r="E40" i="10"/>
  <c r="G40" i="10" s="1"/>
  <c r="BO39" i="10"/>
  <c r="F39" i="10"/>
  <c r="E39" i="10"/>
  <c r="G39" i="10" s="1"/>
  <c r="BO38" i="10"/>
  <c r="F38" i="10"/>
  <c r="H38" i="10" s="1"/>
  <c r="E38" i="10"/>
  <c r="G38" i="10" s="1"/>
  <c r="BO37" i="10"/>
  <c r="G37" i="10"/>
  <c r="F37" i="10"/>
  <c r="H37" i="10" s="1"/>
  <c r="E37" i="10"/>
  <c r="BO36" i="10"/>
  <c r="F36" i="10"/>
  <c r="H36" i="10" s="1"/>
  <c r="E36" i="10"/>
  <c r="G36" i="10" s="1"/>
  <c r="BO35" i="10"/>
  <c r="H35" i="10"/>
  <c r="G35" i="10"/>
  <c r="F35" i="10"/>
  <c r="E35" i="10"/>
  <c r="BO34" i="10"/>
  <c r="F34" i="10"/>
  <c r="H34" i="10" s="1"/>
  <c r="E34" i="10"/>
  <c r="G34" i="10" s="1"/>
  <c r="BO33" i="10"/>
  <c r="G33" i="10"/>
  <c r="F33" i="10"/>
  <c r="E33" i="10"/>
  <c r="BO32" i="10"/>
  <c r="F32" i="10"/>
  <c r="H32" i="10" s="1"/>
  <c r="E32" i="10"/>
  <c r="G32" i="10" s="1"/>
  <c r="BO31" i="10"/>
  <c r="G31" i="10"/>
  <c r="F31" i="10"/>
  <c r="H31" i="10" s="1"/>
  <c r="E31" i="10"/>
  <c r="BO30" i="10"/>
  <c r="F30" i="10"/>
  <c r="H30" i="10" s="1"/>
  <c r="E30" i="10"/>
  <c r="G30" i="10" s="1"/>
  <c r="BO29" i="10"/>
  <c r="F29" i="10"/>
  <c r="E29" i="10"/>
  <c r="G29" i="10" s="1"/>
  <c r="BO28" i="10"/>
  <c r="F28" i="10"/>
  <c r="E28" i="10"/>
  <c r="G28" i="10" s="1"/>
  <c r="BO27" i="10"/>
  <c r="F27" i="10"/>
  <c r="H27" i="10" s="1"/>
  <c r="E27" i="10"/>
  <c r="G27" i="10" s="1"/>
  <c r="BO26" i="10"/>
  <c r="F26" i="10"/>
  <c r="H26" i="10" s="1"/>
  <c r="E26" i="10"/>
  <c r="G26" i="10" s="1"/>
  <c r="BO25" i="10"/>
  <c r="F25" i="10"/>
  <c r="E25" i="10"/>
  <c r="G25" i="10" s="1"/>
  <c r="BO24" i="10"/>
  <c r="F24" i="10"/>
  <c r="E24" i="10"/>
  <c r="G24" i="10" s="1"/>
  <c r="BO23" i="10"/>
  <c r="F23" i="10"/>
  <c r="H23" i="10" s="1"/>
  <c r="E23" i="10"/>
  <c r="G23" i="10" s="1"/>
  <c r="BO22" i="10"/>
  <c r="F22" i="10"/>
  <c r="H22" i="10" s="1"/>
  <c r="E22" i="10"/>
  <c r="G22" i="10" s="1"/>
  <c r="BO21" i="10"/>
  <c r="F21" i="10"/>
  <c r="H21" i="10" s="1"/>
  <c r="E21" i="10"/>
  <c r="G21" i="10" s="1"/>
  <c r="BO20" i="10"/>
  <c r="F20" i="10"/>
  <c r="H20" i="10" s="1"/>
  <c r="E20" i="10"/>
  <c r="G20" i="10" s="1"/>
  <c r="BO19" i="10"/>
  <c r="G19" i="10"/>
  <c r="F19" i="10"/>
  <c r="H19" i="10" s="1"/>
  <c r="E19" i="10"/>
  <c r="BO18" i="10"/>
  <c r="F18" i="10"/>
  <c r="H18" i="10" s="1"/>
  <c r="E18" i="10"/>
  <c r="G18" i="10" s="1"/>
  <c r="BO17" i="10"/>
  <c r="H17" i="10" s="1"/>
  <c r="F17" i="10"/>
  <c r="E17" i="10"/>
  <c r="G17" i="10" s="1"/>
  <c r="BO16" i="10"/>
  <c r="F16" i="10"/>
  <c r="H16" i="10" s="1"/>
  <c r="E16" i="10"/>
  <c r="G16" i="10" s="1"/>
  <c r="BO15" i="10"/>
  <c r="F15" i="10"/>
  <c r="E15" i="10"/>
  <c r="G15" i="10" s="1"/>
  <c r="BO14" i="10"/>
  <c r="F14" i="10"/>
  <c r="H14" i="10" s="1"/>
  <c r="E14" i="10"/>
  <c r="G14" i="10" s="1"/>
  <c r="BO13" i="10"/>
  <c r="F13" i="10"/>
  <c r="H13" i="10" s="1"/>
  <c r="E13" i="10"/>
  <c r="G13" i="10" s="1"/>
  <c r="BO12" i="10"/>
  <c r="F12" i="10"/>
  <c r="H12" i="10" s="1"/>
  <c r="E12" i="10"/>
  <c r="G12" i="10" s="1"/>
  <c r="BO11" i="10"/>
  <c r="F11" i="10"/>
  <c r="H11" i="10" s="1"/>
  <c r="E11" i="10"/>
  <c r="G11" i="10" s="1"/>
  <c r="BO10" i="10"/>
  <c r="F10" i="10"/>
  <c r="H10" i="10" s="1"/>
  <c r="E10" i="10"/>
  <c r="G10" i="10" s="1"/>
  <c r="BO9" i="10"/>
  <c r="F9" i="10"/>
  <c r="H9" i="10" s="1"/>
  <c r="E9" i="10"/>
  <c r="G9" i="10" s="1"/>
  <c r="BO8" i="10"/>
  <c r="F8" i="10"/>
  <c r="H8" i="10" s="1"/>
  <c r="E8" i="10"/>
  <c r="G8" i="10" s="1"/>
  <c r="BO7" i="10"/>
  <c r="F7" i="10"/>
  <c r="H7" i="10" s="1"/>
  <c r="E7" i="10"/>
  <c r="G7" i="10" s="1"/>
  <c r="BO6" i="10"/>
  <c r="F6" i="10"/>
  <c r="H6" i="10" s="1"/>
  <c r="E6" i="10"/>
  <c r="G6" i="10" s="1"/>
  <c r="BO5" i="10"/>
  <c r="F5" i="10"/>
  <c r="H5" i="10" s="1"/>
  <c r="E5" i="10"/>
  <c r="E267" i="10" l="1"/>
  <c r="H29" i="10"/>
  <c r="H33" i="10"/>
  <c r="H40" i="10"/>
  <c r="H48" i="10"/>
  <c r="H56" i="10"/>
  <c r="H64" i="10"/>
  <c r="H69" i="10"/>
  <c r="H110" i="10"/>
  <c r="H118" i="10"/>
  <c r="H126" i="10"/>
  <c r="H152" i="10"/>
  <c r="H161" i="10"/>
  <c r="H177" i="10"/>
  <c r="H193" i="10"/>
  <c r="H209" i="10"/>
  <c r="H220" i="10"/>
  <c r="H236" i="10"/>
  <c r="H254" i="10"/>
  <c r="H256" i="10"/>
  <c r="H263" i="10"/>
  <c r="H24" i="10"/>
  <c r="H43" i="10"/>
  <c r="H51" i="10"/>
  <c r="H59" i="10"/>
  <c r="H67" i="10"/>
  <c r="H133" i="10"/>
  <c r="H159" i="10"/>
  <c r="H166" i="10"/>
  <c r="H168" i="10"/>
  <c r="H175" i="10"/>
  <c r="H182" i="10"/>
  <c r="H184" i="10"/>
  <c r="H191" i="10"/>
  <c r="H198" i="10"/>
  <c r="H200" i="10"/>
  <c r="H207" i="10"/>
  <c r="H214" i="10"/>
  <c r="H218" i="10"/>
  <c r="H225" i="10"/>
  <c r="H227" i="10"/>
  <c r="H234" i="10"/>
  <c r="H241" i="10"/>
  <c r="H243" i="10"/>
  <c r="H261" i="10"/>
  <c r="H62" i="10"/>
  <c r="H116" i="10"/>
  <c r="H124" i="10"/>
  <c r="H148" i="10"/>
  <c r="H157" i="10"/>
  <c r="H173" i="10"/>
  <c r="H189" i="10"/>
  <c r="H205" i="10"/>
  <c r="H216" i="10"/>
  <c r="H25" i="10"/>
  <c r="H44" i="10"/>
  <c r="H52" i="10"/>
  <c r="H60" i="10"/>
  <c r="H114" i="10"/>
  <c r="H122" i="10"/>
  <c r="H134" i="10"/>
  <c r="H136" i="10"/>
  <c r="H138" i="10"/>
  <c r="H142" i="10"/>
  <c r="H151" i="10"/>
  <c r="H169" i="10"/>
  <c r="H185" i="10"/>
  <c r="H201" i="10"/>
  <c r="H228" i="10"/>
  <c r="H255" i="10"/>
  <c r="H262" i="10"/>
  <c r="H264" i="10"/>
  <c r="H28" i="10"/>
  <c r="H39" i="10"/>
  <c r="H47" i="10"/>
  <c r="H55" i="10"/>
  <c r="H63" i="10"/>
  <c r="H149" i="10"/>
  <c r="H158" i="10"/>
  <c r="H160" i="10"/>
  <c r="H167" i="10"/>
  <c r="H174" i="10"/>
  <c r="H176" i="10"/>
  <c r="H183" i="10"/>
  <c r="H190" i="10"/>
  <c r="H192" i="10"/>
  <c r="H199" i="10"/>
  <c r="H206" i="10"/>
  <c r="H208" i="10"/>
  <c r="H217" i="10"/>
  <c r="H219" i="10"/>
  <c r="H226" i="10"/>
  <c r="H233" i="10"/>
  <c r="H235" i="10"/>
  <c r="H242" i="10"/>
  <c r="H253" i="10"/>
  <c r="H112" i="10"/>
  <c r="H120" i="10"/>
  <c r="H130" i="10"/>
  <c r="H132" i="10"/>
  <c r="H165" i="10"/>
  <c r="H181" i="10"/>
  <c r="H197" i="10"/>
  <c r="H15" i="10"/>
  <c r="F267" i="10"/>
  <c r="BO267" i="10"/>
  <c r="H109" i="10"/>
  <c r="H113" i="10"/>
  <c r="H117" i="10"/>
  <c r="H121" i="10"/>
  <c r="H125" i="10"/>
  <c r="G5" i="10"/>
  <c r="G267" i="10" s="1"/>
  <c r="H73" i="10"/>
  <c r="H75" i="10"/>
  <c r="H267" i="10" s="1"/>
  <c r="H77" i="10"/>
  <c r="H71" i="10"/>
  <c r="H111" i="10"/>
  <c r="H115" i="10"/>
  <c r="H119" i="10"/>
  <c r="H123" i="10"/>
  <c r="H127" i="10"/>
  <c r="I219" i="10"/>
  <c r="I207" i="10"/>
  <c r="I85" i="10"/>
  <c r="I181" i="10"/>
  <c r="I39" i="10"/>
  <c r="I205" i="10"/>
  <c r="I193" i="10"/>
  <c r="I107" i="10"/>
  <c r="I158" i="10"/>
  <c r="I6" i="10"/>
  <c r="I215" i="10"/>
  <c r="I183" i="10"/>
  <c r="I27" i="10"/>
  <c r="I7" i="10"/>
  <c r="I84" i="10"/>
  <c r="I197" i="10"/>
  <c r="I128" i="10"/>
  <c r="I143" i="10"/>
  <c r="I141" i="10"/>
  <c r="I118" i="10"/>
  <c r="I167" i="10"/>
  <c r="I102" i="10"/>
  <c r="I192" i="10"/>
  <c r="I230" i="10"/>
  <c r="I120" i="10"/>
  <c r="I191" i="10"/>
  <c r="I31" i="10"/>
  <c r="I99" i="10"/>
  <c r="I60" i="10"/>
  <c r="I200" i="10"/>
  <c r="I237" i="10"/>
  <c r="I26" i="10"/>
  <c r="I65" i="10"/>
  <c r="I112" i="10"/>
  <c r="I188" i="10"/>
  <c r="I175" i="10"/>
  <c r="I250" i="10"/>
  <c r="I96" i="10"/>
  <c r="I23" i="10"/>
  <c r="I146" i="10"/>
  <c r="I30" i="10"/>
  <c r="I222" i="10"/>
  <c r="I91" i="10"/>
  <c r="I220" i="10"/>
  <c r="I45" i="10"/>
  <c r="I247" i="10"/>
  <c r="I52" i="10"/>
  <c r="I13" i="10"/>
  <c r="I153" i="10"/>
  <c r="I110" i="10"/>
  <c r="I184" i="10"/>
  <c r="I119" i="10"/>
  <c r="I164" i="10"/>
  <c r="I151" i="10"/>
  <c r="I221" i="10"/>
  <c r="I75" i="10"/>
  <c r="I240" i="10"/>
  <c r="I86" i="10"/>
  <c r="I18" i="10"/>
  <c r="I125" i="10"/>
  <c r="I176" i="10"/>
  <c r="I87" i="10"/>
  <c r="I57" i="10"/>
  <c r="I72" i="10"/>
  <c r="I179" i="10"/>
  <c r="I73" i="10"/>
  <c r="I108" i="10"/>
  <c r="I64" i="10"/>
  <c r="I256" i="10"/>
  <c r="I190" i="10"/>
  <c r="I66" i="10"/>
  <c r="I245" i="10"/>
  <c r="I40" i="10"/>
  <c r="I162" i="10"/>
  <c r="I92" i="10"/>
  <c r="I41" i="10"/>
  <c r="I243" i="10"/>
  <c r="I51" i="10"/>
  <c r="I252" i="10"/>
  <c r="I24" i="10"/>
  <c r="I123" i="10"/>
  <c r="I172" i="10"/>
  <c r="I159" i="10"/>
  <c r="I229" i="10"/>
  <c r="I80" i="10"/>
  <c r="I15" i="10"/>
  <c r="I94" i="10"/>
  <c r="I22" i="10"/>
  <c r="I203" i="10"/>
  <c r="I83" i="10"/>
  <c r="I142" i="10"/>
  <c r="I37" i="10"/>
  <c r="I189" i="10"/>
  <c r="I44" i="10"/>
  <c r="I14" i="10"/>
  <c r="I82" i="10"/>
  <c r="I121" i="10"/>
  <c r="I168" i="10"/>
  <c r="I111" i="10"/>
  <c r="I263" i="10"/>
  <c r="I135" i="10"/>
  <c r="I206" i="10"/>
  <c r="I67" i="10"/>
  <c r="I170" i="10"/>
  <c r="I74" i="10"/>
  <c r="I140" i="10"/>
  <c r="I117" i="10"/>
  <c r="I259" i="10"/>
  <c r="I254" i="10"/>
  <c r="I49" i="10"/>
  <c r="I56" i="10"/>
  <c r="I148" i="10"/>
  <c r="I253" i="10"/>
  <c r="I152" i="10"/>
  <c r="I29" i="10"/>
  <c r="I36" i="10"/>
  <c r="I113" i="10"/>
  <c r="I248" i="10"/>
  <c r="I59" i="10"/>
  <c r="I5" i="10"/>
  <c r="I217" i="10"/>
  <c r="I103" i="10"/>
  <c r="I10" i="10"/>
  <c r="I21" i="10"/>
  <c r="I48" i="10"/>
  <c r="I234" i="10"/>
  <c r="I137" i="10"/>
  <c r="I211" i="10"/>
  <c r="I79" i="10"/>
  <c r="I115" i="10"/>
  <c r="I156" i="10"/>
  <c r="I144" i="10"/>
  <c r="I214" i="10"/>
  <c r="I71" i="10"/>
  <c r="I201" i="10"/>
  <c r="I78" i="10"/>
  <c r="I187" i="10"/>
  <c r="I262" i="10"/>
  <c r="I161" i="10"/>
  <c r="I11" i="10"/>
  <c r="I266" i="10"/>
  <c r="I105" i="10"/>
  <c r="I154" i="10"/>
  <c r="I109" i="10"/>
  <c r="I33" i="10"/>
  <c r="I216" i="10"/>
  <c r="I171" i="10"/>
  <c r="I106" i="10"/>
  <c r="I260" i="10"/>
  <c r="I97" i="10"/>
  <c r="I58" i="10"/>
  <c r="I186" i="10"/>
  <c r="I145" i="10"/>
  <c r="I264" i="10"/>
  <c r="I255" i="10"/>
  <c r="I129" i="10"/>
  <c r="I198" i="10"/>
  <c r="I63" i="10"/>
  <c r="I70" i="10"/>
  <c r="I241" i="10"/>
  <c r="I28" i="10"/>
  <c r="I251" i="10"/>
  <c r="I174" i="10"/>
  <c r="I136" i="10"/>
  <c r="I25" i="10"/>
  <c r="I100" i="10"/>
  <c r="I249" i="10"/>
  <c r="I242" i="10"/>
  <c r="I101" i="10"/>
  <c r="I182" i="10"/>
  <c r="I55" i="10"/>
  <c r="I147" i="10"/>
  <c r="I62" i="10"/>
  <c r="I232" i="10"/>
  <c r="I155" i="10"/>
  <c r="I225" i="10"/>
  <c r="I77" i="10"/>
  <c r="I261" i="10"/>
  <c r="I90" i="10"/>
  <c r="I20" i="10"/>
  <c r="I17" i="10"/>
  <c r="I32" i="10"/>
  <c r="I246" i="10"/>
  <c r="I238" i="10"/>
  <c r="I227" i="10"/>
  <c r="I218" i="10"/>
  <c r="I89" i="10"/>
  <c r="I213" i="10"/>
  <c r="I43" i="10"/>
  <c r="I244" i="10"/>
  <c r="I50" i="10"/>
  <c r="I9" i="10"/>
  <c r="I239" i="10"/>
  <c r="I195" i="10"/>
  <c r="I257" i="10"/>
  <c r="I224" i="10"/>
  <c r="I130" i="10"/>
  <c r="I233" i="10"/>
  <c r="I12" i="10"/>
  <c r="I194" i="10"/>
  <c r="I149" i="10"/>
  <c r="I116" i="10"/>
  <c r="I258" i="10"/>
  <c r="I157" i="10"/>
  <c r="I208" i="10"/>
  <c r="I169" i="10"/>
  <c r="I204" i="10"/>
  <c r="I165" i="10"/>
  <c r="I178" i="10"/>
  <c r="I209" i="10"/>
  <c r="I127" i="10"/>
  <c r="I88" i="10"/>
  <c r="I114" i="10"/>
  <c r="I98" i="10"/>
  <c r="I235" i="10"/>
  <c r="I226" i="10"/>
  <c r="I93" i="10"/>
  <c r="I236" i="10"/>
  <c r="I47" i="10"/>
  <c r="I131" i="10"/>
  <c r="I54" i="10"/>
  <c r="I8" i="10"/>
  <c r="I138" i="10"/>
  <c r="I210" i="10"/>
  <c r="I69" i="10"/>
  <c r="I185" i="10"/>
  <c r="I76" i="10"/>
  <c r="I150" i="10"/>
  <c r="I166" i="10"/>
  <c r="I16" i="10"/>
  <c r="I231" i="10"/>
  <c r="I124" i="10"/>
  <c r="I212" i="10"/>
  <c r="I199" i="10"/>
  <c r="I81" i="10"/>
  <c r="I139" i="10"/>
  <c r="I35" i="10"/>
  <c r="I173" i="10"/>
  <c r="I42" i="10"/>
  <c r="I177" i="10"/>
  <c r="I223" i="10"/>
  <c r="I163" i="10"/>
  <c r="I134" i="10"/>
  <c r="I133" i="10"/>
  <c r="I122" i="10"/>
  <c r="I202" i="10"/>
  <c r="I46" i="10"/>
  <c r="I61" i="10"/>
  <c r="I68" i="10"/>
  <c r="I126" i="10"/>
  <c r="I196" i="10"/>
  <c r="I104" i="10"/>
  <c r="I34" i="10"/>
  <c r="I132" i="10"/>
  <c r="I160" i="10"/>
  <c r="I265" i="10"/>
  <c r="I38" i="10"/>
  <c r="I53" i="10"/>
  <c r="I228" i="10"/>
  <c r="I180" i="10"/>
  <c r="I19" i="10"/>
  <c r="I95" i="10"/>
  <c r="I267" i="10" l="1"/>
  <c r="BN267" i="9"/>
  <c r="BM267" i="9"/>
  <c r="BL267" i="9"/>
  <c r="BK267" i="9"/>
  <c r="BJ267" i="9"/>
  <c r="BI267" i="9"/>
  <c r="BH267" i="9"/>
  <c r="BG267" i="9"/>
  <c r="BF267" i="9"/>
  <c r="BE267" i="9"/>
  <c r="BD267" i="9"/>
  <c r="BC267" i="9"/>
  <c r="BB267" i="9"/>
  <c r="BA267" i="9"/>
  <c r="AZ267" i="9"/>
  <c r="AY267" i="9"/>
  <c r="AX267" i="9"/>
  <c r="AW267" i="9"/>
  <c r="AV267" i="9"/>
  <c r="AU267" i="9"/>
  <c r="AT267" i="9"/>
  <c r="AS267" i="9"/>
  <c r="AR267" i="9"/>
  <c r="AQ267" i="9"/>
  <c r="AP267" i="9"/>
  <c r="AO267" i="9"/>
  <c r="AN267" i="9"/>
  <c r="AM267" i="9"/>
  <c r="AL267" i="9"/>
  <c r="AK267" i="9"/>
  <c r="AJ267" i="9"/>
  <c r="AI267" i="9"/>
  <c r="AH267" i="9"/>
  <c r="AG267" i="9"/>
  <c r="AF267" i="9"/>
  <c r="AE267" i="9"/>
  <c r="AD267" i="9"/>
  <c r="AC267" i="9"/>
  <c r="AB267" i="9"/>
  <c r="AA267" i="9"/>
  <c r="Z267" i="9"/>
  <c r="Y267" i="9"/>
  <c r="X267" i="9"/>
  <c r="W267" i="9"/>
  <c r="V267" i="9"/>
  <c r="U267" i="9"/>
  <c r="T267" i="9"/>
  <c r="S267" i="9"/>
  <c r="R267" i="9"/>
  <c r="Q267" i="9"/>
  <c r="P267" i="9"/>
  <c r="O267" i="9"/>
  <c r="N267" i="9"/>
  <c r="M267" i="9"/>
  <c r="L267" i="9"/>
  <c r="K267" i="9"/>
  <c r="J267" i="9"/>
  <c r="D267" i="9"/>
  <c r="BO266" i="9"/>
  <c r="G266" i="9"/>
  <c r="F266" i="9"/>
  <c r="H266" i="9" s="1"/>
  <c r="E266" i="9"/>
  <c r="BO265" i="9"/>
  <c r="F265" i="9"/>
  <c r="E265" i="9"/>
  <c r="G265" i="9" s="1"/>
  <c r="BO264" i="9"/>
  <c r="F264" i="9"/>
  <c r="H264" i="9" s="1"/>
  <c r="E264" i="9"/>
  <c r="G264" i="9" s="1"/>
  <c r="BO263" i="9"/>
  <c r="H263" i="9"/>
  <c r="F263" i="9"/>
  <c r="E263" i="9"/>
  <c r="G263" i="9" s="1"/>
  <c r="BO262" i="9"/>
  <c r="F262" i="9"/>
  <c r="H262" i="9" s="1"/>
  <c r="E262" i="9"/>
  <c r="G262" i="9" s="1"/>
  <c r="BO261" i="9"/>
  <c r="H261" i="9"/>
  <c r="F261" i="9"/>
  <c r="E261" i="9"/>
  <c r="G261" i="9" s="1"/>
  <c r="BO260" i="9"/>
  <c r="G260" i="9"/>
  <c r="F260" i="9"/>
  <c r="H260" i="9" s="1"/>
  <c r="E260" i="9"/>
  <c r="BO259" i="9"/>
  <c r="F259" i="9"/>
  <c r="E259" i="9"/>
  <c r="G259" i="9" s="1"/>
  <c r="BO258" i="9"/>
  <c r="F258" i="9"/>
  <c r="E258" i="9"/>
  <c r="G258" i="9" s="1"/>
  <c r="BO257" i="9"/>
  <c r="F257" i="9"/>
  <c r="H257" i="9" s="1"/>
  <c r="E257" i="9"/>
  <c r="G257" i="9" s="1"/>
  <c r="BO256" i="9"/>
  <c r="F256" i="9"/>
  <c r="E256" i="9"/>
  <c r="G256" i="9" s="1"/>
  <c r="BO255" i="9"/>
  <c r="F255" i="9"/>
  <c r="E255" i="9"/>
  <c r="G255" i="9" s="1"/>
  <c r="BO254" i="9"/>
  <c r="F254" i="9"/>
  <c r="H254" i="9" s="1"/>
  <c r="E254" i="9"/>
  <c r="G254" i="9" s="1"/>
  <c r="BO253" i="9"/>
  <c r="H253" i="9"/>
  <c r="F253" i="9"/>
  <c r="E253" i="9"/>
  <c r="G253" i="9" s="1"/>
  <c r="BO252" i="9"/>
  <c r="F252" i="9"/>
  <c r="H252" i="9" s="1"/>
  <c r="E252" i="9"/>
  <c r="G252" i="9" s="1"/>
  <c r="BO251" i="9"/>
  <c r="F251" i="9"/>
  <c r="H251" i="9" s="1"/>
  <c r="E251" i="9"/>
  <c r="G251" i="9" s="1"/>
  <c r="BO250" i="9"/>
  <c r="F250" i="9"/>
  <c r="H250" i="9" s="1"/>
  <c r="E250" i="9"/>
  <c r="G250" i="9" s="1"/>
  <c r="BO249" i="9"/>
  <c r="G249" i="9"/>
  <c r="F249" i="9"/>
  <c r="E249" i="9"/>
  <c r="BO248" i="9"/>
  <c r="F248" i="9"/>
  <c r="H248" i="9" s="1"/>
  <c r="E248" i="9"/>
  <c r="G248" i="9" s="1"/>
  <c r="BO247" i="9"/>
  <c r="F247" i="9"/>
  <c r="E247" i="9"/>
  <c r="G247" i="9" s="1"/>
  <c r="BO246" i="9"/>
  <c r="F246" i="9"/>
  <c r="H246" i="9" s="1"/>
  <c r="E246" i="9"/>
  <c r="G246" i="9" s="1"/>
  <c r="BO245" i="9"/>
  <c r="F245" i="9"/>
  <c r="E245" i="9"/>
  <c r="G245" i="9" s="1"/>
  <c r="BO244" i="9"/>
  <c r="G244" i="9"/>
  <c r="F244" i="9"/>
  <c r="H244" i="9" s="1"/>
  <c r="E244" i="9"/>
  <c r="BO243" i="9"/>
  <c r="F243" i="9"/>
  <c r="E243" i="9"/>
  <c r="G243" i="9" s="1"/>
  <c r="BO242" i="9"/>
  <c r="F242" i="9"/>
  <c r="E242" i="9"/>
  <c r="G242" i="9" s="1"/>
  <c r="BO241" i="9"/>
  <c r="F241" i="9"/>
  <c r="H241" i="9" s="1"/>
  <c r="E241" i="9"/>
  <c r="G241" i="9" s="1"/>
  <c r="BO240" i="9"/>
  <c r="G240" i="9"/>
  <c r="F240" i="9"/>
  <c r="E240" i="9"/>
  <c r="BO239" i="9"/>
  <c r="F239" i="9"/>
  <c r="E239" i="9"/>
  <c r="G239" i="9" s="1"/>
  <c r="BO238" i="9"/>
  <c r="G238" i="9"/>
  <c r="F238" i="9"/>
  <c r="H238" i="9" s="1"/>
  <c r="E238" i="9"/>
  <c r="BO237" i="9"/>
  <c r="F237" i="9"/>
  <c r="E237" i="9"/>
  <c r="G237" i="9" s="1"/>
  <c r="BO236" i="9"/>
  <c r="F236" i="9"/>
  <c r="H236" i="9" s="1"/>
  <c r="E236" i="9"/>
  <c r="G236" i="9" s="1"/>
  <c r="BO235" i="9"/>
  <c r="F235" i="9"/>
  <c r="H235" i="9" s="1"/>
  <c r="E235" i="9"/>
  <c r="G235" i="9" s="1"/>
  <c r="BO234" i="9"/>
  <c r="F234" i="9"/>
  <c r="H234" i="9" s="1"/>
  <c r="E234" i="9"/>
  <c r="G234" i="9" s="1"/>
  <c r="BO233" i="9"/>
  <c r="G233" i="9"/>
  <c r="F233" i="9"/>
  <c r="E233" i="9"/>
  <c r="BO232" i="9"/>
  <c r="F232" i="9"/>
  <c r="H232" i="9" s="1"/>
  <c r="E232" i="9"/>
  <c r="G232" i="9" s="1"/>
  <c r="BO231" i="9"/>
  <c r="F231" i="9"/>
  <c r="E231" i="9"/>
  <c r="G231" i="9" s="1"/>
  <c r="BO230" i="9"/>
  <c r="F230" i="9"/>
  <c r="E230" i="9"/>
  <c r="G230" i="9" s="1"/>
  <c r="BO229" i="9"/>
  <c r="G229" i="9"/>
  <c r="F229" i="9"/>
  <c r="H229" i="9" s="1"/>
  <c r="E229" i="9"/>
  <c r="BO228" i="9"/>
  <c r="F228" i="9"/>
  <c r="H228" i="9" s="1"/>
  <c r="E228" i="9"/>
  <c r="G228" i="9" s="1"/>
  <c r="BO227" i="9"/>
  <c r="F227" i="9"/>
  <c r="E227" i="9"/>
  <c r="G227" i="9" s="1"/>
  <c r="BO226" i="9"/>
  <c r="F226" i="9"/>
  <c r="E226" i="9"/>
  <c r="G226" i="9" s="1"/>
  <c r="BO225" i="9"/>
  <c r="F225" i="9"/>
  <c r="H225" i="9" s="1"/>
  <c r="E225" i="9"/>
  <c r="G225" i="9" s="1"/>
  <c r="BO224" i="9"/>
  <c r="G224" i="9"/>
  <c r="F224" i="9"/>
  <c r="E224" i="9"/>
  <c r="BO223" i="9"/>
  <c r="F223" i="9"/>
  <c r="E223" i="9"/>
  <c r="G223" i="9" s="1"/>
  <c r="BO222" i="9"/>
  <c r="G222" i="9"/>
  <c r="F222" i="9"/>
  <c r="H222" i="9" s="1"/>
  <c r="E222" i="9"/>
  <c r="BO221" i="9"/>
  <c r="F221" i="9"/>
  <c r="E221" i="9"/>
  <c r="G221" i="9" s="1"/>
  <c r="BO220" i="9"/>
  <c r="F220" i="9"/>
  <c r="H220" i="9" s="1"/>
  <c r="E220" i="9"/>
  <c r="G220" i="9" s="1"/>
  <c r="BO219" i="9"/>
  <c r="F219" i="9"/>
  <c r="H219" i="9" s="1"/>
  <c r="E219" i="9"/>
  <c r="G219" i="9" s="1"/>
  <c r="BO218" i="9"/>
  <c r="F218" i="9"/>
  <c r="H218" i="9" s="1"/>
  <c r="E218" i="9"/>
  <c r="G218" i="9" s="1"/>
  <c r="BO217" i="9"/>
  <c r="G217" i="9"/>
  <c r="F217" i="9"/>
  <c r="E217" i="9"/>
  <c r="BO216" i="9"/>
  <c r="F216" i="9"/>
  <c r="H216" i="9" s="1"/>
  <c r="E216" i="9"/>
  <c r="G216" i="9" s="1"/>
  <c r="BO215" i="9"/>
  <c r="F215" i="9"/>
  <c r="E215" i="9"/>
  <c r="G215" i="9" s="1"/>
  <c r="BO214" i="9"/>
  <c r="F214" i="9"/>
  <c r="E214" i="9"/>
  <c r="G214" i="9" s="1"/>
  <c r="BO213" i="9"/>
  <c r="G213" i="9"/>
  <c r="F213" i="9"/>
  <c r="H213" i="9" s="1"/>
  <c r="E213" i="9"/>
  <c r="BO212" i="9"/>
  <c r="F212" i="9"/>
  <c r="H212" i="9" s="1"/>
  <c r="E212" i="9"/>
  <c r="G212" i="9" s="1"/>
  <c r="BO211" i="9"/>
  <c r="F211" i="9"/>
  <c r="E211" i="9"/>
  <c r="G211" i="9" s="1"/>
  <c r="BO210" i="9"/>
  <c r="F210" i="9"/>
  <c r="E210" i="9"/>
  <c r="G210" i="9" s="1"/>
  <c r="BO209" i="9"/>
  <c r="F209" i="9"/>
  <c r="H209" i="9" s="1"/>
  <c r="E209" i="9"/>
  <c r="G209" i="9" s="1"/>
  <c r="BO208" i="9"/>
  <c r="G208" i="9"/>
  <c r="F208" i="9"/>
  <c r="E208" i="9"/>
  <c r="BO207" i="9"/>
  <c r="F207" i="9"/>
  <c r="E207" i="9"/>
  <c r="G207" i="9" s="1"/>
  <c r="BO206" i="9"/>
  <c r="G206" i="9"/>
  <c r="F206" i="9"/>
  <c r="H206" i="9" s="1"/>
  <c r="E206" i="9"/>
  <c r="BO205" i="9"/>
  <c r="F205" i="9"/>
  <c r="E205" i="9"/>
  <c r="G205" i="9" s="1"/>
  <c r="BO204" i="9"/>
  <c r="F204" i="9"/>
  <c r="H204" i="9" s="1"/>
  <c r="E204" i="9"/>
  <c r="G204" i="9" s="1"/>
  <c r="BO203" i="9"/>
  <c r="F203" i="9"/>
  <c r="H203" i="9" s="1"/>
  <c r="E203" i="9"/>
  <c r="G203" i="9" s="1"/>
  <c r="BO202" i="9"/>
  <c r="F202" i="9"/>
  <c r="H202" i="9" s="1"/>
  <c r="E202" i="9"/>
  <c r="G202" i="9" s="1"/>
  <c r="BO201" i="9"/>
  <c r="G201" i="9"/>
  <c r="F201" i="9"/>
  <c r="E201" i="9"/>
  <c r="BO200" i="9"/>
  <c r="F200" i="9"/>
  <c r="H200" i="9" s="1"/>
  <c r="E200" i="9"/>
  <c r="G200" i="9" s="1"/>
  <c r="BO199" i="9"/>
  <c r="F199" i="9"/>
  <c r="E199" i="9"/>
  <c r="G199" i="9" s="1"/>
  <c r="BO198" i="9"/>
  <c r="F198" i="9"/>
  <c r="E198" i="9"/>
  <c r="G198" i="9" s="1"/>
  <c r="BO197" i="9"/>
  <c r="G197" i="9"/>
  <c r="F197" i="9"/>
  <c r="H197" i="9" s="1"/>
  <c r="E197" i="9"/>
  <c r="BO196" i="9"/>
  <c r="F196" i="9"/>
  <c r="H196" i="9" s="1"/>
  <c r="E196" i="9"/>
  <c r="G196" i="9" s="1"/>
  <c r="BO195" i="9"/>
  <c r="F195" i="9"/>
  <c r="E195" i="9"/>
  <c r="G195" i="9" s="1"/>
  <c r="BO194" i="9"/>
  <c r="F194" i="9"/>
  <c r="E194" i="9"/>
  <c r="G194" i="9" s="1"/>
  <c r="BO193" i="9"/>
  <c r="F193" i="9"/>
  <c r="H193" i="9" s="1"/>
  <c r="E193" i="9"/>
  <c r="G193" i="9" s="1"/>
  <c r="BO192" i="9"/>
  <c r="G192" i="9"/>
  <c r="F192" i="9"/>
  <c r="E192" i="9"/>
  <c r="BO191" i="9"/>
  <c r="F191" i="9"/>
  <c r="E191" i="9"/>
  <c r="G191" i="9" s="1"/>
  <c r="BO190" i="9"/>
  <c r="G190" i="9"/>
  <c r="F190" i="9"/>
  <c r="H190" i="9" s="1"/>
  <c r="E190" i="9"/>
  <c r="BO189" i="9"/>
  <c r="F189" i="9"/>
  <c r="E189" i="9"/>
  <c r="G189" i="9" s="1"/>
  <c r="BO188" i="9"/>
  <c r="F188" i="9"/>
  <c r="H188" i="9" s="1"/>
  <c r="E188" i="9"/>
  <c r="G188" i="9" s="1"/>
  <c r="BO187" i="9"/>
  <c r="F187" i="9"/>
  <c r="H187" i="9" s="1"/>
  <c r="E187" i="9"/>
  <c r="G187" i="9" s="1"/>
  <c r="BO186" i="9"/>
  <c r="F186" i="9"/>
  <c r="H186" i="9" s="1"/>
  <c r="E186" i="9"/>
  <c r="G186" i="9" s="1"/>
  <c r="BO185" i="9"/>
  <c r="G185" i="9"/>
  <c r="F185" i="9"/>
  <c r="E185" i="9"/>
  <c r="BO184" i="9"/>
  <c r="F184" i="9"/>
  <c r="H184" i="9" s="1"/>
  <c r="E184" i="9"/>
  <c r="G184" i="9" s="1"/>
  <c r="BO183" i="9"/>
  <c r="F183" i="9"/>
  <c r="E183" i="9"/>
  <c r="G183" i="9" s="1"/>
  <c r="BO182" i="9"/>
  <c r="F182" i="9"/>
  <c r="E182" i="9"/>
  <c r="G182" i="9" s="1"/>
  <c r="BO181" i="9"/>
  <c r="G181" i="9"/>
  <c r="F181" i="9"/>
  <c r="H181" i="9" s="1"/>
  <c r="E181" i="9"/>
  <c r="BO180" i="9"/>
  <c r="F180" i="9"/>
  <c r="H180" i="9" s="1"/>
  <c r="E180" i="9"/>
  <c r="G180" i="9" s="1"/>
  <c r="BO179" i="9"/>
  <c r="F179" i="9"/>
  <c r="E179" i="9"/>
  <c r="G179" i="9" s="1"/>
  <c r="BO178" i="9"/>
  <c r="F178" i="9"/>
  <c r="E178" i="9"/>
  <c r="G178" i="9" s="1"/>
  <c r="BO177" i="9"/>
  <c r="F177" i="9"/>
  <c r="H177" i="9" s="1"/>
  <c r="E177" i="9"/>
  <c r="G177" i="9" s="1"/>
  <c r="BO176" i="9"/>
  <c r="G176" i="9"/>
  <c r="F176" i="9"/>
  <c r="E176" i="9"/>
  <c r="BO175" i="9"/>
  <c r="F175" i="9"/>
  <c r="E175" i="9"/>
  <c r="G175" i="9" s="1"/>
  <c r="BO174" i="9"/>
  <c r="G174" i="9"/>
  <c r="F174" i="9"/>
  <c r="H174" i="9" s="1"/>
  <c r="E174" i="9"/>
  <c r="BO173" i="9"/>
  <c r="F173" i="9"/>
  <c r="E173" i="9"/>
  <c r="G173" i="9" s="1"/>
  <c r="BO172" i="9"/>
  <c r="F172" i="9"/>
  <c r="H172" i="9" s="1"/>
  <c r="E172" i="9"/>
  <c r="G172" i="9" s="1"/>
  <c r="BO171" i="9"/>
  <c r="F171" i="9"/>
  <c r="H171" i="9" s="1"/>
  <c r="E171" i="9"/>
  <c r="G171" i="9" s="1"/>
  <c r="BO170" i="9"/>
  <c r="F170" i="9"/>
  <c r="H170" i="9" s="1"/>
  <c r="E170" i="9"/>
  <c r="G170" i="9" s="1"/>
  <c r="BO169" i="9"/>
  <c r="G169" i="9"/>
  <c r="F169" i="9"/>
  <c r="E169" i="9"/>
  <c r="BO168" i="9"/>
  <c r="F168" i="9"/>
  <c r="H168" i="9" s="1"/>
  <c r="E168" i="9"/>
  <c r="G168" i="9" s="1"/>
  <c r="BO167" i="9"/>
  <c r="F167" i="9"/>
  <c r="E167" i="9"/>
  <c r="G167" i="9" s="1"/>
  <c r="BO166" i="9"/>
  <c r="F166" i="9"/>
  <c r="E166" i="9"/>
  <c r="G166" i="9" s="1"/>
  <c r="BO165" i="9"/>
  <c r="G165" i="9"/>
  <c r="F165" i="9"/>
  <c r="H165" i="9" s="1"/>
  <c r="E165" i="9"/>
  <c r="BO164" i="9"/>
  <c r="F164" i="9"/>
  <c r="H164" i="9" s="1"/>
  <c r="E164" i="9"/>
  <c r="G164" i="9" s="1"/>
  <c r="BO163" i="9"/>
  <c r="F163" i="9"/>
  <c r="E163" i="9"/>
  <c r="G163" i="9" s="1"/>
  <c r="BO162" i="9"/>
  <c r="F162" i="9"/>
  <c r="E162" i="9"/>
  <c r="G162" i="9" s="1"/>
  <c r="BO161" i="9"/>
  <c r="F161" i="9"/>
  <c r="H161" i="9" s="1"/>
  <c r="E161" i="9"/>
  <c r="G161" i="9" s="1"/>
  <c r="BO160" i="9"/>
  <c r="G160" i="9"/>
  <c r="F160" i="9"/>
  <c r="E160" i="9"/>
  <c r="BO159" i="9"/>
  <c r="F159" i="9"/>
  <c r="E159" i="9"/>
  <c r="G159" i="9" s="1"/>
  <c r="BO158" i="9"/>
  <c r="G158" i="9"/>
  <c r="F158" i="9"/>
  <c r="H158" i="9" s="1"/>
  <c r="E158" i="9"/>
  <c r="BO157" i="9"/>
  <c r="F157" i="9"/>
  <c r="E157" i="9"/>
  <c r="G157" i="9" s="1"/>
  <c r="BO156" i="9"/>
  <c r="F156" i="9"/>
  <c r="H156" i="9" s="1"/>
  <c r="E156" i="9"/>
  <c r="G156" i="9" s="1"/>
  <c r="BO155" i="9"/>
  <c r="F155" i="9"/>
  <c r="H155" i="9" s="1"/>
  <c r="E155" i="9"/>
  <c r="G155" i="9" s="1"/>
  <c r="BO154" i="9"/>
  <c r="F154" i="9"/>
  <c r="H154" i="9" s="1"/>
  <c r="E154" i="9"/>
  <c r="G154" i="9" s="1"/>
  <c r="BO153" i="9"/>
  <c r="G153" i="9"/>
  <c r="F153" i="9"/>
  <c r="E153" i="9"/>
  <c r="BO152" i="9"/>
  <c r="F152" i="9"/>
  <c r="H152" i="9" s="1"/>
  <c r="E152" i="9"/>
  <c r="G152" i="9" s="1"/>
  <c r="BO151" i="9"/>
  <c r="F151" i="9"/>
  <c r="E151" i="9"/>
  <c r="G151" i="9" s="1"/>
  <c r="BO150" i="9"/>
  <c r="F150" i="9"/>
  <c r="E150" i="9"/>
  <c r="G150" i="9" s="1"/>
  <c r="BO149" i="9"/>
  <c r="G149" i="9"/>
  <c r="F149" i="9"/>
  <c r="H149" i="9" s="1"/>
  <c r="E149" i="9"/>
  <c r="BO148" i="9"/>
  <c r="F148" i="9"/>
  <c r="H148" i="9" s="1"/>
  <c r="E148" i="9"/>
  <c r="G148" i="9" s="1"/>
  <c r="BO147" i="9"/>
  <c r="F147" i="9"/>
  <c r="E147" i="9"/>
  <c r="G147" i="9" s="1"/>
  <c r="BO146" i="9"/>
  <c r="F146" i="9"/>
  <c r="E146" i="9"/>
  <c r="G146" i="9" s="1"/>
  <c r="BO145" i="9"/>
  <c r="F145" i="9"/>
  <c r="E145" i="9"/>
  <c r="G145" i="9" s="1"/>
  <c r="BO144" i="9"/>
  <c r="G144" i="9"/>
  <c r="F144" i="9"/>
  <c r="E144" i="9"/>
  <c r="BO143" i="9"/>
  <c r="F143" i="9"/>
  <c r="E143" i="9"/>
  <c r="G143" i="9" s="1"/>
  <c r="BO142" i="9"/>
  <c r="G142" i="9"/>
  <c r="F142" i="9"/>
  <c r="H142" i="9" s="1"/>
  <c r="E142" i="9"/>
  <c r="BO141" i="9"/>
  <c r="F141" i="9"/>
  <c r="E141" i="9"/>
  <c r="G141" i="9" s="1"/>
  <c r="BO140" i="9"/>
  <c r="F140" i="9"/>
  <c r="H140" i="9" s="1"/>
  <c r="E140" i="9"/>
  <c r="G140" i="9" s="1"/>
  <c r="BO139" i="9"/>
  <c r="F139" i="9"/>
  <c r="H139" i="9" s="1"/>
  <c r="E139" i="9"/>
  <c r="G139" i="9" s="1"/>
  <c r="BO138" i="9"/>
  <c r="F138" i="9"/>
  <c r="H138" i="9" s="1"/>
  <c r="E138" i="9"/>
  <c r="G138" i="9" s="1"/>
  <c r="BO137" i="9"/>
  <c r="G137" i="9"/>
  <c r="F137" i="9"/>
  <c r="E137" i="9"/>
  <c r="BO136" i="9"/>
  <c r="F136" i="9"/>
  <c r="H136" i="9" s="1"/>
  <c r="E136" i="9"/>
  <c r="G136" i="9" s="1"/>
  <c r="BO135" i="9"/>
  <c r="G135" i="9"/>
  <c r="F135" i="9"/>
  <c r="E135" i="9"/>
  <c r="BO134" i="9"/>
  <c r="F134" i="9"/>
  <c r="E134" i="9"/>
  <c r="G134" i="9" s="1"/>
  <c r="BO133" i="9"/>
  <c r="F133" i="9"/>
  <c r="H133" i="9" s="1"/>
  <c r="E133" i="9"/>
  <c r="G133" i="9" s="1"/>
  <c r="BO132" i="9"/>
  <c r="F132" i="9"/>
  <c r="H132" i="9" s="1"/>
  <c r="E132" i="9"/>
  <c r="G132" i="9" s="1"/>
  <c r="BO131" i="9"/>
  <c r="G131" i="9"/>
  <c r="F131" i="9"/>
  <c r="E131" i="9"/>
  <c r="BO130" i="9"/>
  <c r="F130" i="9"/>
  <c r="E130" i="9"/>
  <c r="G130" i="9" s="1"/>
  <c r="BO129" i="9"/>
  <c r="G129" i="9"/>
  <c r="F129" i="9"/>
  <c r="E129" i="9"/>
  <c r="BO128" i="9"/>
  <c r="F128" i="9"/>
  <c r="E128" i="9"/>
  <c r="G128" i="9" s="1"/>
  <c r="BO127" i="9"/>
  <c r="H127" i="9" s="1"/>
  <c r="F127" i="9"/>
  <c r="E127" i="9"/>
  <c r="G127" i="9" s="1"/>
  <c r="BO126" i="9"/>
  <c r="G126" i="9"/>
  <c r="F126" i="9"/>
  <c r="E126" i="9"/>
  <c r="BO125" i="9"/>
  <c r="F125" i="9"/>
  <c r="E125" i="9"/>
  <c r="G125" i="9" s="1"/>
  <c r="BO124" i="9"/>
  <c r="F124" i="9"/>
  <c r="E124" i="9"/>
  <c r="G124" i="9" s="1"/>
  <c r="BO123" i="9"/>
  <c r="F123" i="9"/>
  <c r="E123" i="9"/>
  <c r="G123" i="9" s="1"/>
  <c r="BO122" i="9"/>
  <c r="F122" i="9"/>
  <c r="E122" i="9"/>
  <c r="G122" i="9" s="1"/>
  <c r="BO121" i="9"/>
  <c r="F121" i="9"/>
  <c r="H121" i="9" s="1"/>
  <c r="E121" i="9"/>
  <c r="G121" i="9" s="1"/>
  <c r="BO120" i="9"/>
  <c r="F120" i="9"/>
  <c r="H120" i="9" s="1"/>
  <c r="E120" i="9"/>
  <c r="G120" i="9" s="1"/>
  <c r="BO119" i="9"/>
  <c r="F119" i="9"/>
  <c r="E119" i="9"/>
  <c r="G119" i="9" s="1"/>
  <c r="BO118" i="9"/>
  <c r="F118" i="9"/>
  <c r="E118" i="9"/>
  <c r="G118" i="9" s="1"/>
  <c r="BO117" i="9"/>
  <c r="F117" i="9"/>
  <c r="E117" i="9"/>
  <c r="G117" i="9" s="1"/>
  <c r="BO116" i="9"/>
  <c r="F116" i="9"/>
  <c r="E116" i="9"/>
  <c r="G116" i="9" s="1"/>
  <c r="BO115" i="9"/>
  <c r="F115" i="9"/>
  <c r="E115" i="9"/>
  <c r="G115" i="9" s="1"/>
  <c r="BO114" i="9"/>
  <c r="F114" i="9"/>
  <c r="E114" i="9"/>
  <c r="G114" i="9" s="1"/>
  <c r="BO113" i="9"/>
  <c r="F113" i="9"/>
  <c r="H113" i="9" s="1"/>
  <c r="E113" i="9"/>
  <c r="G113" i="9" s="1"/>
  <c r="BO112" i="9"/>
  <c r="F112" i="9"/>
  <c r="H112" i="9" s="1"/>
  <c r="E112" i="9"/>
  <c r="G112" i="9" s="1"/>
  <c r="BO111" i="9"/>
  <c r="F111" i="9"/>
  <c r="E111" i="9"/>
  <c r="G111" i="9" s="1"/>
  <c r="BO110" i="9"/>
  <c r="F110" i="9"/>
  <c r="E110" i="9"/>
  <c r="G110" i="9" s="1"/>
  <c r="BO109" i="9"/>
  <c r="F109" i="9"/>
  <c r="E109" i="9"/>
  <c r="G109" i="9" s="1"/>
  <c r="BO108" i="9"/>
  <c r="F108" i="9"/>
  <c r="E108" i="9"/>
  <c r="G108" i="9" s="1"/>
  <c r="BO107" i="9"/>
  <c r="F107" i="9"/>
  <c r="E107" i="9"/>
  <c r="G107" i="9" s="1"/>
  <c r="BO106" i="9"/>
  <c r="G106" i="9"/>
  <c r="F106" i="9"/>
  <c r="H106" i="9" s="1"/>
  <c r="E106" i="9"/>
  <c r="BO105" i="9"/>
  <c r="F105" i="9"/>
  <c r="H105" i="9" s="1"/>
  <c r="E105" i="9"/>
  <c r="G105" i="9" s="1"/>
  <c r="BO104" i="9"/>
  <c r="G104" i="9"/>
  <c r="F104" i="9"/>
  <c r="E104" i="9"/>
  <c r="BO103" i="9"/>
  <c r="H103" i="9" s="1"/>
  <c r="F103" i="9"/>
  <c r="E103" i="9"/>
  <c r="G103" i="9" s="1"/>
  <c r="BO102" i="9"/>
  <c r="F102" i="9"/>
  <c r="H102" i="9" s="1"/>
  <c r="E102" i="9"/>
  <c r="G102" i="9" s="1"/>
  <c r="BO101" i="9"/>
  <c r="F101" i="9"/>
  <c r="H101" i="9" s="1"/>
  <c r="E101" i="9"/>
  <c r="G101" i="9" s="1"/>
  <c r="BO100" i="9"/>
  <c r="H100" i="9"/>
  <c r="F100" i="9"/>
  <c r="E100" i="9"/>
  <c r="G100" i="9" s="1"/>
  <c r="BO99" i="9"/>
  <c r="F99" i="9"/>
  <c r="E99" i="9"/>
  <c r="G99" i="9" s="1"/>
  <c r="BO98" i="9"/>
  <c r="F98" i="9"/>
  <c r="E98" i="9"/>
  <c r="G98" i="9" s="1"/>
  <c r="BO97" i="9"/>
  <c r="H97" i="9"/>
  <c r="F97" i="9"/>
  <c r="E97" i="9"/>
  <c r="G97" i="9" s="1"/>
  <c r="BO96" i="9"/>
  <c r="F96" i="9"/>
  <c r="H96" i="9" s="1"/>
  <c r="E96" i="9"/>
  <c r="G96" i="9" s="1"/>
  <c r="BO95" i="9"/>
  <c r="F95" i="9"/>
  <c r="H95" i="9" s="1"/>
  <c r="E95" i="9"/>
  <c r="G95" i="9" s="1"/>
  <c r="BO94" i="9"/>
  <c r="F94" i="9"/>
  <c r="E94" i="9"/>
  <c r="G94" i="9" s="1"/>
  <c r="BO93" i="9"/>
  <c r="H93" i="9"/>
  <c r="F93" i="9"/>
  <c r="E93" i="9"/>
  <c r="G93" i="9" s="1"/>
  <c r="BO92" i="9"/>
  <c r="F92" i="9"/>
  <c r="H92" i="9" s="1"/>
  <c r="E92" i="9"/>
  <c r="G92" i="9" s="1"/>
  <c r="BO91" i="9"/>
  <c r="F91" i="9"/>
  <c r="H91" i="9" s="1"/>
  <c r="E91" i="9"/>
  <c r="G91" i="9" s="1"/>
  <c r="BO90" i="9"/>
  <c r="F90" i="9"/>
  <c r="E90" i="9"/>
  <c r="G90" i="9" s="1"/>
  <c r="BO89" i="9"/>
  <c r="H89" i="9"/>
  <c r="F89" i="9"/>
  <c r="E89" i="9"/>
  <c r="G89" i="9" s="1"/>
  <c r="BO88" i="9"/>
  <c r="F88" i="9"/>
  <c r="H88" i="9" s="1"/>
  <c r="E88" i="9"/>
  <c r="G88" i="9" s="1"/>
  <c r="BO87" i="9"/>
  <c r="F87" i="9"/>
  <c r="H87" i="9" s="1"/>
  <c r="E87" i="9"/>
  <c r="G87" i="9" s="1"/>
  <c r="BO86" i="9"/>
  <c r="F86" i="9"/>
  <c r="E86" i="9"/>
  <c r="G86" i="9" s="1"/>
  <c r="BO85" i="9"/>
  <c r="H85" i="9"/>
  <c r="F85" i="9"/>
  <c r="E85" i="9"/>
  <c r="G85" i="9" s="1"/>
  <c r="BO84" i="9"/>
  <c r="F84" i="9"/>
  <c r="H84" i="9" s="1"/>
  <c r="E84" i="9"/>
  <c r="G84" i="9" s="1"/>
  <c r="BO83" i="9"/>
  <c r="F83" i="9"/>
  <c r="H83" i="9" s="1"/>
  <c r="E83" i="9"/>
  <c r="G83" i="9" s="1"/>
  <c r="BO82" i="9"/>
  <c r="F82" i="9"/>
  <c r="E82" i="9"/>
  <c r="G82" i="9" s="1"/>
  <c r="BO81" i="9"/>
  <c r="H81" i="9"/>
  <c r="F81" i="9"/>
  <c r="E81" i="9"/>
  <c r="G81" i="9" s="1"/>
  <c r="BO80" i="9"/>
  <c r="F80" i="9"/>
  <c r="H80" i="9" s="1"/>
  <c r="E80" i="9"/>
  <c r="G80" i="9" s="1"/>
  <c r="BO79" i="9"/>
  <c r="F79" i="9"/>
  <c r="H79" i="9" s="1"/>
  <c r="E79" i="9"/>
  <c r="G79" i="9" s="1"/>
  <c r="BO78" i="9"/>
  <c r="F78" i="9"/>
  <c r="E78" i="9"/>
  <c r="G78" i="9" s="1"/>
  <c r="BO77" i="9"/>
  <c r="H77" i="9"/>
  <c r="F77" i="9"/>
  <c r="E77" i="9"/>
  <c r="G77" i="9" s="1"/>
  <c r="BO76" i="9"/>
  <c r="F76" i="9"/>
  <c r="H76" i="9" s="1"/>
  <c r="E76" i="9"/>
  <c r="G76" i="9" s="1"/>
  <c r="BO75" i="9"/>
  <c r="F75" i="9"/>
  <c r="H75" i="9" s="1"/>
  <c r="E75" i="9"/>
  <c r="G75" i="9" s="1"/>
  <c r="BO74" i="9"/>
  <c r="F74" i="9"/>
  <c r="E74" i="9"/>
  <c r="G74" i="9" s="1"/>
  <c r="BO73" i="9"/>
  <c r="H73" i="9"/>
  <c r="F73" i="9"/>
  <c r="E73" i="9"/>
  <c r="G73" i="9" s="1"/>
  <c r="BO72" i="9"/>
  <c r="F72" i="9"/>
  <c r="H72" i="9" s="1"/>
  <c r="E72" i="9"/>
  <c r="G72" i="9" s="1"/>
  <c r="BO71" i="9"/>
  <c r="F71" i="9"/>
  <c r="H71" i="9" s="1"/>
  <c r="E71" i="9"/>
  <c r="G71" i="9" s="1"/>
  <c r="BO70" i="9"/>
  <c r="F70" i="9"/>
  <c r="E70" i="9"/>
  <c r="G70" i="9" s="1"/>
  <c r="BO69" i="9"/>
  <c r="H69" i="9"/>
  <c r="F69" i="9"/>
  <c r="E69" i="9"/>
  <c r="G69" i="9" s="1"/>
  <c r="BO68" i="9"/>
  <c r="F68" i="9"/>
  <c r="H68" i="9" s="1"/>
  <c r="E68" i="9"/>
  <c r="G68" i="9" s="1"/>
  <c r="BO67" i="9"/>
  <c r="F67" i="9"/>
  <c r="H67" i="9" s="1"/>
  <c r="E67" i="9"/>
  <c r="G67" i="9" s="1"/>
  <c r="BO66" i="9"/>
  <c r="F66" i="9"/>
  <c r="E66" i="9"/>
  <c r="G66" i="9" s="1"/>
  <c r="BO65" i="9"/>
  <c r="H65" i="9"/>
  <c r="F65" i="9"/>
  <c r="E65" i="9"/>
  <c r="G65" i="9" s="1"/>
  <c r="BO64" i="9"/>
  <c r="F64" i="9"/>
  <c r="H64" i="9" s="1"/>
  <c r="E64" i="9"/>
  <c r="G64" i="9" s="1"/>
  <c r="BO63" i="9"/>
  <c r="F63" i="9"/>
  <c r="H63" i="9" s="1"/>
  <c r="E63" i="9"/>
  <c r="G63" i="9" s="1"/>
  <c r="BO62" i="9"/>
  <c r="F62" i="9"/>
  <c r="E62" i="9"/>
  <c r="G62" i="9" s="1"/>
  <c r="BO61" i="9"/>
  <c r="H61" i="9"/>
  <c r="F61" i="9"/>
  <c r="E61" i="9"/>
  <c r="G61" i="9" s="1"/>
  <c r="BO60" i="9"/>
  <c r="F60" i="9"/>
  <c r="H60" i="9" s="1"/>
  <c r="E60" i="9"/>
  <c r="G60" i="9" s="1"/>
  <c r="BO59" i="9"/>
  <c r="F59" i="9"/>
  <c r="H59" i="9" s="1"/>
  <c r="E59" i="9"/>
  <c r="G59" i="9" s="1"/>
  <c r="BO58" i="9"/>
  <c r="F58" i="9"/>
  <c r="E58" i="9"/>
  <c r="G58" i="9" s="1"/>
  <c r="BO57" i="9"/>
  <c r="H57" i="9"/>
  <c r="F57" i="9"/>
  <c r="E57" i="9"/>
  <c r="G57" i="9" s="1"/>
  <c r="BO56" i="9"/>
  <c r="F56" i="9"/>
  <c r="H56" i="9" s="1"/>
  <c r="E56" i="9"/>
  <c r="G56" i="9" s="1"/>
  <c r="BO55" i="9"/>
  <c r="F55" i="9"/>
  <c r="H55" i="9" s="1"/>
  <c r="E55" i="9"/>
  <c r="G55" i="9" s="1"/>
  <c r="BO54" i="9"/>
  <c r="F54" i="9"/>
  <c r="E54" i="9"/>
  <c r="G54" i="9" s="1"/>
  <c r="BO53" i="9"/>
  <c r="H53" i="9"/>
  <c r="F53" i="9"/>
  <c r="E53" i="9"/>
  <c r="G53" i="9" s="1"/>
  <c r="BO52" i="9"/>
  <c r="F52" i="9"/>
  <c r="H52" i="9" s="1"/>
  <c r="E52" i="9"/>
  <c r="G52" i="9" s="1"/>
  <c r="BO51" i="9"/>
  <c r="F51" i="9"/>
  <c r="H51" i="9" s="1"/>
  <c r="E51" i="9"/>
  <c r="G51" i="9" s="1"/>
  <c r="BO50" i="9"/>
  <c r="F50" i="9"/>
  <c r="E50" i="9"/>
  <c r="G50" i="9" s="1"/>
  <c r="BO49" i="9"/>
  <c r="H49" i="9"/>
  <c r="F49" i="9"/>
  <c r="E49" i="9"/>
  <c r="G49" i="9" s="1"/>
  <c r="BO48" i="9"/>
  <c r="F48" i="9"/>
  <c r="H48" i="9" s="1"/>
  <c r="E48" i="9"/>
  <c r="G48" i="9" s="1"/>
  <c r="BO47" i="9"/>
  <c r="F47" i="9"/>
  <c r="H47" i="9" s="1"/>
  <c r="E47" i="9"/>
  <c r="G47" i="9" s="1"/>
  <c r="BO46" i="9"/>
  <c r="F46" i="9"/>
  <c r="E46" i="9"/>
  <c r="G46" i="9" s="1"/>
  <c r="BO45" i="9"/>
  <c r="H45" i="9"/>
  <c r="F45" i="9"/>
  <c r="E45" i="9"/>
  <c r="G45" i="9" s="1"/>
  <c r="BO44" i="9"/>
  <c r="F44" i="9"/>
  <c r="H44" i="9" s="1"/>
  <c r="E44" i="9"/>
  <c r="G44" i="9" s="1"/>
  <c r="BO43" i="9"/>
  <c r="F43" i="9"/>
  <c r="H43" i="9" s="1"/>
  <c r="E43" i="9"/>
  <c r="G43" i="9" s="1"/>
  <c r="BO42" i="9"/>
  <c r="F42" i="9"/>
  <c r="E42" i="9"/>
  <c r="G42" i="9" s="1"/>
  <c r="BO41" i="9"/>
  <c r="H41" i="9"/>
  <c r="F41" i="9"/>
  <c r="E41" i="9"/>
  <c r="G41" i="9" s="1"/>
  <c r="BO40" i="9"/>
  <c r="F40" i="9"/>
  <c r="H40" i="9" s="1"/>
  <c r="E40" i="9"/>
  <c r="G40" i="9" s="1"/>
  <c r="BO39" i="9"/>
  <c r="F39" i="9"/>
  <c r="H39" i="9" s="1"/>
  <c r="E39" i="9"/>
  <c r="G39" i="9" s="1"/>
  <c r="BO38" i="9"/>
  <c r="F38" i="9"/>
  <c r="E38" i="9"/>
  <c r="G38" i="9" s="1"/>
  <c r="BO37" i="9"/>
  <c r="H37" i="9"/>
  <c r="F37" i="9"/>
  <c r="E37" i="9"/>
  <c r="G37" i="9" s="1"/>
  <c r="BO36" i="9"/>
  <c r="F36" i="9"/>
  <c r="H36" i="9" s="1"/>
  <c r="E36" i="9"/>
  <c r="G36" i="9" s="1"/>
  <c r="BO35" i="9"/>
  <c r="F35" i="9"/>
  <c r="H35" i="9" s="1"/>
  <c r="E35" i="9"/>
  <c r="G35" i="9" s="1"/>
  <c r="BO34" i="9"/>
  <c r="F34" i="9"/>
  <c r="E34" i="9"/>
  <c r="G34" i="9" s="1"/>
  <c r="BO33" i="9"/>
  <c r="H33" i="9"/>
  <c r="F33" i="9"/>
  <c r="E33" i="9"/>
  <c r="G33" i="9" s="1"/>
  <c r="BO32" i="9"/>
  <c r="F32" i="9"/>
  <c r="H32" i="9" s="1"/>
  <c r="E32" i="9"/>
  <c r="G32" i="9" s="1"/>
  <c r="BO31" i="9"/>
  <c r="F31" i="9"/>
  <c r="H31" i="9" s="1"/>
  <c r="E31" i="9"/>
  <c r="G31" i="9" s="1"/>
  <c r="BO30" i="9"/>
  <c r="F30" i="9"/>
  <c r="E30" i="9"/>
  <c r="G30" i="9" s="1"/>
  <c r="BO29" i="9"/>
  <c r="H29" i="9"/>
  <c r="F29" i="9"/>
  <c r="E29" i="9"/>
  <c r="G29" i="9" s="1"/>
  <c r="BO28" i="9"/>
  <c r="F28" i="9"/>
  <c r="H28" i="9" s="1"/>
  <c r="E28" i="9"/>
  <c r="G28" i="9" s="1"/>
  <c r="BO27" i="9"/>
  <c r="F27" i="9"/>
  <c r="H27" i="9" s="1"/>
  <c r="E27" i="9"/>
  <c r="G27" i="9" s="1"/>
  <c r="BO26" i="9"/>
  <c r="F26" i="9"/>
  <c r="E26" i="9"/>
  <c r="G26" i="9" s="1"/>
  <c r="BO25" i="9"/>
  <c r="H25" i="9"/>
  <c r="F25" i="9"/>
  <c r="E25" i="9"/>
  <c r="G25" i="9" s="1"/>
  <c r="BO24" i="9"/>
  <c r="F24" i="9"/>
  <c r="H24" i="9" s="1"/>
  <c r="E24" i="9"/>
  <c r="G24" i="9" s="1"/>
  <c r="BO23" i="9"/>
  <c r="F23" i="9"/>
  <c r="H23" i="9" s="1"/>
  <c r="E23" i="9"/>
  <c r="G23" i="9" s="1"/>
  <c r="BO22" i="9"/>
  <c r="F22" i="9"/>
  <c r="E22" i="9"/>
  <c r="G22" i="9" s="1"/>
  <c r="BO21" i="9"/>
  <c r="H21" i="9"/>
  <c r="F21" i="9"/>
  <c r="E21" i="9"/>
  <c r="G21" i="9" s="1"/>
  <c r="BO20" i="9"/>
  <c r="F20" i="9"/>
  <c r="H20" i="9" s="1"/>
  <c r="E20" i="9"/>
  <c r="G20" i="9" s="1"/>
  <c r="BO19" i="9"/>
  <c r="F19" i="9"/>
  <c r="H19" i="9" s="1"/>
  <c r="E19" i="9"/>
  <c r="G19" i="9" s="1"/>
  <c r="BO18" i="9"/>
  <c r="F18" i="9"/>
  <c r="H18" i="9" s="1"/>
  <c r="E18" i="9"/>
  <c r="G18" i="9" s="1"/>
  <c r="BO17" i="9"/>
  <c r="F17" i="9"/>
  <c r="H17" i="9" s="1"/>
  <c r="E17" i="9"/>
  <c r="G17" i="9" s="1"/>
  <c r="BO16" i="9"/>
  <c r="F16" i="9"/>
  <c r="H16" i="9" s="1"/>
  <c r="E16" i="9"/>
  <c r="G16" i="9" s="1"/>
  <c r="BO15" i="9"/>
  <c r="F15" i="9"/>
  <c r="H15" i="9" s="1"/>
  <c r="E15" i="9"/>
  <c r="G15" i="9" s="1"/>
  <c r="BO14" i="9"/>
  <c r="F14" i="9"/>
  <c r="H14" i="9" s="1"/>
  <c r="E14" i="9"/>
  <c r="G14" i="9" s="1"/>
  <c r="BO13" i="9"/>
  <c r="F13" i="9"/>
  <c r="H13" i="9" s="1"/>
  <c r="E13" i="9"/>
  <c r="G13" i="9" s="1"/>
  <c r="BO12" i="9"/>
  <c r="F12" i="9"/>
  <c r="H12" i="9" s="1"/>
  <c r="E12" i="9"/>
  <c r="G12" i="9" s="1"/>
  <c r="BO11" i="9"/>
  <c r="F11" i="9"/>
  <c r="H11" i="9" s="1"/>
  <c r="E11" i="9"/>
  <c r="G11" i="9" s="1"/>
  <c r="BO10" i="9"/>
  <c r="F10" i="9"/>
  <c r="H10" i="9" s="1"/>
  <c r="E10" i="9"/>
  <c r="G10" i="9" s="1"/>
  <c r="BO9" i="9"/>
  <c r="F9" i="9"/>
  <c r="H9" i="9" s="1"/>
  <c r="E9" i="9"/>
  <c r="G9" i="9" s="1"/>
  <c r="BO8" i="9"/>
  <c r="F8" i="9"/>
  <c r="H8" i="9" s="1"/>
  <c r="E8" i="9"/>
  <c r="G8" i="9" s="1"/>
  <c r="BO7" i="9"/>
  <c r="F7" i="9"/>
  <c r="H7" i="9" s="1"/>
  <c r="E7" i="9"/>
  <c r="G7" i="9" s="1"/>
  <c r="BO6" i="9"/>
  <c r="F6" i="9"/>
  <c r="H6" i="9" s="1"/>
  <c r="E6" i="9"/>
  <c r="G6" i="9" s="1"/>
  <c r="BO5" i="9"/>
  <c r="F5" i="9"/>
  <c r="H5" i="9" s="1"/>
  <c r="E5" i="9"/>
  <c r="G5" i="9" s="1"/>
  <c r="I120" i="9"/>
  <c r="I230" i="9"/>
  <c r="I260" i="9"/>
  <c r="I133" i="9"/>
  <c r="I128" i="9"/>
  <c r="I39" i="9"/>
  <c r="I76" i="9"/>
  <c r="I257" i="9"/>
  <c r="I132" i="9"/>
  <c r="I161" i="9"/>
  <c r="I176" i="9"/>
  <c r="I53" i="9"/>
  <c r="I189" i="9"/>
  <c r="I16" i="9"/>
  <c r="I52" i="9"/>
  <c r="I116" i="9"/>
  <c r="I222" i="9"/>
  <c r="I249" i="9"/>
  <c r="I255" i="9"/>
  <c r="I101" i="9"/>
  <c r="I35" i="9"/>
  <c r="I252" i="9"/>
  <c r="I197" i="9"/>
  <c r="I8" i="9"/>
  <c r="I119" i="9"/>
  <c r="I186" i="9"/>
  <c r="I217" i="9"/>
  <c r="I30" i="9"/>
  <c r="I81" i="9"/>
  <c r="I17" i="9"/>
  <c r="I96" i="9"/>
  <c r="I236" i="9"/>
  <c r="I167" i="9"/>
  <c r="I45" i="9"/>
  <c r="I38" i="9"/>
  <c r="I206" i="9"/>
  <c r="I165" i="9"/>
  <c r="I73" i="9"/>
  <c r="I57" i="9"/>
  <c r="I112" i="9"/>
  <c r="I214" i="9"/>
  <c r="I241" i="9"/>
  <c r="I148" i="9"/>
  <c r="I95" i="9"/>
  <c r="I31" i="9"/>
  <c r="I126" i="9"/>
  <c r="I242" i="9"/>
  <c r="I100" i="9"/>
  <c r="I145" i="9"/>
  <c r="I144" i="9"/>
  <c r="I159" i="9"/>
  <c r="I239" i="9"/>
  <c r="I108" i="9"/>
  <c r="I80" i="9"/>
  <c r="I111" i="9"/>
  <c r="I74" i="9"/>
  <c r="I125" i="9"/>
  <c r="I198" i="9"/>
  <c r="I227" i="9"/>
  <c r="I56" i="9"/>
  <c r="I87" i="9"/>
  <c r="I15" i="9"/>
  <c r="I118" i="9"/>
  <c r="I226" i="9"/>
  <c r="I256" i="9"/>
  <c r="I129" i="9"/>
  <c r="I105" i="9"/>
  <c r="I37" i="9"/>
  <c r="I130" i="9"/>
  <c r="I205" i="9"/>
  <c r="I14" i="9"/>
  <c r="I121" i="9"/>
  <c r="I190" i="9"/>
  <c r="I219" i="9"/>
  <c r="I42" i="9"/>
  <c r="I83" i="9"/>
  <c r="I19" i="9"/>
  <c r="I99" i="9"/>
  <c r="I262" i="9"/>
  <c r="I20" i="9"/>
  <c r="I261" i="9"/>
  <c r="I154" i="9"/>
  <c r="I185" i="9"/>
  <c r="I224" i="9"/>
  <c r="I65" i="9"/>
  <c r="I237" i="9"/>
  <c r="I54" i="9"/>
  <c r="I82" i="9"/>
  <c r="I44" i="9"/>
  <c r="I79" i="9"/>
  <c r="I210" i="9"/>
  <c r="I88" i="9"/>
  <c r="I29" i="9"/>
  <c r="I175" i="9"/>
  <c r="I113" i="9"/>
  <c r="I203" i="9"/>
  <c r="I75" i="9"/>
  <c r="I78" i="9"/>
  <c r="I196" i="9"/>
  <c r="I266" i="9"/>
  <c r="I169" i="9"/>
  <c r="I26" i="9"/>
  <c r="I117" i="9"/>
  <c r="I182" i="9"/>
  <c r="I211" i="9"/>
  <c r="I28" i="9"/>
  <c r="I7" i="9"/>
  <c r="I110" i="9"/>
  <c r="I259" i="9"/>
  <c r="I93" i="9"/>
  <c r="I188" i="9"/>
  <c r="I92" i="9"/>
  <c r="I174" i="9"/>
  <c r="I12" i="9"/>
  <c r="I11" i="9"/>
  <c r="I151" i="9"/>
  <c r="I138" i="9"/>
  <c r="I192" i="9"/>
  <c r="I213" i="9"/>
  <c r="I109" i="9"/>
  <c r="I166" i="9"/>
  <c r="I195" i="9"/>
  <c r="I244" i="9"/>
  <c r="I71" i="9"/>
  <c r="I199" i="9"/>
  <c r="I123" i="9"/>
  <c r="I194" i="9"/>
  <c r="I225" i="9"/>
  <c r="I48" i="9"/>
  <c r="I85" i="9"/>
  <c r="I21" i="9"/>
  <c r="I103" i="9"/>
  <c r="I143" i="9"/>
  <c r="I247" i="9"/>
  <c r="I264" i="9"/>
  <c r="I158" i="9"/>
  <c r="I187" i="9"/>
  <c r="I232" i="9"/>
  <c r="I67" i="9"/>
  <c r="I243" i="9"/>
  <c r="I60" i="9"/>
  <c r="I86" i="9"/>
  <c r="I58" i="9"/>
  <c r="I250" i="9"/>
  <c r="I104" i="9"/>
  <c r="I153" i="9"/>
  <c r="I160" i="9"/>
  <c r="I49" i="9"/>
  <c r="I173" i="9"/>
  <c r="I6" i="9"/>
  <c r="I46" i="9"/>
  <c r="I220" i="9"/>
  <c r="I142" i="9"/>
  <c r="I200" i="9"/>
  <c r="I215" i="9"/>
  <c r="I68" i="9"/>
  <c r="I234" i="9"/>
  <c r="I137" i="9"/>
  <c r="I41" i="9"/>
  <c r="I221" i="9"/>
  <c r="I40" i="9"/>
  <c r="I246" i="9"/>
  <c r="I47" i="9"/>
  <c r="I177" i="9"/>
  <c r="I36" i="9"/>
  <c r="I98" i="9"/>
  <c r="I149" i="9"/>
  <c r="I202" i="9"/>
  <c r="I25" i="9"/>
  <c r="I235" i="9"/>
  <c r="I212" i="9"/>
  <c r="I9" i="9"/>
  <c r="I62" i="9"/>
  <c r="I258" i="9"/>
  <c r="I150" i="9"/>
  <c r="I179" i="9"/>
  <c r="I216" i="9"/>
  <c r="I63" i="9"/>
  <c r="I134" i="9"/>
  <c r="I115" i="9"/>
  <c r="I178" i="9"/>
  <c r="I209" i="9"/>
  <c r="I18" i="9"/>
  <c r="I77" i="9"/>
  <c r="I13" i="9"/>
  <c r="I84" i="9"/>
  <c r="I204" i="9"/>
  <c r="I94" i="9"/>
  <c r="I251" i="9"/>
  <c r="I171" i="9"/>
  <c r="I59" i="9"/>
  <c r="I32" i="9"/>
  <c r="I122" i="9"/>
  <c r="I265" i="9"/>
  <c r="I131" i="9"/>
  <c r="I141" i="9"/>
  <c r="I24" i="9"/>
  <c r="I152" i="9"/>
  <c r="I254" i="9"/>
  <c r="I61" i="9"/>
  <c r="I238" i="9"/>
  <c r="I43" i="9"/>
  <c r="I127" i="9"/>
  <c r="I89" i="9"/>
  <c r="I157" i="9"/>
  <c r="I91" i="9"/>
  <c r="I201" i="9"/>
  <c r="I207" i="9"/>
  <c r="I263" i="9"/>
  <c r="I135" i="9"/>
  <c r="I163" i="9"/>
  <c r="I184" i="9"/>
  <c r="I55" i="9"/>
  <c r="I70" i="9"/>
  <c r="I107" i="9"/>
  <c r="I162" i="9"/>
  <c r="I193" i="9"/>
  <c r="I240" i="9"/>
  <c r="I69" i="9"/>
  <c r="I5" i="9"/>
  <c r="I64" i="9"/>
  <c r="I90" i="9"/>
  <c r="I22" i="9"/>
  <c r="I253" i="9"/>
  <c r="I106" i="9"/>
  <c r="I155" i="9"/>
  <c r="I168" i="9"/>
  <c r="I51" i="9"/>
  <c r="I181" i="9"/>
  <c r="I10" i="9"/>
  <c r="I50" i="9"/>
  <c r="I114" i="9"/>
  <c r="I218" i="9"/>
  <c r="I245" i="9"/>
  <c r="I180" i="9"/>
  <c r="I97" i="9"/>
  <c r="I33" i="9"/>
  <c r="I228" i="9"/>
  <c r="I191" i="9"/>
  <c r="I23" i="9"/>
  <c r="I147" i="9"/>
  <c r="I183" i="9"/>
  <c r="I208" i="9"/>
  <c r="I223" i="9"/>
  <c r="I124" i="9"/>
  <c r="I136" i="9"/>
  <c r="I34" i="9"/>
  <c r="I66" i="9"/>
  <c r="I231" i="9"/>
  <c r="I172" i="9"/>
  <c r="I248" i="9"/>
  <c r="I140" i="9"/>
  <c r="I102" i="9"/>
  <c r="I146" i="9"/>
  <c r="I72" i="9"/>
  <c r="I139" i="9"/>
  <c r="I229" i="9"/>
  <c r="I233" i="9"/>
  <c r="I164" i="9"/>
  <c r="I27" i="9"/>
  <c r="I170" i="9"/>
  <c r="I156" i="9"/>
  <c r="H30" i="9" l="1"/>
  <c r="H46" i="9"/>
  <c r="H62" i="9"/>
  <c r="H78" i="9"/>
  <c r="H94" i="9"/>
  <c r="H145" i="9"/>
  <c r="H104" i="9"/>
  <c r="H26" i="9"/>
  <c r="H42" i="9"/>
  <c r="H58" i="9"/>
  <c r="H74" i="9"/>
  <c r="H90" i="9"/>
  <c r="H134" i="9"/>
  <c r="H22" i="9"/>
  <c r="H38" i="9"/>
  <c r="H54" i="9"/>
  <c r="H70" i="9"/>
  <c r="H86" i="9"/>
  <c r="H130" i="9"/>
  <c r="H126" i="9"/>
  <c r="H34" i="9"/>
  <c r="H50" i="9"/>
  <c r="H66" i="9"/>
  <c r="H82" i="9"/>
  <c r="H98" i="9"/>
  <c r="H265" i="9"/>
  <c r="H99" i="9"/>
  <c r="H108" i="9"/>
  <c r="H116" i="9"/>
  <c r="H124" i="9"/>
  <c r="H141" i="9"/>
  <c r="H143" i="9"/>
  <c r="H150" i="9"/>
  <c r="H157" i="9"/>
  <c r="H159" i="9"/>
  <c r="H166" i="9"/>
  <c r="H173" i="9"/>
  <c r="H175" i="9"/>
  <c r="H182" i="9"/>
  <c r="H189" i="9"/>
  <c r="H191" i="9"/>
  <c r="H198" i="9"/>
  <c r="H205" i="9"/>
  <c r="H207" i="9"/>
  <c r="H214" i="9"/>
  <c r="H221" i="9"/>
  <c r="H223" i="9"/>
  <c r="H230" i="9"/>
  <c r="H237" i="9"/>
  <c r="H239" i="9"/>
  <c r="H255" i="9"/>
  <c r="H109" i="9"/>
  <c r="H117" i="9"/>
  <c r="H125" i="9"/>
  <c r="H129" i="9"/>
  <c r="H131" i="9"/>
  <c r="H135" i="9"/>
  <c r="H137" i="9"/>
  <c r="H144" i="9"/>
  <c r="H146" i="9"/>
  <c r="H153" i="9"/>
  <c r="H160" i="9"/>
  <c r="H162" i="9"/>
  <c r="H169" i="9"/>
  <c r="H176" i="9"/>
  <c r="H178" i="9"/>
  <c r="H185" i="9"/>
  <c r="H192" i="9"/>
  <c r="H194" i="9"/>
  <c r="H201" i="9"/>
  <c r="H208" i="9"/>
  <c r="H210" i="9"/>
  <c r="H217" i="9"/>
  <c r="H224" i="9"/>
  <c r="H226" i="9"/>
  <c r="H233" i="9"/>
  <c r="H240" i="9"/>
  <c r="H242" i="9"/>
  <c r="H249" i="9"/>
  <c r="H256" i="9"/>
  <c r="H258" i="9"/>
  <c r="H151" i="9"/>
  <c r="H167" i="9"/>
  <c r="H183" i="9"/>
  <c r="H199" i="9"/>
  <c r="H215" i="9"/>
  <c r="H231" i="9"/>
  <c r="H247" i="9"/>
  <c r="H245" i="9"/>
  <c r="H147" i="9"/>
  <c r="H163" i="9"/>
  <c r="H179" i="9"/>
  <c r="H195" i="9"/>
  <c r="H211" i="9"/>
  <c r="H227" i="9"/>
  <c r="H243" i="9"/>
  <c r="H259" i="9"/>
  <c r="I267" i="9"/>
  <c r="E267" i="9"/>
  <c r="H107" i="9"/>
  <c r="H111" i="9"/>
  <c r="H115" i="9"/>
  <c r="H119" i="9"/>
  <c r="H123" i="9"/>
  <c r="G267" i="9"/>
  <c r="F267" i="9"/>
  <c r="BO267" i="9"/>
  <c r="H110" i="9"/>
  <c r="H114" i="9"/>
  <c r="H118" i="9"/>
  <c r="H122" i="9"/>
  <c r="H267" i="9" l="1"/>
  <c r="BN267" i="8"/>
  <c r="BM267" i="8"/>
  <c r="BL267" i="8"/>
  <c r="BK267" i="8"/>
  <c r="BJ267" i="8"/>
  <c r="BI267" i="8"/>
  <c r="BH267" i="8"/>
  <c r="BG267" i="8"/>
  <c r="BF267" i="8"/>
  <c r="BE267" i="8"/>
  <c r="BD267" i="8"/>
  <c r="BC267" i="8"/>
  <c r="BB267" i="8"/>
  <c r="BA267" i="8"/>
  <c r="AZ267" i="8"/>
  <c r="AY267" i="8"/>
  <c r="AX267" i="8"/>
  <c r="AW267" i="8"/>
  <c r="AV267" i="8"/>
  <c r="AU267" i="8"/>
  <c r="AT267" i="8"/>
  <c r="AS267" i="8"/>
  <c r="AR267" i="8"/>
  <c r="AQ267" i="8"/>
  <c r="AP267" i="8"/>
  <c r="AO267" i="8"/>
  <c r="AN267" i="8"/>
  <c r="AM267" i="8"/>
  <c r="AL267" i="8"/>
  <c r="AK267" i="8"/>
  <c r="AJ267" i="8"/>
  <c r="AI267" i="8"/>
  <c r="AH267" i="8"/>
  <c r="AG267" i="8"/>
  <c r="AF267" i="8"/>
  <c r="AE267" i="8"/>
  <c r="AD267" i="8"/>
  <c r="AC267" i="8"/>
  <c r="AB267" i="8"/>
  <c r="AA267" i="8"/>
  <c r="Z267" i="8"/>
  <c r="Y267" i="8"/>
  <c r="X267" i="8"/>
  <c r="W267" i="8"/>
  <c r="V267" i="8"/>
  <c r="U267" i="8"/>
  <c r="T267" i="8"/>
  <c r="S267" i="8"/>
  <c r="R267" i="8"/>
  <c r="Q267" i="8"/>
  <c r="P267" i="8"/>
  <c r="O267" i="8"/>
  <c r="N267" i="8"/>
  <c r="M267" i="8"/>
  <c r="L267" i="8"/>
  <c r="K267" i="8"/>
  <c r="J267" i="8"/>
  <c r="D267" i="8"/>
  <c r="BO266" i="8"/>
  <c r="G266" i="8"/>
  <c r="F266" i="8"/>
  <c r="H266" i="8" s="1"/>
  <c r="E266" i="8"/>
  <c r="BO265" i="8"/>
  <c r="F265" i="8"/>
  <c r="H265" i="8" s="1"/>
  <c r="E265" i="8"/>
  <c r="G265" i="8" s="1"/>
  <c r="BO264" i="8"/>
  <c r="G264" i="8"/>
  <c r="F264" i="8"/>
  <c r="H264" i="8" s="1"/>
  <c r="E264" i="8"/>
  <c r="BO263" i="8"/>
  <c r="F263" i="8"/>
  <c r="H263" i="8" s="1"/>
  <c r="E263" i="8"/>
  <c r="G263" i="8" s="1"/>
  <c r="BO262" i="8"/>
  <c r="G262" i="8"/>
  <c r="F262" i="8"/>
  <c r="H262" i="8" s="1"/>
  <c r="E262" i="8"/>
  <c r="BO261" i="8"/>
  <c r="F261" i="8"/>
  <c r="H261" i="8" s="1"/>
  <c r="E261" i="8"/>
  <c r="G261" i="8" s="1"/>
  <c r="BO260" i="8"/>
  <c r="G260" i="8"/>
  <c r="F260" i="8"/>
  <c r="H260" i="8" s="1"/>
  <c r="E260" i="8"/>
  <c r="BO259" i="8"/>
  <c r="F259" i="8"/>
  <c r="H259" i="8" s="1"/>
  <c r="E259" i="8"/>
  <c r="G259" i="8" s="1"/>
  <c r="BO258" i="8"/>
  <c r="G258" i="8"/>
  <c r="F258" i="8"/>
  <c r="H258" i="8" s="1"/>
  <c r="E258" i="8"/>
  <c r="BO257" i="8"/>
  <c r="F257" i="8"/>
  <c r="H257" i="8" s="1"/>
  <c r="E257" i="8"/>
  <c r="G257" i="8" s="1"/>
  <c r="BO256" i="8"/>
  <c r="G256" i="8"/>
  <c r="F256" i="8"/>
  <c r="H256" i="8" s="1"/>
  <c r="E256" i="8"/>
  <c r="BO255" i="8"/>
  <c r="F255" i="8"/>
  <c r="H255" i="8" s="1"/>
  <c r="E255" i="8"/>
  <c r="G255" i="8" s="1"/>
  <c r="BO254" i="8"/>
  <c r="G254" i="8"/>
  <c r="F254" i="8"/>
  <c r="H254" i="8" s="1"/>
  <c r="E254" i="8"/>
  <c r="BO253" i="8"/>
  <c r="F253" i="8"/>
  <c r="H253" i="8" s="1"/>
  <c r="E253" i="8"/>
  <c r="G253" i="8" s="1"/>
  <c r="BO252" i="8"/>
  <c r="G252" i="8"/>
  <c r="F252" i="8"/>
  <c r="H252" i="8" s="1"/>
  <c r="E252" i="8"/>
  <c r="BO251" i="8"/>
  <c r="F251" i="8"/>
  <c r="H251" i="8" s="1"/>
  <c r="E251" i="8"/>
  <c r="G251" i="8" s="1"/>
  <c r="BO250" i="8"/>
  <c r="G250" i="8"/>
  <c r="F250" i="8"/>
  <c r="H250" i="8" s="1"/>
  <c r="E250" i="8"/>
  <c r="BO249" i="8"/>
  <c r="F249" i="8"/>
  <c r="H249" i="8" s="1"/>
  <c r="E249" i="8"/>
  <c r="G249" i="8" s="1"/>
  <c r="BO248" i="8"/>
  <c r="G248" i="8"/>
  <c r="F248" i="8"/>
  <c r="H248" i="8" s="1"/>
  <c r="E248" i="8"/>
  <c r="BO247" i="8"/>
  <c r="F247" i="8"/>
  <c r="H247" i="8" s="1"/>
  <c r="E247" i="8"/>
  <c r="G247" i="8" s="1"/>
  <c r="BO246" i="8"/>
  <c r="G246" i="8"/>
  <c r="F246" i="8"/>
  <c r="H246" i="8" s="1"/>
  <c r="E246" i="8"/>
  <c r="BO245" i="8"/>
  <c r="F245" i="8"/>
  <c r="H245" i="8" s="1"/>
  <c r="E245" i="8"/>
  <c r="G245" i="8" s="1"/>
  <c r="BO244" i="8"/>
  <c r="G244" i="8"/>
  <c r="F244" i="8"/>
  <c r="H244" i="8" s="1"/>
  <c r="E244" i="8"/>
  <c r="BO243" i="8"/>
  <c r="F243" i="8"/>
  <c r="H243" i="8" s="1"/>
  <c r="E243" i="8"/>
  <c r="G243" i="8" s="1"/>
  <c r="BO242" i="8"/>
  <c r="G242" i="8"/>
  <c r="F242" i="8"/>
  <c r="H242" i="8" s="1"/>
  <c r="E242" i="8"/>
  <c r="BO241" i="8"/>
  <c r="F241" i="8"/>
  <c r="H241" i="8" s="1"/>
  <c r="E241" i="8"/>
  <c r="G241" i="8" s="1"/>
  <c r="BO240" i="8"/>
  <c r="G240" i="8"/>
  <c r="F240" i="8"/>
  <c r="H240" i="8" s="1"/>
  <c r="E240" i="8"/>
  <c r="BO239" i="8"/>
  <c r="F239" i="8"/>
  <c r="H239" i="8" s="1"/>
  <c r="E239" i="8"/>
  <c r="G239" i="8" s="1"/>
  <c r="BO238" i="8"/>
  <c r="G238" i="8"/>
  <c r="F238" i="8"/>
  <c r="H238" i="8" s="1"/>
  <c r="E238" i="8"/>
  <c r="BO237" i="8"/>
  <c r="F237" i="8"/>
  <c r="H237" i="8" s="1"/>
  <c r="E237" i="8"/>
  <c r="G237" i="8" s="1"/>
  <c r="BO236" i="8"/>
  <c r="G236" i="8"/>
  <c r="F236" i="8"/>
  <c r="H236" i="8" s="1"/>
  <c r="E236" i="8"/>
  <c r="BO235" i="8"/>
  <c r="F235" i="8"/>
  <c r="H235" i="8" s="1"/>
  <c r="E235" i="8"/>
  <c r="G235" i="8" s="1"/>
  <c r="BO234" i="8"/>
  <c r="G234" i="8"/>
  <c r="F234" i="8"/>
  <c r="H234" i="8" s="1"/>
  <c r="E234" i="8"/>
  <c r="BO233" i="8"/>
  <c r="F233" i="8"/>
  <c r="H233" i="8" s="1"/>
  <c r="E233" i="8"/>
  <c r="G233" i="8" s="1"/>
  <c r="BO232" i="8"/>
  <c r="G232" i="8"/>
  <c r="F232" i="8"/>
  <c r="H232" i="8" s="1"/>
  <c r="E232" i="8"/>
  <c r="BO231" i="8"/>
  <c r="F231" i="8"/>
  <c r="H231" i="8" s="1"/>
  <c r="E231" i="8"/>
  <c r="G231" i="8" s="1"/>
  <c r="BO230" i="8"/>
  <c r="G230" i="8"/>
  <c r="F230" i="8"/>
  <c r="H230" i="8" s="1"/>
  <c r="E230" i="8"/>
  <c r="BO229" i="8"/>
  <c r="F229" i="8"/>
  <c r="H229" i="8" s="1"/>
  <c r="E229" i="8"/>
  <c r="G229" i="8" s="1"/>
  <c r="BO228" i="8"/>
  <c r="G228" i="8"/>
  <c r="F228" i="8"/>
  <c r="H228" i="8" s="1"/>
  <c r="E228" i="8"/>
  <c r="BO227" i="8"/>
  <c r="F227" i="8"/>
  <c r="H227" i="8" s="1"/>
  <c r="E227" i="8"/>
  <c r="G227" i="8" s="1"/>
  <c r="BO226" i="8"/>
  <c r="G226" i="8"/>
  <c r="F226" i="8"/>
  <c r="H226" i="8" s="1"/>
  <c r="E226" i="8"/>
  <c r="BO225" i="8"/>
  <c r="F225" i="8"/>
  <c r="H225" i="8" s="1"/>
  <c r="E225" i="8"/>
  <c r="G225" i="8" s="1"/>
  <c r="BO224" i="8"/>
  <c r="G224" i="8"/>
  <c r="F224" i="8"/>
  <c r="H224" i="8" s="1"/>
  <c r="E224" i="8"/>
  <c r="BO223" i="8"/>
  <c r="F223" i="8"/>
  <c r="H223" i="8" s="1"/>
  <c r="E223" i="8"/>
  <c r="G223" i="8" s="1"/>
  <c r="BO222" i="8"/>
  <c r="G222" i="8"/>
  <c r="F222" i="8"/>
  <c r="H222" i="8" s="1"/>
  <c r="E222" i="8"/>
  <c r="BO221" i="8"/>
  <c r="F221" i="8"/>
  <c r="H221" i="8" s="1"/>
  <c r="E221" i="8"/>
  <c r="G221" i="8" s="1"/>
  <c r="BO220" i="8"/>
  <c r="G220" i="8"/>
  <c r="F220" i="8"/>
  <c r="H220" i="8" s="1"/>
  <c r="E220" i="8"/>
  <c r="BO219" i="8"/>
  <c r="F219" i="8"/>
  <c r="H219" i="8" s="1"/>
  <c r="E219" i="8"/>
  <c r="G219" i="8" s="1"/>
  <c r="BO218" i="8"/>
  <c r="G218" i="8"/>
  <c r="F218" i="8"/>
  <c r="H218" i="8" s="1"/>
  <c r="E218" i="8"/>
  <c r="BO217" i="8"/>
  <c r="F217" i="8"/>
  <c r="H217" i="8" s="1"/>
  <c r="E217" i="8"/>
  <c r="G217" i="8" s="1"/>
  <c r="BO216" i="8"/>
  <c r="G216" i="8"/>
  <c r="F216" i="8"/>
  <c r="H216" i="8" s="1"/>
  <c r="E216" i="8"/>
  <c r="BO215" i="8"/>
  <c r="F215" i="8"/>
  <c r="E215" i="8"/>
  <c r="G215" i="8" s="1"/>
  <c r="BO214" i="8"/>
  <c r="G214" i="8"/>
  <c r="F214" i="8"/>
  <c r="H214" i="8" s="1"/>
  <c r="E214" i="8"/>
  <c r="BO213" i="8"/>
  <c r="F213" i="8"/>
  <c r="H213" i="8" s="1"/>
  <c r="E213" i="8"/>
  <c r="G213" i="8" s="1"/>
  <c r="BO212" i="8"/>
  <c r="G212" i="8"/>
  <c r="F212" i="8"/>
  <c r="H212" i="8" s="1"/>
  <c r="E212" i="8"/>
  <c r="BO211" i="8"/>
  <c r="F211" i="8"/>
  <c r="H211" i="8" s="1"/>
  <c r="E211" i="8"/>
  <c r="G211" i="8" s="1"/>
  <c r="BO210" i="8"/>
  <c r="G210" i="8"/>
  <c r="F210" i="8"/>
  <c r="H210" i="8" s="1"/>
  <c r="E210" i="8"/>
  <c r="BO209" i="8"/>
  <c r="F209" i="8"/>
  <c r="H209" i="8" s="1"/>
  <c r="E209" i="8"/>
  <c r="G209" i="8" s="1"/>
  <c r="BO208" i="8"/>
  <c r="G208" i="8"/>
  <c r="F208" i="8"/>
  <c r="H208" i="8" s="1"/>
  <c r="E208" i="8"/>
  <c r="BO207" i="8"/>
  <c r="F207" i="8"/>
  <c r="E207" i="8"/>
  <c r="G207" i="8" s="1"/>
  <c r="BO206" i="8"/>
  <c r="G206" i="8"/>
  <c r="F206" i="8"/>
  <c r="H206" i="8" s="1"/>
  <c r="E206" i="8"/>
  <c r="BO205" i="8"/>
  <c r="F205" i="8"/>
  <c r="H205" i="8" s="1"/>
  <c r="E205" i="8"/>
  <c r="G205" i="8" s="1"/>
  <c r="BO204" i="8"/>
  <c r="G204" i="8"/>
  <c r="F204" i="8"/>
  <c r="H204" i="8" s="1"/>
  <c r="E204" i="8"/>
  <c r="BO203" i="8"/>
  <c r="F203" i="8"/>
  <c r="H203" i="8" s="1"/>
  <c r="E203" i="8"/>
  <c r="G203" i="8" s="1"/>
  <c r="BO202" i="8"/>
  <c r="G202" i="8"/>
  <c r="F202" i="8"/>
  <c r="H202" i="8" s="1"/>
  <c r="E202" i="8"/>
  <c r="BO201" i="8"/>
  <c r="F201" i="8"/>
  <c r="H201" i="8" s="1"/>
  <c r="E201" i="8"/>
  <c r="G201" i="8" s="1"/>
  <c r="BO200" i="8"/>
  <c r="G200" i="8"/>
  <c r="F200" i="8"/>
  <c r="H200" i="8" s="1"/>
  <c r="E200" i="8"/>
  <c r="BO199" i="8"/>
  <c r="F199" i="8"/>
  <c r="E199" i="8"/>
  <c r="G199" i="8" s="1"/>
  <c r="BO198" i="8"/>
  <c r="G198" i="8"/>
  <c r="F198" i="8"/>
  <c r="H198" i="8" s="1"/>
  <c r="E198" i="8"/>
  <c r="BO197" i="8"/>
  <c r="F197" i="8"/>
  <c r="H197" i="8" s="1"/>
  <c r="E197" i="8"/>
  <c r="G197" i="8" s="1"/>
  <c r="BO196" i="8"/>
  <c r="G196" i="8"/>
  <c r="F196" i="8"/>
  <c r="H196" i="8" s="1"/>
  <c r="E196" i="8"/>
  <c r="BO195" i="8"/>
  <c r="F195" i="8"/>
  <c r="H195" i="8" s="1"/>
  <c r="E195" i="8"/>
  <c r="G195" i="8" s="1"/>
  <c r="BO194" i="8"/>
  <c r="G194" i="8"/>
  <c r="F194" i="8"/>
  <c r="H194" i="8" s="1"/>
  <c r="E194" i="8"/>
  <c r="BO193" i="8"/>
  <c r="F193" i="8"/>
  <c r="H193" i="8" s="1"/>
  <c r="E193" i="8"/>
  <c r="G193" i="8" s="1"/>
  <c r="BO192" i="8"/>
  <c r="F192" i="8"/>
  <c r="H192" i="8" s="1"/>
  <c r="E192" i="8"/>
  <c r="G192" i="8" s="1"/>
  <c r="BO191" i="8"/>
  <c r="F191" i="8"/>
  <c r="E191" i="8"/>
  <c r="G191" i="8" s="1"/>
  <c r="BO190" i="8"/>
  <c r="G190" i="8"/>
  <c r="F190" i="8"/>
  <c r="E190" i="8"/>
  <c r="BO189" i="8"/>
  <c r="F189" i="8"/>
  <c r="E189" i="8"/>
  <c r="G189" i="8" s="1"/>
  <c r="BO188" i="8"/>
  <c r="G188" i="8"/>
  <c r="F188" i="8"/>
  <c r="H188" i="8" s="1"/>
  <c r="E188" i="8"/>
  <c r="BO187" i="8"/>
  <c r="F187" i="8"/>
  <c r="H187" i="8" s="1"/>
  <c r="E187" i="8"/>
  <c r="G187" i="8" s="1"/>
  <c r="BO186" i="8"/>
  <c r="F186" i="8"/>
  <c r="H186" i="8" s="1"/>
  <c r="E186" i="8"/>
  <c r="G186" i="8" s="1"/>
  <c r="BO185" i="8"/>
  <c r="F185" i="8"/>
  <c r="H185" i="8" s="1"/>
  <c r="E185" i="8"/>
  <c r="G185" i="8" s="1"/>
  <c r="BO184" i="8"/>
  <c r="F184" i="8"/>
  <c r="E184" i="8"/>
  <c r="G184" i="8" s="1"/>
  <c r="BO183" i="8"/>
  <c r="F183" i="8"/>
  <c r="E183" i="8"/>
  <c r="G183" i="8" s="1"/>
  <c r="BO182" i="8"/>
  <c r="G182" i="8"/>
  <c r="F182" i="8"/>
  <c r="E182" i="8"/>
  <c r="BO181" i="8"/>
  <c r="F181" i="8"/>
  <c r="E181" i="8"/>
  <c r="G181" i="8" s="1"/>
  <c r="BO180" i="8"/>
  <c r="G180" i="8"/>
  <c r="F180" i="8"/>
  <c r="H180" i="8" s="1"/>
  <c r="E180" i="8"/>
  <c r="BO179" i="8"/>
  <c r="F179" i="8"/>
  <c r="H179" i="8" s="1"/>
  <c r="E179" i="8"/>
  <c r="G179" i="8" s="1"/>
  <c r="BO178" i="8"/>
  <c r="F178" i="8"/>
  <c r="H178" i="8" s="1"/>
  <c r="E178" i="8"/>
  <c r="G178" i="8" s="1"/>
  <c r="BO177" i="8"/>
  <c r="F177" i="8"/>
  <c r="H177" i="8" s="1"/>
  <c r="E177" i="8"/>
  <c r="G177" i="8" s="1"/>
  <c r="BO176" i="8"/>
  <c r="F176" i="8"/>
  <c r="E176" i="8"/>
  <c r="G176" i="8" s="1"/>
  <c r="BO175" i="8"/>
  <c r="F175" i="8"/>
  <c r="E175" i="8"/>
  <c r="G175" i="8" s="1"/>
  <c r="BO174" i="8"/>
  <c r="G174" i="8"/>
  <c r="F174" i="8"/>
  <c r="E174" i="8"/>
  <c r="BO173" i="8"/>
  <c r="F173" i="8"/>
  <c r="E173" i="8"/>
  <c r="G173" i="8" s="1"/>
  <c r="BO172" i="8"/>
  <c r="G172" i="8"/>
  <c r="F172" i="8"/>
  <c r="H172" i="8" s="1"/>
  <c r="E172" i="8"/>
  <c r="BO171" i="8"/>
  <c r="F171" i="8"/>
  <c r="H171" i="8" s="1"/>
  <c r="E171" i="8"/>
  <c r="G171" i="8" s="1"/>
  <c r="BO170" i="8"/>
  <c r="F170" i="8"/>
  <c r="H170" i="8" s="1"/>
  <c r="E170" i="8"/>
  <c r="G170" i="8" s="1"/>
  <c r="BO169" i="8"/>
  <c r="F169" i="8"/>
  <c r="H169" i="8" s="1"/>
  <c r="E169" i="8"/>
  <c r="G169" i="8" s="1"/>
  <c r="BO168" i="8"/>
  <c r="F168" i="8"/>
  <c r="E168" i="8"/>
  <c r="G168" i="8" s="1"/>
  <c r="BO167" i="8"/>
  <c r="F167" i="8"/>
  <c r="E167" i="8"/>
  <c r="G167" i="8" s="1"/>
  <c r="BO166" i="8"/>
  <c r="G166" i="8"/>
  <c r="F166" i="8"/>
  <c r="E166" i="8"/>
  <c r="BO165" i="8"/>
  <c r="F165" i="8"/>
  <c r="E165" i="8"/>
  <c r="G165" i="8" s="1"/>
  <c r="BO164" i="8"/>
  <c r="G164" i="8"/>
  <c r="F164" i="8"/>
  <c r="H164" i="8" s="1"/>
  <c r="E164" i="8"/>
  <c r="BO163" i="8"/>
  <c r="F163" i="8"/>
  <c r="E163" i="8"/>
  <c r="G163" i="8" s="1"/>
  <c r="BO162" i="8"/>
  <c r="F162" i="8"/>
  <c r="H162" i="8" s="1"/>
  <c r="E162" i="8"/>
  <c r="G162" i="8" s="1"/>
  <c r="BO161" i="8"/>
  <c r="F161" i="8"/>
  <c r="E161" i="8"/>
  <c r="G161" i="8" s="1"/>
  <c r="BO160" i="8"/>
  <c r="F160" i="8"/>
  <c r="E160" i="8"/>
  <c r="G160" i="8" s="1"/>
  <c r="BO159" i="8"/>
  <c r="F159" i="8"/>
  <c r="E159" i="8"/>
  <c r="G159" i="8" s="1"/>
  <c r="BO158" i="8"/>
  <c r="G158" i="8"/>
  <c r="F158" i="8"/>
  <c r="E158" i="8"/>
  <c r="BO157" i="8"/>
  <c r="F157" i="8"/>
  <c r="H157" i="8" s="1"/>
  <c r="E157" i="8"/>
  <c r="G157" i="8" s="1"/>
  <c r="BO156" i="8"/>
  <c r="G156" i="8"/>
  <c r="F156" i="8"/>
  <c r="H156" i="8" s="1"/>
  <c r="E156" i="8"/>
  <c r="BO155" i="8"/>
  <c r="F155" i="8"/>
  <c r="E155" i="8"/>
  <c r="G155" i="8" s="1"/>
  <c r="BO154" i="8"/>
  <c r="F154" i="8"/>
  <c r="H154" i="8" s="1"/>
  <c r="E154" i="8"/>
  <c r="G154" i="8" s="1"/>
  <c r="BO153" i="8"/>
  <c r="F153" i="8"/>
  <c r="E153" i="8"/>
  <c r="G153" i="8" s="1"/>
  <c r="BO152" i="8"/>
  <c r="F152" i="8"/>
  <c r="E152" i="8"/>
  <c r="G152" i="8" s="1"/>
  <c r="BO151" i="8"/>
  <c r="F151" i="8"/>
  <c r="E151" i="8"/>
  <c r="G151" i="8" s="1"/>
  <c r="BO150" i="8"/>
  <c r="G150" i="8"/>
  <c r="F150" i="8"/>
  <c r="E150" i="8"/>
  <c r="BO149" i="8"/>
  <c r="F149" i="8"/>
  <c r="H149" i="8" s="1"/>
  <c r="E149" i="8"/>
  <c r="G149" i="8" s="1"/>
  <c r="BO148" i="8"/>
  <c r="G148" i="8"/>
  <c r="F148" i="8"/>
  <c r="H148" i="8" s="1"/>
  <c r="E148" i="8"/>
  <c r="BO147" i="8"/>
  <c r="F147" i="8"/>
  <c r="E147" i="8"/>
  <c r="G147" i="8" s="1"/>
  <c r="BO146" i="8"/>
  <c r="F146" i="8"/>
  <c r="H146" i="8" s="1"/>
  <c r="E146" i="8"/>
  <c r="G146" i="8" s="1"/>
  <c r="BO145" i="8"/>
  <c r="F145" i="8"/>
  <c r="E145" i="8"/>
  <c r="G145" i="8" s="1"/>
  <c r="BO144" i="8"/>
  <c r="F144" i="8"/>
  <c r="E144" i="8"/>
  <c r="G144" i="8" s="1"/>
  <c r="BO143" i="8"/>
  <c r="F143" i="8"/>
  <c r="E143" i="8"/>
  <c r="G143" i="8" s="1"/>
  <c r="BO142" i="8"/>
  <c r="G142" i="8"/>
  <c r="F142" i="8"/>
  <c r="E142" i="8"/>
  <c r="BO141" i="8"/>
  <c r="F141" i="8"/>
  <c r="H141" i="8" s="1"/>
  <c r="E141" i="8"/>
  <c r="G141" i="8" s="1"/>
  <c r="BO140" i="8"/>
  <c r="G140" i="8"/>
  <c r="F140" i="8"/>
  <c r="H140" i="8" s="1"/>
  <c r="E140" i="8"/>
  <c r="BO139" i="8"/>
  <c r="F139" i="8"/>
  <c r="E139" i="8"/>
  <c r="G139" i="8" s="1"/>
  <c r="BO138" i="8"/>
  <c r="F138" i="8"/>
  <c r="H138" i="8" s="1"/>
  <c r="E138" i="8"/>
  <c r="G138" i="8" s="1"/>
  <c r="BO137" i="8"/>
  <c r="F137" i="8"/>
  <c r="E137" i="8"/>
  <c r="G137" i="8" s="1"/>
  <c r="BO136" i="8"/>
  <c r="F136" i="8"/>
  <c r="E136" i="8"/>
  <c r="G136" i="8" s="1"/>
  <c r="BO135" i="8"/>
  <c r="F135" i="8"/>
  <c r="E135" i="8"/>
  <c r="G135" i="8" s="1"/>
  <c r="BO134" i="8"/>
  <c r="G134" i="8"/>
  <c r="F134" i="8"/>
  <c r="E134" i="8"/>
  <c r="BO133" i="8"/>
  <c r="F133" i="8"/>
  <c r="H133" i="8" s="1"/>
  <c r="E133" i="8"/>
  <c r="G133" i="8" s="1"/>
  <c r="BO132" i="8"/>
  <c r="G132" i="8"/>
  <c r="F132" i="8"/>
  <c r="H132" i="8" s="1"/>
  <c r="E132" i="8"/>
  <c r="BO131" i="8"/>
  <c r="F131" i="8"/>
  <c r="E131" i="8"/>
  <c r="G131" i="8" s="1"/>
  <c r="BO130" i="8"/>
  <c r="F130" i="8"/>
  <c r="H130" i="8" s="1"/>
  <c r="E130" i="8"/>
  <c r="G130" i="8" s="1"/>
  <c r="BO129" i="8"/>
  <c r="F129" i="8"/>
  <c r="E129" i="8"/>
  <c r="G129" i="8" s="1"/>
  <c r="BO128" i="8"/>
  <c r="F128" i="8"/>
  <c r="E128" i="8"/>
  <c r="G128" i="8" s="1"/>
  <c r="BO127" i="8"/>
  <c r="H127" i="8" s="1"/>
  <c r="F127" i="8"/>
  <c r="E127" i="8"/>
  <c r="G127" i="8" s="1"/>
  <c r="BO126" i="8"/>
  <c r="F126" i="8"/>
  <c r="H126" i="8" s="1"/>
  <c r="E126" i="8"/>
  <c r="G126" i="8" s="1"/>
  <c r="BO125" i="8"/>
  <c r="F125" i="8"/>
  <c r="H125" i="8" s="1"/>
  <c r="E125" i="8"/>
  <c r="G125" i="8" s="1"/>
  <c r="BO124" i="8"/>
  <c r="F124" i="8"/>
  <c r="H124" i="8" s="1"/>
  <c r="E124" i="8"/>
  <c r="G124" i="8" s="1"/>
  <c r="BO123" i="8"/>
  <c r="F123" i="8"/>
  <c r="H123" i="8" s="1"/>
  <c r="E123" i="8"/>
  <c r="G123" i="8" s="1"/>
  <c r="BO122" i="8"/>
  <c r="F122" i="8"/>
  <c r="E122" i="8"/>
  <c r="G122" i="8" s="1"/>
  <c r="BO121" i="8"/>
  <c r="F121" i="8"/>
  <c r="H121" i="8" s="1"/>
  <c r="E121" i="8"/>
  <c r="G121" i="8" s="1"/>
  <c r="BO120" i="8"/>
  <c r="F120" i="8"/>
  <c r="E120" i="8"/>
  <c r="G120" i="8" s="1"/>
  <c r="BO119" i="8"/>
  <c r="H119" i="8"/>
  <c r="F119" i="8"/>
  <c r="E119" i="8"/>
  <c r="G119" i="8" s="1"/>
  <c r="BO118" i="8"/>
  <c r="F118" i="8"/>
  <c r="H118" i="8" s="1"/>
  <c r="E118" i="8"/>
  <c r="G118" i="8" s="1"/>
  <c r="BO117" i="8"/>
  <c r="F117" i="8"/>
  <c r="H117" i="8" s="1"/>
  <c r="E117" i="8"/>
  <c r="G117" i="8" s="1"/>
  <c r="BO116" i="8"/>
  <c r="F116" i="8"/>
  <c r="H116" i="8" s="1"/>
  <c r="E116" i="8"/>
  <c r="G116" i="8" s="1"/>
  <c r="BO115" i="8"/>
  <c r="F115" i="8"/>
  <c r="H115" i="8" s="1"/>
  <c r="E115" i="8"/>
  <c r="G115" i="8" s="1"/>
  <c r="BO114" i="8"/>
  <c r="F114" i="8"/>
  <c r="E114" i="8"/>
  <c r="G114" i="8" s="1"/>
  <c r="BO113" i="8"/>
  <c r="F113" i="8"/>
  <c r="H113" i="8" s="1"/>
  <c r="E113" i="8"/>
  <c r="G113" i="8" s="1"/>
  <c r="BO112" i="8"/>
  <c r="F112" i="8"/>
  <c r="E112" i="8"/>
  <c r="G112" i="8" s="1"/>
  <c r="BO111" i="8"/>
  <c r="H111" i="8" s="1"/>
  <c r="F111" i="8"/>
  <c r="E111" i="8"/>
  <c r="G111" i="8" s="1"/>
  <c r="BO110" i="8"/>
  <c r="F110" i="8"/>
  <c r="H110" i="8" s="1"/>
  <c r="E110" i="8"/>
  <c r="G110" i="8" s="1"/>
  <c r="BO109" i="8"/>
  <c r="F109" i="8"/>
  <c r="H109" i="8" s="1"/>
  <c r="E109" i="8"/>
  <c r="G109" i="8" s="1"/>
  <c r="BO108" i="8"/>
  <c r="F108" i="8"/>
  <c r="H108" i="8" s="1"/>
  <c r="E108" i="8"/>
  <c r="G108" i="8" s="1"/>
  <c r="BO107" i="8"/>
  <c r="F107" i="8"/>
  <c r="H107" i="8" s="1"/>
  <c r="E107" i="8"/>
  <c r="G107" i="8" s="1"/>
  <c r="BO106" i="8"/>
  <c r="F106" i="8"/>
  <c r="E106" i="8"/>
  <c r="G106" i="8" s="1"/>
  <c r="BO105" i="8"/>
  <c r="F105" i="8"/>
  <c r="H105" i="8" s="1"/>
  <c r="E105" i="8"/>
  <c r="G105" i="8" s="1"/>
  <c r="BO104" i="8"/>
  <c r="F104" i="8"/>
  <c r="E104" i="8"/>
  <c r="G104" i="8" s="1"/>
  <c r="BO103" i="8"/>
  <c r="H103" i="8"/>
  <c r="F103" i="8"/>
  <c r="E103" i="8"/>
  <c r="G103" i="8" s="1"/>
  <c r="BO102" i="8"/>
  <c r="F102" i="8"/>
  <c r="H102" i="8" s="1"/>
  <c r="E102" i="8"/>
  <c r="G102" i="8" s="1"/>
  <c r="BO101" i="8"/>
  <c r="F101" i="8"/>
  <c r="H101" i="8" s="1"/>
  <c r="E101" i="8"/>
  <c r="G101" i="8" s="1"/>
  <c r="BO100" i="8"/>
  <c r="F100" i="8"/>
  <c r="H100" i="8" s="1"/>
  <c r="E100" i="8"/>
  <c r="G100" i="8" s="1"/>
  <c r="BO99" i="8"/>
  <c r="F99" i="8"/>
  <c r="H99" i="8" s="1"/>
  <c r="E99" i="8"/>
  <c r="G99" i="8" s="1"/>
  <c r="BO98" i="8"/>
  <c r="F98" i="8"/>
  <c r="E98" i="8"/>
  <c r="G98" i="8" s="1"/>
  <c r="BO97" i="8"/>
  <c r="F97" i="8"/>
  <c r="H97" i="8" s="1"/>
  <c r="E97" i="8"/>
  <c r="G97" i="8" s="1"/>
  <c r="BO96" i="8"/>
  <c r="F96" i="8"/>
  <c r="E96" i="8"/>
  <c r="G96" i="8" s="1"/>
  <c r="BO95" i="8"/>
  <c r="F95" i="8"/>
  <c r="H95" i="8" s="1"/>
  <c r="E95" i="8"/>
  <c r="G95" i="8" s="1"/>
  <c r="BO94" i="8"/>
  <c r="F94" i="8"/>
  <c r="E94" i="8"/>
  <c r="G94" i="8" s="1"/>
  <c r="BO93" i="8"/>
  <c r="F93" i="8"/>
  <c r="H93" i="8" s="1"/>
  <c r="E93" i="8"/>
  <c r="G93" i="8" s="1"/>
  <c r="BO92" i="8"/>
  <c r="F92" i="8"/>
  <c r="E92" i="8"/>
  <c r="G92" i="8" s="1"/>
  <c r="BO91" i="8"/>
  <c r="F91" i="8"/>
  <c r="H91" i="8" s="1"/>
  <c r="E91" i="8"/>
  <c r="G91" i="8" s="1"/>
  <c r="BO90" i="8"/>
  <c r="F90" i="8"/>
  <c r="E90" i="8"/>
  <c r="G90" i="8" s="1"/>
  <c r="BO89" i="8"/>
  <c r="F89" i="8"/>
  <c r="H89" i="8" s="1"/>
  <c r="E89" i="8"/>
  <c r="G89" i="8" s="1"/>
  <c r="BO88" i="8"/>
  <c r="F88" i="8"/>
  <c r="E88" i="8"/>
  <c r="G88" i="8" s="1"/>
  <c r="BO87" i="8"/>
  <c r="F87" i="8"/>
  <c r="H87" i="8" s="1"/>
  <c r="E87" i="8"/>
  <c r="G87" i="8" s="1"/>
  <c r="BO86" i="8"/>
  <c r="F86" i="8"/>
  <c r="E86" i="8"/>
  <c r="G86" i="8" s="1"/>
  <c r="BO85" i="8"/>
  <c r="F85" i="8"/>
  <c r="H85" i="8" s="1"/>
  <c r="E85" i="8"/>
  <c r="G85" i="8" s="1"/>
  <c r="BO84" i="8"/>
  <c r="F84" i="8"/>
  <c r="E84" i="8"/>
  <c r="G84" i="8" s="1"/>
  <c r="BO83" i="8"/>
  <c r="F83" i="8"/>
  <c r="H83" i="8" s="1"/>
  <c r="E83" i="8"/>
  <c r="G83" i="8" s="1"/>
  <c r="BO82" i="8"/>
  <c r="F82" i="8"/>
  <c r="E82" i="8"/>
  <c r="G82" i="8" s="1"/>
  <c r="BO81" i="8"/>
  <c r="F81" i="8"/>
  <c r="H81" i="8" s="1"/>
  <c r="E81" i="8"/>
  <c r="G81" i="8" s="1"/>
  <c r="BO80" i="8"/>
  <c r="F80" i="8"/>
  <c r="E80" i="8"/>
  <c r="G80" i="8" s="1"/>
  <c r="BO79" i="8"/>
  <c r="F79" i="8"/>
  <c r="H79" i="8" s="1"/>
  <c r="E79" i="8"/>
  <c r="G79" i="8" s="1"/>
  <c r="BO78" i="8"/>
  <c r="F78" i="8"/>
  <c r="E78" i="8"/>
  <c r="G78" i="8" s="1"/>
  <c r="BO77" i="8"/>
  <c r="F77" i="8"/>
  <c r="H77" i="8" s="1"/>
  <c r="E77" i="8"/>
  <c r="G77" i="8" s="1"/>
  <c r="BO76" i="8"/>
  <c r="F76" i="8"/>
  <c r="E76" i="8"/>
  <c r="G76" i="8" s="1"/>
  <c r="BO75" i="8"/>
  <c r="F75" i="8"/>
  <c r="H75" i="8" s="1"/>
  <c r="E75" i="8"/>
  <c r="G75" i="8" s="1"/>
  <c r="BO74" i="8"/>
  <c r="F74" i="8"/>
  <c r="E74" i="8"/>
  <c r="G74" i="8" s="1"/>
  <c r="BO73" i="8"/>
  <c r="F73" i="8"/>
  <c r="H73" i="8" s="1"/>
  <c r="E73" i="8"/>
  <c r="G73" i="8" s="1"/>
  <c r="BO72" i="8"/>
  <c r="F72" i="8"/>
  <c r="E72" i="8"/>
  <c r="G72" i="8" s="1"/>
  <c r="BO71" i="8"/>
  <c r="F71" i="8"/>
  <c r="H71" i="8" s="1"/>
  <c r="E71" i="8"/>
  <c r="G71" i="8" s="1"/>
  <c r="BO70" i="8"/>
  <c r="F70" i="8"/>
  <c r="E70" i="8"/>
  <c r="G70" i="8" s="1"/>
  <c r="BO69" i="8"/>
  <c r="F69" i="8"/>
  <c r="H69" i="8" s="1"/>
  <c r="E69" i="8"/>
  <c r="G69" i="8" s="1"/>
  <c r="BO68" i="8"/>
  <c r="F68" i="8"/>
  <c r="E68" i="8"/>
  <c r="G68" i="8" s="1"/>
  <c r="BO67" i="8"/>
  <c r="F67" i="8"/>
  <c r="H67" i="8" s="1"/>
  <c r="E67" i="8"/>
  <c r="G67" i="8" s="1"/>
  <c r="BO66" i="8"/>
  <c r="F66" i="8"/>
  <c r="E66" i="8"/>
  <c r="G66" i="8" s="1"/>
  <c r="BO65" i="8"/>
  <c r="F65" i="8"/>
  <c r="H65" i="8" s="1"/>
  <c r="E65" i="8"/>
  <c r="G65" i="8" s="1"/>
  <c r="BO64" i="8"/>
  <c r="F64" i="8"/>
  <c r="E64" i="8"/>
  <c r="G64" i="8" s="1"/>
  <c r="BO63" i="8"/>
  <c r="F63" i="8"/>
  <c r="H63" i="8" s="1"/>
  <c r="E63" i="8"/>
  <c r="G63" i="8" s="1"/>
  <c r="BO62" i="8"/>
  <c r="F62" i="8"/>
  <c r="E62" i="8"/>
  <c r="G62" i="8" s="1"/>
  <c r="BO61" i="8"/>
  <c r="F61" i="8"/>
  <c r="H61" i="8" s="1"/>
  <c r="E61" i="8"/>
  <c r="G61" i="8" s="1"/>
  <c r="BO60" i="8"/>
  <c r="F60" i="8"/>
  <c r="E60" i="8"/>
  <c r="G60" i="8" s="1"/>
  <c r="BO59" i="8"/>
  <c r="F59" i="8"/>
  <c r="H59" i="8" s="1"/>
  <c r="E59" i="8"/>
  <c r="G59" i="8" s="1"/>
  <c r="BO58" i="8"/>
  <c r="F58" i="8"/>
  <c r="E58" i="8"/>
  <c r="G58" i="8" s="1"/>
  <c r="BO57" i="8"/>
  <c r="F57" i="8"/>
  <c r="H57" i="8" s="1"/>
  <c r="E57" i="8"/>
  <c r="G57" i="8" s="1"/>
  <c r="BO56" i="8"/>
  <c r="F56" i="8"/>
  <c r="E56" i="8"/>
  <c r="G56" i="8" s="1"/>
  <c r="BO55" i="8"/>
  <c r="F55" i="8"/>
  <c r="H55" i="8" s="1"/>
  <c r="E55" i="8"/>
  <c r="G55" i="8" s="1"/>
  <c r="BO54" i="8"/>
  <c r="F54" i="8"/>
  <c r="E54" i="8"/>
  <c r="G54" i="8" s="1"/>
  <c r="BO53" i="8"/>
  <c r="F53" i="8"/>
  <c r="H53" i="8" s="1"/>
  <c r="E53" i="8"/>
  <c r="G53" i="8" s="1"/>
  <c r="BO52" i="8"/>
  <c r="F52" i="8"/>
  <c r="E52" i="8"/>
  <c r="G52" i="8" s="1"/>
  <c r="BO51" i="8"/>
  <c r="F51" i="8"/>
  <c r="H51" i="8" s="1"/>
  <c r="E51" i="8"/>
  <c r="G51" i="8" s="1"/>
  <c r="BO50" i="8"/>
  <c r="F50" i="8"/>
  <c r="E50" i="8"/>
  <c r="G50" i="8" s="1"/>
  <c r="BO49" i="8"/>
  <c r="F49" i="8"/>
  <c r="H49" i="8" s="1"/>
  <c r="E49" i="8"/>
  <c r="G49" i="8" s="1"/>
  <c r="BO48" i="8"/>
  <c r="F48" i="8"/>
  <c r="E48" i="8"/>
  <c r="G48" i="8" s="1"/>
  <c r="BO47" i="8"/>
  <c r="F47" i="8"/>
  <c r="H47" i="8" s="1"/>
  <c r="E47" i="8"/>
  <c r="G47" i="8" s="1"/>
  <c r="BO46" i="8"/>
  <c r="F46" i="8"/>
  <c r="E46" i="8"/>
  <c r="G46" i="8" s="1"/>
  <c r="BO45" i="8"/>
  <c r="F45" i="8"/>
  <c r="H45" i="8" s="1"/>
  <c r="E45" i="8"/>
  <c r="G45" i="8" s="1"/>
  <c r="BO44" i="8"/>
  <c r="F44" i="8"/>
  <c r="E44" i="8"/>
  <c r="G44" i="8" s="1"/>
  <c r="BO43" i="8"/>
  <c r="F43" i="8"/>
  <c r="H43" i="8" s="1"/>
  <c r="E43" i="8"/>
  <c r="G43" i="8" s="1"/>
  <c r="BO42" i="8"/>
  <c r="F42" i="8"/>
  <c r="E42" i="8"/>
  <c r="G42" i="8" s="1"/>
  <c r="BO41" i="8"/>
  <c r="F41" i="8"/>
  <c r="H41" i="8" s="1"/>
  <c r="E41" i="8"/>
  <c r="G41" i="8" s="1"/>
  <c r="BO40" i="8"/>
  <c r="F40" i="8"/>
  <c r="E40" i="8"/>
  <c r="G40" i="8" s="1"/>
  <c r="BO39" i="8"/>
  <c r="F39" i="8"/>
  <c r="H39" i="8" s="1"/>
  <c r="E39" i="8"/>
  <c r="G39" i="8" s="1"/>
  <c r="BO38" i="8"/>
  <c r="F38" i="8"/>
  <c r="E38" i="8"/>
  <c r="G38" i="8" s="1"/>
  <c r="BO37" i="8"/>
  <c r="F37" i="8"/>
  <c r="H37" i="8" s="1"/>
  <c r="E37" i="8"/>
  <c r="G37" i="8" s="1"/>
  <c r="BO36" i="8"/>
  <c r="F36" i="8"/>
  <c r="E36" i="8"/>
  <c r="G36" i="8" s="1"/>
  <c r="BO35" i="8"/>
  <c r="F35" i="8"/>
  <c r="H35" i="8" s="1"/>
  <c r="E35" i="8"/>
  <c r="G35" i="8" s="1"/>
  <c r="BO34" i="8"/>
  <c r="F34" i="8"/>
  <c r="E34" i="8"/>
  <c r="G34" i="8" s="1"/>
  <c r="BO33" i="8"/>
  <c r="F33" i="8"/>
  <c r="H33" i="8" s="1"/>
  <c r="E33" i="8"/>
  <c r="G33" i="8" s="1"/>
  <c r="BO32" i="8"/>
  <c r="F32" i="8"/>
  <c r="E32" i="8"/>
  <c r="G32" i="8" s="1"/>
  <c r="BO31" i="8"/>
  <c r="F31" i="8"/>
  <c r="H31" i="8" s="1"/>
  <c r="E31" i="8"/>
  <c r="G31" i="8" s="1"/>
  <c r="BO30" i="8"/>
  <c r="F30" i="8"/>
  <c r="E30" i="8"/>
  <c r="G30" i="8" s="1"/>
  <c r="BO29" i="8"/>
  <c r="F29" i="8"/>
  <c r="H29" i="8" s="1"/>
  <c r="E29" i="8"/>
  <c r="G29" i="8" s="1"/>
  <c r="BO28" i="8"/>
  <c r="F28" i="8"/>
  <c r="E28" i="8"/>
  <c r="G28" i="8" s="1"/>
  <c r="BO27" i="8"/>
  <c r="F27" i="8"/>
  <c r="H27" i="8" s="1"/>
  <c r="E27" i="8"/>
  <c r="G27" i="8" s="1"/>
  <c r="BO26" i="8"/>
  <c r="F26" i="8"/>
  <c r="E26" i="8"/>
  <c r="G26" i="8" s="1"/>
  <c r="BO25" i="8"/>
  <c r="F25" i="8"/>
  <c r="H25" i="8" s="1"/>
  <c r="E25" i="8"/>
  <c r="G25" i="8" s="1"/>
  <c r="BO24" i="8"/>
  <c r="F24" i="8"/>
  <c r="E24" i="8"/>
  <c r="G24" i="8" s="1"/>
  <c r="BO23" i="8"/>
  <c r="F23" i="8"/>
  <c r="H23" i="8" s="1"/>
  <c r="E23" i="8"/>
  <c r="G23" i="8" s="1"/>
  <c r="BO22" i="8"/>
  <c r="F22" i="8"/>
  <c r="E22" i="8"/>
  <c r="G22" i="8" s="1"/>
  <c r="BO21" i="8"/>
  <c r="F21" i="8"/>
  <c r="H21" i="8" s="1"/>
  <c r="E21" i="8"/>
  <c r="G21" i="8" s="1"/>
  <c r="BO20" i="8"/>
  <c r="F20" i="8"/>
  <c r="E20" i="8"/>
  <c r="G20" i="8" s="1"/>
  <c r="BO19" i="8"/>
  <c r="F19" i="8"/>
  <c r="H19" i="8" s="1"/>
  <c r="E19" i="8"/>
  <c r="G19" i="8" s="1"/>
  <c r="BO18" i="8"/>
  <c r="F18" i="8"/>
  <c r="E18" i="8"/>
  <c r="G18" i="8" s="1"/>
  <c r="BO17" i="8"/>
  <c r="F17" i="8"/>
  <c r="H17" i="8" s="1"/>
  <c r="E17" i="8"/>
  <c r="G17" i="8" s="1"/>
  <c r="BO16" i="8"/>
  <c r="F16" i="8"/>
  <c r="E16" i="8"/>
  <c r="G16" i="8" s="1"/>
  <c r="BO15" i="8"/>
  <c r="F15" i="8"/>
  <c r="H15" i="8" s="1"/>
  <c r="E15" i="8"/>
  <c r="G15" i="8" s="1"/>
  <c r="BO14" i="8"/>
  <c r="F14" i="8"/>
  <c r="E14" i="8"/>
  <c r="G14" i="8" s="1"/>
  <c r="BO13" i="8"/>
  <c r="F13" i="8"/>
  <c r="H13" i="8" s="1"/>
  <c r="E13" i="8"/>
  <c r="G13" i="8" s="1"/>
  <c r="BO12" i="8"/>
  <c r="F12" i="8"/>
  <c r="E12" i="8"/>
  <c r="G12" i="8" s="1"/>
  <c r="BO11" i="8"/>
  <c r="F11" i="8"/>
  <c r="H11" i="8" s="1"/>
  <c r="E11" i="8"/>
  <c r="G11" i="8" s="1"/>
  <c r="BO10" i="8"/>
  <c r="F10" i="8"/>
  <c r="E10" i="8"/>
  <c r="G10" i="8" s="1"/>
  <c r="BO9" i="8"/>
  <c r="F9" i="8"/>
  <c r="H9" i="8" s="1"/>
  <c r="E9" i="8"/>
  <c r="G9" i="8" s="1"/>
  <c r="BO8" i="8"/>
  <c r="F8" i="8"/>
  <c r="E8" i="8"/>
  <c r="G8" i="8" s="1"/>
  <c r="BO7" i="8"/>
  <c r="F7" i="8"/>
  <c r="H7" i="8" s="1"/>
  <c r="E7" i="8"/>
  <c r="G7" i="8" s="1"/>
  <c r="BO6" i="8"/>
  <c r="F6" i="8"/>
  <c r="E6" i="8"/>
  <c r="G6" i="8" s="1"/>
  <c r="BO5" i="8"/>
  <c r="F5" i="8"/>
  <c r="H5" i="8" s="1"/>
  <c r="E5" i="8"/>
  <c r="I129" i="8"/>
  <c r="I213" i="8"/>
  <c r="I97" i="8"/>
  <c r="I68" i="8"/>
  <c r="I81" i="8"/>
  <c r="I157" i="8"/>
  <c r="I251" i="8"/>
  <c r="I262" i="8"/>
  <c r="I89" i="8"/>
  <c r="I132" i="8"/>
  <c r="I120" i="8"/>
  <c r="I161" i="8"/>
  <c r="I177" i="8"/>
  <c r="I245" i="8"/>
  <c r="I205" i="8"/>
  <c r="I207" i="8"/>
  <c r="I53" i="8"/>
  <c r="I8" i="8"/>
  <c r="I36" i="8"/>
  <c r="I252" i="8"/>
  <c r="I170" i="8"/>
  <c r="I230" i="8"/>
  <c r="I180" i="8"/>
  <c r="I88" i="8"/>
  <c r="I6" i="8"/>
  <c r="I243" i="8"/>
  <c r="I45" i="8"/>
  <c r="I220" i="8"/>
  <c r="I118" i="8"/>
  <c r="I198" i="8"/>
  <c r="I147" i="8"/>
  <c r="I116" i="8"/>
  <c r="I83" i="8"/>
  <c r="I168" i="8"/>
  <c r="I217" i="8"/>
  <c r="I27" i="8"/>
  <c r="I191" i="8"/>
  <c r="I87" i="8"/>
  <c r="I150" i="8"/>
  <c r="I127" i="8"/>
  <c r="I249" i="8"/>
  <c r="I98" i="8"/>
  <c r="I16" i="8"/>
  <c r="I263" i="8"/>
  <c r="I25" i="8"/>
  <c r="I126" i="8"/>
  <c r="I215" i="8"/>
  <c r="I66" i="8"/>
  <c r="I183" i="8"/>
  <c r="I108" i="8"/>
  <c r="I125" i="8"/>
  <c r="I79" i="8"/>
  <c r="I58" i="8"/>
  <c r="I51" i="8"/>
  <c r="I242" i="8"/>
  <c r="I162" i="8"/>
  <c r="I208" i="8"/>
  <c r="I62" i="8"/>
  <c r="I140" i="8"/>
  <c r="I15" i="8"/>
  <c r="I209" i="8"/>
  <c r="I159" i="8"/>
  <c r="I232" i="8"/>
  <c r="I76" i="8"/>
  <c r="I133" i="8"/>
  <c r="I67" i="8"/>
  <c r="I26" i="8"/>
  <c r="I211" i="8"/>
  <c r="I210" i="8"/>
  <c r="I130" i="8"/>
  <c r="I110" i="8"/>
  <c r="I238" i="8"/>
  <c r="I158" i="8"/>
  <c r="I256" i="8"/>
  <c r="I188" i="8"/>
  <c r="I153" i="8"/>
  <c r="I22" i="8"/>
  <c r="I96" i="8"/>
  <c r="I77" i="8"/>
  <c r="I173" i="8"/>
  <c r="I166" i="8"/>
  <c r="I71" i="8"/>
  <c r="I30" i="8"/>
  <c r="I106" i="8"/>
  <c r="I117" i="8"/>
  <c r="I11" i="8"/>
  <c r="I187" i="8"/>
  <c r="I84" i="8"/>
  <c r="I29" i="8"/>
  <c r="I37" i="8"/>
  <c r="I34" i="8"/>
  <c r="I17" i="8"/>
  <c r="I218" i="8"/>
  <c r="I138" i="8"/>
  <c r="I193" i="8"/>
  <c r="I141" i="8"/>
  <c r="I155" i="8"/>
  <c r="I260" i="8"/>
  <c r="I223" i="8"/>
  <c r="I178" i="8"/>
  <c r="I119" i="8"/>
  <c r="I206" i="8"/>
  <c r="I257" i="8"/>
  <c r="I31" i="8"/>
  <c r="I64" i="8"/>
  <c r="I24" i="8"/>
  <c r="I229" i="8"/>
  <c r="I74" i="8"/>
  <c r="I258" i="8"/>
  <c r="I52" i="8"/>
  <c r="I113" i="8"/>
  <c r="I57" i="8"/>
  <c r="I145" i="8"/>
  <c r="I91" i="8"/>
  <c r="I225" i="8"/>
  <c r="I111" i="8"/>
  <c r="I54" i="8"/>
  <c r="I5" i="8"/>
  <c r="I197" i="8"/>
  <c r="I135" i="8"/>
  <c r="I226" i="8"/>
  <c r="I165" i="8"/>
  <c r="I176" i="8"/>
  <c r="I235" i="8"/>
  <c r="I21" i="8"/>
  <c r="I248" i="8"/>
  <c r="I10" i="8"/>
  <c r="I199" i="8"/>
  <c r="I112" i="8"/>
  <c r="I44" i="8"/>
  <c r="I264" i="8"/>
  <c r="I14" i="8"/>
  <c r="I261" i="8"/>
  <c r="I241" i="8"/>
  <c r="I137" i="8"/>
  <c r="I75" i="8"/>
  <c r="I124" i="8"/>
  <c r="I136" i="8"/>
  <c r="I123" i="8"/>
  <c r="I35" i="8"/>
  <c r="I237" i="8"/>
  <c r="I255" i="8"/>
  <c r="I186" i="8"/>
  <c r="I38" i="8"/>
  <c r="I12" i="8"/>
  <c r="I148" i="8"/>
  <c r="I201" i="8"/>
  <c r="I174" i="8"/>
  <c r="I114" i="8"/>
  <c r="I32" i="8"/>
  <c r="I92" i="8"/>
  <c r="I42" i="8"/>
  <c r="I144" i="8"/>
  <c r="I236" i="8"/>
  <c r="I233" i="8"/>
  <c r="I73" i="8"/>
  <c r="I266" i="8"/>
  <c r="I60" i="8"/>
  <c r="I43" i="8"/>
  <c r="I163" i="8"/>
  <c r="I70" i="8"/>
  <c r="I228" i="8"/>
  <c r="I121" i="8"/>
  <c r="I103" i="8"/>
  <c r="I151" i="8"/>
  <c r="I9" i="8"/>
  <c r="I61" i="8"/>
  <c r="I139" i="8"/>
  <c r="I20" i="8"/>
  <c r="I156" i="8"/>
  <c r="I23" i="8"/>
  <c r="I152" i="8"/>
  <c r="I131" i="8"/>
  <c r="I179" i="8"/>
  <c r="I254" i="8"/>
  <c r="I253" i="8"/>
  <c r="I246" i="8"/>
  <c r="I167" i="8"/>
  <c r="I49" i="8"/>
  <c r="I196" i="8"/>
  <c r="I203" i="8"/>
  <c r="I46" i="8"/>
  <c r="I104" i="8"/>
  <c r="I109" i="8"/>
  <c r="I107" i="8"/>
  <c r="I185" i="8"/>
  <c r="I82" i="8"/>
  <c r="I247" i="8"/>
  <c r="I59" i="8"/>
  <c r="I194" i="8"/>
  <c r="I204" i="8"/>
  <c r="I143" i="8"/>
  <c r="I214" i="8"/>
  <c r="I134" i="8"/>
  <c r="I184" i="8"/>
  <c r="I259" i="8"/>
  <c r="I63" i="8"/>
  <c r="I128" i="8"/>
  <c r="I72" i="8"/>
  <c r="I115" i="8"/>
  <c r="I146" i="8"/>
  <c r="I100" i="8"/>
  <c r="I93" i="8"/>
  <c r="I105" i="8"/>
  <c r="I50" i="8"/>
  <c r="I221" i="8"/>
  <c r="I234" i="8"/>
  <c r="I154" i="8"/>
  <c r="I192" i="8"/>
  <c r="I181" i="8"/>
  <c r="I28" i="8"/>
  <c r="I227" i="8"/>
  <c r="I244" i="8"/>
  <c r="I164" i="8"/>
  <c r="I200" i="8"/>
  <c r="I265" i="8"/>
  <c r="I222" i="8"/>
  <c r="I142" i="8"/>
  <c r="I216" i="8"/>
  <c r="I172" i="8"/>
  <c r="I95" i="8"/>
  <c r="I160" i="8"/>
  <c r="I80" i="8"/>
  <c r="I13" i="8"/>
  <c r="I33" i="8"/>
  <c r="I182" i="8"/>
  <c r="I78" i="8"/>
  <c r="I122" i="8"/>
  <c r="I101" i="8"/>
  <c r="I40" i="8"/>
  <c r="I55" i="8"/>
  <c r="I99" i="8"/>
  <c r="I18" i="8"/>
  <c r="I202" i="8"/>
  <c r="I86" i="8"/>
  <c r="I231" i="8"/>
  <c r="I212" i="8"/>
  <c r="I94" i="8"/>
  <c r="I190" i="8"/>
  <c r="I102" i="8"/>
  <c r="I41" i="8"/>
  <c r="I48" i="8"/>
  <c r="I56" i="8"/>
  <c r="I7" i="8"/>
  <c r="I90" i="8"/>
  <c r="I19" i="8"/>
  <c r="I195" i="8"/>
  <c r="I65" i="8"/>
  <c r="I224" i="8"/>
  <c r="I175" i="8"/>
  <c r="I240" i="8"/>
  <c r="I239" i="8"/>
  <c r="I39" i="8"/>
  <c r="I85" i="8"/>
  <c r="I149" i="8"/>
  <c r="I189" i="8"/>
  <c r="I169" i="8"/>
  <c r="I219" i="8"/>
  <c r="I47" i="8"/>
  <c r="I171" i="8"/>
  <c r="I250" i="8"/>
  <c r="I69" i="8"/>
  <c r="H20" i="8" l="1"/>
  <c r="H135" i="8"/>
  <c r="H142" i="8"/>
  <c r="H151" i="8"/>
  <c r="H158" i="8"/>
  <c r="H167" i="8"/>
  <c r="H174" i="8"/>
  <c r="H183" i="8"/>
  <c r="H190" i="8"/>
  <c r="H199" i="8"/>
  <c r="H215" i="8"/>
  <c r="H165" i="8"/>
  <c r="H181" i="8"/>
  <c r="H136" i="8"/>
  <c r="H152" i="8"/>
  <c r="H168" i="8"/>
  <c r="H184" i="8"/>
  <c r="H134" i="8"/>
  <c r="H143" i="8"/>
  <c r="H150" i="8"/>
  <c r="H159" i="8"/>
  <c r="H166" i="8"/>
  <c r="H175" i="8"/>
  <c r="H182" i="8"/>
  <c r="H191" i="8"/>
  <c r="H207" i="8"/>
  <c r="H173" i="8"/>
  <c r="H189" i="8"/>
  <c r="H10" i="8"/>
  <c r="H12" i="8"/>
  <c r="H18" i="8"/>
  <c r="H26" i="8"/>
  <c r="H28" i="8"/>
  <c r="H34" i="8"/>
  <c r="H36" i="8"/>
  <c r="H42" i="8"/>
  <c r="H44" i="8"/>
  <c r="H52" i="8"/>
  <c r="H54" i="8"/>
  <c r="H60" i="8"/>
  <c r="H62" i="8"/>
  <c r="H68" i="8"/>
  <c r="H70" i="8"/>
  <c r="H76" i="8"/>
  <c r="H78" i="8"/>
  <c r="H84" i="8"/>
  <c r="H86" i="8"/>
  <c r="H92" i="8"/>
  <c r="H94" i="8"/>
  <c r="H144" i="8"/>
  <c r="H160" i="8"/>
  <c r="H176" i="8"/>
  <c r="I267" i="8"/>
  <c r="H6" i="8"/>
  <c r="H30" i="8"/>
  <c r="H14" i="8"/>
  <c r="H22" i="8"/>
  <c r="H38" i="8"/>
  <c r="H46" i="8"/>
  <c r="H8" i="8"/>
  <c r="H16" i="8"/>
  <c r="H24" i="8"/>
  <c r="H32" i="8"/>
  <c r="H40" i="8"/>
  <c r="H48" i="8"/>
  <c r="H56" i="8"/>
  <c r="H64" i="8"/>
  <c r="H72" i="8"/>
  <c r="H80" i="8"/>
  <c r="H88" i="8"/>
  <c r="H96" i="8"/>
  <c r="H104" i="8"/>
  <c r="H112" i="8"/>
  <c r="H120" i="8"/>
  <c r="H129" i="8"/>
  <c r="H137" i="8"/>
  <c r="H145" i="8"/>
  <c r="H153" i="8"/>
  <c r="H161" i="8"/>
  <c r="E267" i="8"/>
  <c r="G5" i="8"/>
  <c r="G267" i="8" s="1"/>
  <c r="H50" i="8"/>
  <c r="H58" i="8"/>
  <c r="H66" i="8"/>
  <c r="H74" i="8"/>
  <c r="H82" i="8"/>
  <c r="H90" i="8"/>
  <c r="H98" i="8"/>
  <c r="H106" i="8"/>
  <c r="H114" i="8"/>
  <c r="H122" i="8"/>
  <c r="H131" i="8"/>
  <c r="H139" i="8"/>
  <c r="H147" i="8"/>
  <c r="H155" i="8"/>
  <c r="H163" i="8"/>
  <c r="F267" i="8"/>
  <c r="BO267" i="8"/>
  <c r="H267" i="8" l="1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AZ267" i="7"/>
  <c r="AY267" i="7"/>
  <c r="AX267" i="7"/>
  <c r="AW267" i="7"/>
  <c r="AV267" i="7"/>
  <c r="AU267" i="7"/>
  <c r="AT267" i="7"/>
  <c r="AS267" i="7"/>
  <c r="AR267" i="7"/>
  <c r="AQ267" i="7"/>
  <c r="AP267" i="7"/>
  <c r="AO267" i="7"/>
  <c r="AN267" i="7"/>
  <c r="AM267" i="7"/>
  <c r="AL267" i="7"/>
  <c r="AK267" i="7"/>
  <c r="AJ267" i="7"/>
  <c r="AI267" i="7"/>
  <c r="AH267" i="7"/>
  <c r="AG267" i="7"/>
  <c r="AF267" i="7"/>
  <c r="AE267" i="7"/>
  <c r="AD267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Q267" i="7"/>
  <c r="P267" i="7"/>
  <c r="O267" i="7"/>
  <c r="N267" i="7"/>
  <c r="M267" i="7"/>
  <c r="L267" i="7"/>
  <c r="K267" i="7"/>
  <c r="J267" i="7"/>
  <c r="D267" i="7"/>
  <c r="BO266" i="7"/>
  <c r="F266" i="7"/>
  <c r="H266" i="7" s="1"/>
  <c r="E266" i="7"/>
  <c r="G266" i="7" s="1"/>
  <c r="BO265" i="7"/>
  <c r="F265" i="7"/>
  <c r="H265" i="7" s="1"/>
  <c r="E265" i="7"/>
  <c r="G265" i="7" s="1"/>
  <c r="BO264" i="7"/>
  <c r="F264" i="7"/>
  <c r="H264" i="7" s="1"/>
  <c r="E264" i="7"/>
  <c r="G264" i="7" s="1"/>
  <c r="BO263" i="7"/>
  <c r="F263" i="7"/>
  <c r="H263" i="7" s="1"/>
  <c r="E263" i="7"/>
  <c r="G263" i="7" s="1"/>
  <c r="BO262" i="7"/>
  <c r="F262" i="7"/>
  <c r="E262" i="7"/>
  <c r="G262" i="7" s="1"/>
  <c r="BO261" i="7"/>
  <c r="F261" i="7"/>
  <c r="E261" i="7"/>
  <c r="G261" i="7" s="1"/>
  <c r="BO260" i="7"/>
  <c r="G260" i="7"/>
  <c r="F260" i="7"/>
  <c r="E260" i="7"/>
  <c r="BO259" i="7"/>
  <c r="F259" i="7"/>
  <c r="E259" i="7"/>
  <c r="G259" i="7" s="1"/>
  <c r="BO258" i="7"/>
  <c r="G258" i="7"/>
  <c r="F258" i="7"/>
  <c r="E258" i="7"/>
  <c r="BO257" i="7"/>
  <c r="H257" i="7"/>
  <c r="F257" i="7"/>
  <c r="E257" i="7"/>
  <c r="G257" i="7" s="1"/>
  <c r="BO256" i="7"/>
  <c r="G256" i="7"/>
  <c r="F256" i="7"/>
  <c r="E256" i="7"/>
  <c r="BO255" i="7"/>
  <c r="F255" i="7"/>
  <c r="H255" i="7" s="1"/>
  <c r="E255" i="7"/>
  <c r="G255" i="7" s="1"/>
  <c r="BO254" i="7"/>
  <c r="G254" i="7"/>
  <c r="F254" i="7"/>
  <c r="H254" i="7" s="1"/>
  <c r="E254" i="7"/>
  <c r="BO253" i="7"/>
  <c r="F253" i="7"/>
  <c r="H253" i="7" s="1"/>
  <c r="E253" i="7"/>
  <c r="G253" i="7" s="1"/>
  <c r="BO252" i="7"/>
  <c r="F252" i="7"/>
  <c r="H252" i="7" s="1"/>
  <c r="E252" i="7"/>
  <c r="G252" i="7" s="1"/>
  <c r="BO251" i="7"/>
  <c r="F251" i="7"/>
  <c r="E251" i="7"/>
  <c r="G251" i="7" s="1"/>
  <c r="BO250" i="7"/>
  <c r="F250" i="7"/>
  <c r="E250" i="7"/>
  <c r="G250" i="7" s="1"/>
  <c r="BO249" i="7"/>
  <c r="F249" i="7"/>
  <c r="E249" i="7"/>
  <c r="G249" i="7" s="1"/>
  <c r="BO248" i="7"/>
  <c r="G248" i="7"/>
  <c r="F248" i="7"/>
  <c r="E248" i="7"/>
  <c r="BO247" i="7"/>
  <c r="F247" i="7"/>
  <c r="H247" i="7" s="1"/>
  <c r="E247" i="7"/>
  <c r="G247" i="7" s="1"/>
  <c r="BO246" i="7"/>
  <c r="G246" i="7"/>
  <c r="F246" i="7"/>
  <c r="H246" i="7" s="1"/>
  <c r="E246" i="7"/>
  <c r="BO245" i="7"/>
  <c r="F245" i="7"/>
  <c r="H245" i="7" s="1"/>
  <c r="E245" i="7"/>
  <c r="G245" i="7" s="1"/>
  <c r="BO244" i="7"/>
  <c r="F244" i="7"/>
  <c r="H244" i="7" s="1"/>
  <c r="E244" i="7"/>
  <c r="G244" i="7" s="1"/>
  <c r="BO243" i="7"/>
  <c r="F243" i="7"/>
  <c r="E243" i="7"/>
  <c r="G243" i="7" s="1"/>
  <c r="BO242" i="7"/>
  <c r="F242" i="7"/>
  <c r="E242" i="7"/>
  <c r="G242" i="7" s="1"/>
  <c r="BO241" i="7"/>
  <c r="F241" i="7"/>
  <c r="E241" i="7"/>
  <c r="G241" i="7" s="1"/>
  <c r="BO240" i="7"/>
  <c r="G240" i="7"/>
  <c r="F240" i="7"/>
  <c r="E240" i="7"/>
  <c r="BO239" i="7"/>
  <c r="F239" i="7"/>
  <c r="H239" i="7" s="1"/>
  <c r="E239" i="7"/>
  <c r="G239" i="7" s="1"/>
  <c r="BO238" i="7"/>
  <c r="G238" i="7"/>
  <c r="F238" i="7"/>
  <c r="H238" i="7" s="1"/>
  <c r="E238" i="7"/>
  <c r="BO237" i="7"/>
  <c r="F237" i="7"/>
  <c r="H237" i="7" s="1"/>
  <c r="E237" i="7"/>
  <c r="G237" i="7" s="1"/>
  <c r="BO236" i="7"/>
  <c r="F236" i="7"/>
  <c r="H236" i="7" s="1"/>
  <c r="E236" i="7"/>
  <c r="G236" i="7" s="1"/>
  <c r="BO235" i="7"/>
  <c r="F235" i="7"/>
  <c r="H235" i="7" s="1"/>
  <c r="E235" i="7"/>
  <c r="G235" i="7" s="1"/>
  <c r="BO234" i="7"/>
  <c r="F234" i="7"/>
  <c r="H234" i="7" s="1"/>
  <c r="E234" i="7"/>
  <c r="G234" i="7" s="1"/>
  <c r="BO233" i="7"/>
  <c r="F233" i="7"/>
  <c r="E233" i="7"/>
  <c r="G233" i="7" s="1"/>
  <c r="BO232" i="7"/>
  <c r="F232" i="7"/>
  <c r="E232" i="7"/>
  <c r="G232" i="7" s="1"/>
  <c r="BO231" i="7"/>
  <c r="F231" i="7"/>
  <c r="E231" i="7"/>
  <c r="G231" i="7" s="1"/>
  <c r="BO230" i="7"/>
  <c r="G230" i="7"/>
  <c r="F230" i="7"/>
  <c r="E230" i="7"/>
  <c r="BO229" i="7"/>
  <c r="F229" i="7"/>
  <c r="H229" i="7" s="1"/>
  <c r="E229" i="7"/>
  <c r="G229" i="7" s="1"/>
  <c r="BO228" i="7"/>
  <c r="G228" i="7"/>
  <c r="F228" i="7"/>
  <c r="H228" i="7" s="1"/>
  <c r="E228" i="7"/>
  <c r="BO227" i="7"/>
  <c r="F227" i="7"/>
  <c r="H227" i="7" s="1"/>
  <c r="E227" i="7"/>
  <c r="G227" i="7" s="1"/>
  <c r="BO226" i="7"/>
  <c r="F226" i="7"/>
  <c r="H226" i="7" s="1"/>
  <c r="E226" i="7"/>
  <c r="G226" i="7" s="1"/>
  <c r="BO225" i="7"/>
  <c r="F225" i="7"/>
  <c r="E225" i="7"/>
  <c r="G225" i="7" s="1"/>
  <c r="BO224" i="7"/>
  <c r="F224" i="7"/>
  <c r="E224" i="7"/>
  <c r="G224" i="7" s="1"/>
  <c r="BO223" i="7"/>
  <c r="F223" i="7"/>
  <c r="E223" i="7"/>
  <c r="G223" i="7" s="1"/>
  <c r="BO222" i="7"/>
  <c r="G222" i="7"/>
  <c r="F222" i="7"/>
  <c r="E222" i="7"/>
  <c r="BO221" i="7"/>
  <c r="F221" i="7"/>
  <c r="H221" i="7" s="1"/>
  <c r="E221" i="7"/>
  <c r="G221" i="7" s="1"/>
  <c r="BO220" i="7"/>
  <c r="G220" i="7"/>
  <c r="F220" i="7"/>
  <c r="H220" i="7" s="1"/>
  <c r="E220" i="7"/>
  <c r="BO219" i="7"/>
  <c r="F219" i="7"/>
  <c r="H219" i="7" s="1"/>
  <c r="E219" i="7"/>
  <c r="G219" i="7" s="1"/>
  <c r="BO218" i="7"/>
  <c r="F218" i="7"/>
  <c r="H218" i="7" s="1"/>
  <c r="E218" i="7"/>
  <c r="G218" i="7" s="1"/>
  <c r="BO217" i="7"/>
  <c r="F217" i="7"/>
  <c r="E217" i="7"/>
  <c r="G217" i="7" s="1"/>
  <c r="BO216" i="7"/>
  <c r="F216" i="7"/>
  <c r="E216" i="7"/>
  <c r="G216" i="7" s="1"/>
  <c r="BO215" i="7"/>
  <c r="F215" i="7"/>
  <c r="E215" i="7"/>
  <c r="G215" i="7" s="1"/>
  <c r="BO214" i="7"/>
  <c r="G214" i="7"/>
  <c r="F214" i="7"/>
  <c r="E214" i="7"/>
  <c r="BO213" i="7"/>
  <c r="F213" i="7"/>
  <c r="H213" i="7" s="1"/>
  <c r="E213" i="7"/>
  <c r="G213" i="7" s="1"/>
  <c r="BO212" i="7"/>
  <c r="G212" i="7"/>
  <c r="F212" i="7"/>
  <c r="H212" i="7" s="1"/>
  <c r="E212" i="7"/>
  <c r="BO211" i="7"/>
  <c r="F211" i="7"/>
  <c r="H211" i="7" s="1"/>
  <c r="E211" i="7"/>
  <c r="G211" i="7" s="1"/>
  <c r="BO210" i="7"/>
  <c r="F210" i="7"/>
  <c r="H210" i="7" s="1"/>
  <c r="E210" i="7"/>
  <c r="G210" i="7" s="1"/>
  <c r="BO209" i="7"/>
  <c r="F209" i="7"/>
  <c r="E209" i="7"/>
  <c r="G209" i="7" s="1"/>
  <c r="BO208" i="7"/>
  <c r="F208" i="7"/>
  <c r="E208" i="7"/>
  <c r="G208" i="7" s="1"/>
  <c r="BO207" i="7"/>
  <c r="F207" i="7"/>
  <c r="E207" i="7"/>
  <c r="G207" i="7" s="1"/>
  <c r="BO206" i="7"/>
  <c r="G206" i="7"/>
  <c r="F206" i="7"/>
  <c r="E206" i="7"/>
  <c r="BO205" i="7"/>
  <c r="F205" i="7"/>
  <c r="H205" i="7" s="1"/>
  <c r="E205" i="7"/>
  <c r="G205" i="7" s="1"/>
  <c r="BO204" i="7"/>
  <c r="H204" i="7"/>
  <c r="G204" i="7"/>
  <c r="F204" i="7"/>
  <c r="E204" i="7"/>
  <c r="BO203" i="7"/>
  <c r="F203" i="7"/>
  <c r="H203" i="7" s="1"/>
  <c r="E203" i="7"/>
  <c r="G203" i="7" s="1"/>
  <c r="BO202" i="7"/>
  <c r="G202" i="7"/>
  <c r="F202" i="7"/>
  <c r="H202" i="7" s="1"/>
  <c r="E202" i="7"/>
  <c r="BO201" i="7"/>
  <c r="F201" i="7"/>
  <c r="H201" i="7" s="1"/>
  <c r="E201" i="7"/>
  <c r="G201" i="7" s="1"/>
  <c r="BO200" i="7"/>
  <c r="F200" i="7"/>
  <c r="H200" i="7" s="1"/>
  <c r="E200" i="7"/>
  <c r="G200" i="7" s="1"/>
  <c r="BO199" i="7"/>
  <c r="F199" i="7"/>
  <c r="E199" i="7"/>
  <c r="G199" i="7" s="1"/>
  <c r="BO198" i="7"/>
  <c r="F198" i="7"/>
  <c r="E198" i="7"/>
  <c r="G198" i="7" s="1"/>
  <c r="BO197" i="7"/>
  <c r="H197" i="7" s="1"/>
  <c r="F197" i="7"/>
  <c r="E197" i="7"/>
  <c r="G197" i="7" s="1"/>
  <c r="BO196" i="7"/>
  <c r="F196" i="7"/>
  <c r="E196" i="7"/>
  <c r="G196" i="7" s="1"/>
  <c r="BO195" i="7"/>
  <c r="H195" i="7" s="1"/>
  <c r="F195" i="7"/>
  <c r="E195" i="7"/>
  <c r="G195" i="7" s="1"/>
  <c r="BO194" i="7"/>
  <c r="F194" i="7"/>
  <c r="E194" i="7"/>
  <c r="G194" i="7" s="1"/>
  <c r="BO193" i="7"/>
  <c r="F193" i="7"/>
  <c r="E193" i="7"/>
  <c r="G193" i="7" s="1"/>
  <c r="BO192" i="7"/>
  <c r="G192" i="7"/>
  <c r="F192" i="7"/>
  <c r="E192" i="7"/>
  <c r="BO191" i="7"/>
  <c r="F191" i="7"/>
  <c r="H191" i="7" s="1"/>
  <c r="E191" i="7"/>
  <c r="G191" i="7" s="1"/>
  <c r="BO190" i="7"/>
  <c r="G190" i="7"/>
  <c r="F190" i="7"/>
  <c r="H190" i="7" s="1"/>
  <c r="E190" i="7"/>
  <c r="BO189" i="7"/>
  <c r="F189" i="7"/>
  <c r="H189" i="7" s="1"/>
  <c r="E189" i="7"/>
  <c r="G189" i="7" s="1"/>
  <c r="BO188" i="7"/>
  <c r="F188" i="7"/>
  <c r="H188" i="7" s="1"/>
  <c r="E188" i="7"/>
  <c r="G188" i="7" s="1"/>
  <c r="BO187" i="7"/>
  <c r="F187" i="7"/>
  <c r="E187" i="7"/>
  <c r="G187" i="7" s="1"/>
  <c r="BO186" i="7"/>
  <c r="F186" i="7"/>
  <c r="H186" i="7" s="1"/>
  <c r="E186" i="7"/>
  <c r="G186" i="7" s="1"/>
  <c r="BO185" i="7"/>
  <c r="F185" i="7"/>
  <c r="E185" i="7"/>
  <c r="G185" i="7" s="1"/>
  <c r="BO184" i="7"/>
  <c r="F184" i="7"/>
  <c r="H184" i="7" s="1"/>
  <c r="E184" i="7"/>
  <c r="G184" i="7" s="1"/>
  <c r="BO183" i="7"/>
  <c r="F183" i="7"/>
  <c r="E183" i="7"/>
  <c r="G183" i="7" s="1"/>
  <c r="BO182" i="7"/>
  <c r="F182" i="7"/>
  <c r="E182" i="7"/>
  <c r="G182" i="7" s="1"/>
  <c r="BO181" i="7"/>
  <c r="F181" i="7"/>
  <c r="E181" i="7"/>
  <c r="G181" i="7" s="1"/>
  <c r="BO180" i="7"/>
  <c r="G180" i="7"/>
  <c r="F180" i="7"/>
  <c r="E180" i="7"/>
  <c r="BO179" i="7"/>
  <c r="F179" i="7"/>
  <c r="H179" i="7" s="1"/>
  <c r="E179" i="7"/>
  <c r="G179" i="7" s="1"/>
  <c r="BO178" i="7"/>
  <c r="G178" i="7"/>
  <c r="F178" i="7"/>
  <c r="H178" i="7" s="1"/>
  <c r="E178" i="7"/>
  <c r="BO177" i="7"/>
  <c r="F177" i="7"/>
  <c r="H177" i="7" s="1"/>
  <c r="E177" i="7"/>
  <c r="G177" i="7" s="1"/>
  <c r="BO176" i="7"/>
  <c r="F176" i="7"/>
  <c r="H176" i="7" s="1"/>
  <c r="E176" i="7"/>
  <c r="G176" i="7" s="1"/>
  <c r="BO175" i="7"/>
  <c r="F175" i="7"/>
  <c r="E175" i="7"/>
  <c r="G175" i="7" s="1"/>
  <c r="BO174" i="7"/>
  <c r="F174" i="7"/>
  <c r="H174" i="7" s="1"/>
  <c r="E174" i="7"/>
  <c r="G174" i="7" s="1"/>
  <c r="BO173" i="7"/>
  <c r="F173" i="7"/>
  <c r="E173" i="7"/>
  <c r="G173" i="7" s="1"/>
  <c r="BO172" i="7"/>
  <c r="F172" i="7"/>
  <c r="E172" i="7"/>
  <c r="G172" i="7" s="1"/>
  <c r="BO171" i="7"/>
  <c r="F171" i="7"/>
  <c r="E171" i="7"/>
  <c r="G171" i="7" s="1"/>
  <c r="BO170" i="7"/>
  <c r="G170" i="7"/>
  <c r="F170" i="7"/>
  <c r="E170" i="7"/>
  <c r="BO169" i="7"/>
  <c r="F169" i="7"/>
  <c r="H169" i="7" s="1"/>
  <c r="E169" i="7"/>
  <c r="G169" i="7" s="1"/>
  <c r="BO168" i="7"/>
  <c r="G168" i="7"/>
  <c r="F168" i="7"/>
  <c r="H168" i="7" s="1"/>
  <c r="E168" i="7"/>
  <c r="BO167" i="7"/>
  <c r="F167" i="7"/>
  <c r="H167" i="7" s="1"/>
  <c r="E167" i="7"/>
  <c r="G167" i="7" s="1"/>
  <c r="BO166" i="7"/>
  <c r="G166" i="7"/>
  <c r="F166" i="7"/>
  <c r="H166" i="7" s="1"/>
  <c r="E166" i="7"/>
  <c r="BO165" i="7"/>
  <c r="F165" i="7"/>
  <c r="H165" i="7" s="1"/>
  <c r="E165" i="7"/>
  <c r="G165" i="7" s="1"/>
  <c r="BO164" i="7"/>
  <c r="F164" i="7"/>
  <c r="E164" i="7"/>
  <c r="G164" i="7" s="1"/>
  <c r="BO163" i="7"/>
  <c r="G163" i="7"/>
  <c r="F163" i="7"/>
  <c r="H163" i="7" s="1"/>
  <c r="E163" i="7"/>
  <c r="BO162" i="7"/>
  <c r="F162" i="7"/>
  <c r="H162" i="7" s="1"/>
  <c r="E162" i="7"/>
  <c r="G162" i="7" s="1"/>
  <c r="BO161" i="7"/>
  <c r="G161" i="7"/>
  <c r="F161" i="7"/>
  <c r="H161" i="7" s="1"/>
  <c r="E161" i="7"/>
  <c r="BO160" i="7"/>
  <c r="F160" i="7"/>
  <c r="H160" i="7" s="1"/>
  <c r="E160" i="7"/>
  <c r="G160" i="7" s="1"/>
  <c r="BO159" i="7"/>
  <c r="F159" i="7"/>
  <c r="H159" i="7" s="1"/>
  <c r="E159" i="7"/>
  <c r="G159" i="7" s="1"/>
  <c r="BO158" i="7"/>
  <c r="F158" i="7"/>
  <c r="H158" i="7" s="1"/>
  <c r="E158" i="7"/>
  <c r="G158" i="7" s="1"/>
  <c r="BO157" i="7"/>
  <c r="F157" i="7"/>
  <c r="H157" i="7" s="1"/>
  <c r="E157" i="7"/>
  <c r="G157" i="7" s="1"/>
  <c r="BO156" i="7"/>
  <c r="F156" i="7"/>
  <c r="H156" i="7" s="1"/>
  <c r="E156" i="7"/>
  <c r="G156" i="7" s="1"/>
  <c r="BO155" i="7"/>
  <c r="F155" i="7"/>
  <c r="H155" i="7" s="1"/>
  <c r="E155" i="7"/>
  <c r="G155" i="7" s="1"/>
  <c r="BO154" i="7"/>
  <c r="F154" i="7"/>
  <c r="H154" i="7" s="1"/>
  <c r="E154" i="7"/>
  <c r="G154" i="7" s="1"/>
  <c r="BO153" i="7"/>
  <c r="F153" i="7"/>
  <c r="H153" i="7" s="1"/>
  <c r="E153" i="7"/>
  <c r="G153" i="7" s="1"/>
  <c r="BO152" i="7"/>
  <c r="F152" i="7"/>
  <c r="H152" i="7" s="1"/>
  <c r="E152" i="7"/>
  <c r="G152" i="7" s="1"/>
  <c r="BO151" i="7"/>
  <c r="F151" i="7"/>
  <c r="H151" i="7" s="1"/>
  <c r="E151" i="7"/>
  <c r="G151" i="7" s="1"/>
  <c r="BO150" i="7"/>
  <c r="F150" i="7"/>
  <c r="H150" i="7" s="1"/>
  <c r="E150" i="7"/>
  <c r="G150" i="7" s="1"/>
  <c r="BO149" i="7"/>
  <c r="F149" i="7"/>
  <c r="H149" i="7" s="1"/>
  <c r="E149" i="7"/>
  <c r="G149" i="7" s="1"/>
  <c r="BO148" i="7"/>
  <c r="F148" i="7"/>
  <c r="H148" i="7" s="1"/>
  <c r="E148" i="7"/>
  <c r="G148" i="7" s="1"/>
  <c r="BO147" i="7"/>
  <c r="F147" i="7"/>
  <c r="H147" i="7" s="1"/>
  <c r="E147" i="7"/>
  <c r="G147" i="7" s="1"/>
  <c r="BO146" i="7"/>
  <c r="F146" i="7"/>
  <c r="H146" i="7" s="1"/>
  <c r="E146" i="7"/>
  <c r="G146" i="7" s="1"/>
  <c r="BO145" i="7"/>
  <c r="F145" i="7"/>
  <c r="H145" i="7" s="1"/>
  <c r="E145" i="7"/>
  <c r="G145" i="7" s="1"/>
  <c r="BO144" i="7"/>
  <c r="F144" i="7"/>
  <c r="H144" i="7" s="1"/>
  <c r="E144" i="7"/>
  <c r="G144" i="7" s="1"/>
  <c r="BO143" i="7"/>
  <c r="F143" i="7"/>
  <c r="H143" i="7" s="1"/>
  <c r="E143" i="7"/>
  <c r="G143" i="7" s="1"/>
  <c r="BO142" i="7"/>
  <c r="F142" i="7"/>
  <c r="H142" i="7" s="1"/>
  <c r="E142" i="7"/>
  <c r="G142" i="7" s="1"/>
  <c r="BO141" i="7"/>
  <c r="F141" i="7"/>
  <c r="H141" i="7" s="1"/>
  <c r="E141" i="7"/>
  <c r="G141" i="7" s="1"/>
  <c r="BO140" i="7"/>
  <c r="F140" i="7"/>
  <c r="H140" i="7" s="1"/>
  <c r="E140" i="7"/>
  <c r="G140" i="7" s="1"/>
  <c r="BO139" i="7"/>
  <c r="F139" i="7"/>
  <c r="H139" i="7" s="1"/>
  <c r="E139" i="7"/>
  <c r="G139" i="7" s="1"/>
  <c r="BO138" i="7"/>
  <c r="F138" i="7"/>
  <c r="H138" i="7" s="1"/>
  <c r="E138" i="7"/>
  <c r="G138" i="7" s="1"/>
  <c r="BO137" i="7"/>
  <c r="F137" i="7"/>
  <c r="H137" i="7" s="1"/>
  <c r="E137" i="7"/>
  <c r="G137" i="7" s="1"/>
  <c r="BO136" i="7"/>
  <c r="F136" i="7"/>
  <c r="H136" i="7" s="1"/>
  <c r="E136" i="7"/>
  <c r="G136" i="7" s="1"/>
  <c r="BO135" i="7"/>
  <c r="F135" i="7"/>
  <c r="H135" i="7" s="1"/>
  <c r="E135" i="7"/>
  <c r="G135" i="7" s="1"/>
  <c r="BO134" i="7"/>
  <c r="F134" i="7"/>
  <c r="H134" i="7" s="1"/>
  <c r="E134" i="7"/>
  <c r="G134" i="7" s="1"/>
  <c r="BO133" i="7"/>
  <c r="F133" i="7"/>
  <c r="H133" i="7" s="1"/>
  <c r="E133" i="7"/>
  <c r="G133" i="7" s="1"/>
  <c r="BO132" i="7"/>
  <c r="F132" i="7"/>
  <c r="H132" i="7" s="1"/>
  <c r="E132" i="7"/>
  <c r="G132" i="7" s="1"/>
  <c r="BO131" i="7"/>
  <c r="F131" i="7"/>
  <c r="H131" i="7" s="1"/>
  <c r="E131" i="7"/>
  <c r="G131" i="7" s="1"/>
  <c r="BO130" i="7"/>
  <c r="F130" i="7"/>
  <c r="H130" i="7" s="1"/>
  <c r="E130" i="7"/>
  <c r="G130" i="7" s="1"/>
  <c r="BO129" i="7"/>
  <c r="F129" i="7"/>
  <c r="H129" i="7" s="1"/>
  <c r="E129" i="7"/>
  <c r="G129" i="7" s="1"/>
  <c r="BO128" i="7"/>
  <c r="F128" i="7"/>
  <c r="E128" i="7"/>
  <c r="G128" i="7" s="1"/>
  <c r="BO127" i="7"/>
  <c r="F127" i="7"/>
  <c r="E127" i="7"/>
  <c r="G127" i="7" s="1"/>
  <c r="BO126" i="7"/>
  <c r="F126" i="7"/>
  <c r="H126" i="7" s="1"/>
  <c r="E126" i="7"/>
  <c r="G126" i="7" s="1"/>
  <c r="BO125" i="7"/>
  <c r="F125" i="7"/>
  <c r="E125" i="7"/>
  <c r="G125" i="7" s="1"/>
  <c r="BO124" i="7"/>
  <c r="F124" i="7"/>
  <c r="H124" i="7" s="1"/>
  <c r="E124" i="7"/>
  <c r="G124" i="7" s="1"/>
  <c r="BO123" i="7"/>
  <c r="F123" i="7"/>
  <c r="E123" i="7"/>
  <c r="G123" i="7" s="1"/>
  <c r="BO122" i="7"/>
  <c r="F122" i="7"/>
  <c r="H122" i="7" s="1"/>
  <c r="E122" i="7"/>
  <c r="G122" i="7" s="1"/>
  <c r="BO121" i="7"/>
  <c r="F121" i="7"/>
  <c r="E121" i="7"/>
  <c r="G121" i="7" s="1"/>
  <c r="BO120" i="7"/>
  <c r="F120" i="7"/>
  <c r="H120" i="7" s="1"/>
  <c r="E120" i="7"/>
  <c r="G120" i="7" s="1"/>
  <c r="BO119" i="7"/>
  <c r="F119" i="7"/>
  <c r="E119" i="7"/>
  <c r="G119" i="7" s="1"/>
  <c r="BO118" i="7"/>
  <c r="F118" i="7"/>
  <c r="H118" i="7" s="1"/>
  <c r="E118" i="7"/>
  <c r="G118" i="7" s="1"/>
  <c r="BO117" i="7"/>
  <c r="F117" i="7"/>
  <c r="E117" i="7"/>
  <c r="G117" i="7" s="1"/>
  <c r="BO116" i="7"/>
  <c r="F116" i="7"/>
  <c r="H116" i="7" s="1"/>
  <c r="E116" i="7"/>
  <c r="G116" i="7" s="1"/>
  <c r="BO115" i="7"/>
  <c r="F115" i="7"/>
  <c r="E115" i="7"/>
  <c r="G115" i="7" s="1"/>
  <c r="BO114" i="7"/>
  <c r="F114" i="7"/>
  <c r="H114" i="7" s="1"/>
  <c r="E114" i="7"/>
  <c r="G114" i="7" s="1"/>
  <c r="BO113" i="7"/>
  <c r="F113" i="7"/>
  <c r="E113" i="7"/>
  <c r="G113" i="7" s="1"/>
  <c r="BO112" i="7"/>
  <c r="F112" i="7"/>
  <c r="H112" i="7" s="1"/>
  <c r="E112" i="7"/>
  <c r="G112" i="7" s="1"/>
  <c r="BO111" i="7"/>
  <c r="F111" i="7"/>
  <c r="E111" i="7"/>
  <c r="G111" i="7" s="1"/>
  <c r="BO110" i="7"/>
  <c r="F110" i="7"/>
  <c r="H110" i="7" s="1"/>
  <c r="E110" i="7"/>
  <c r="G110" i="7" s="1"/>
  <c r="BO109" i="7"/>
  <c r="F109" i="7"/>
  <c r="E109" i="7"/>
  <c r="G109" i="7" s="1"/>
  <c r="BO108" i="7"/>
  <c r="F108" i="7"/>
  <c r="H108" i="7" s="1"/>
  <c r="E108" i="7"/>
  <c r="G108" i="7" s="1"/>
  <c r="BO107" i="7"/>
  <c r="F107" i="7"/>
  <c r="E107" i="7"/>
  <c r="G107" i="7" s="1"/>
  <c r="BO106" i="7"/>
  <c r="F106" i="7"/>
  <c r="H106" i="7" s="1"/>
  <c r="E106" i="7"/>
  <c r="G106" i="7" s="1"/>
  <c r="BO105" i="7"/>
  <c r="F105" i="7"/>
  <c r="E105" i="7"/>
  <c r="G105" i="7" s="1"/>
  <c r="BO104" i="7"/>
  <c r="F104" i="7"/>
  <c r="H104" i="7" s="1"/>
  <c r="E104" i="7"/>
  <c r="G104" i="7" s="1"/>
  <c r="BO103" i="7"/>
  <c r="F103" i="7"/>
  <c r="E103" i="7"/>
  <c r="G103" i="7" s="1"/>
  <c r="BO102" i="7"/>
  <c r="F102" i="7"/>
  <c r="H102" i="7" s="1"/>
  <c r="E102" i="7"/>
  <c r="G102" i="7" s="1"/>
  <c r="BO101" i="7"/>
  <c r="F101" i="7"/>
  <c r="E101" i="7"/>
  <c r="G101" i="7" s="1"/>
  <c r="BO100" i="7"/>
  <c r="F100" i="7"/>
  <c r="H100" i="7" s="1"/>
  <c r="E100" i="7"/>
  <c r="G100" i="7" s="1"/>
  <c r="BO99" i="7"/>
  <c r="F99" i="7"/>
  <c r="E99" i="7"/>
  <c r="G99" i="7" s="1"/>
  <c r="BO98" i="7"/>
  <c r="F98" i="7"/>
  <c r="H98" i="7" s="1"/>
  <c r="E98" i="7"/>
  <c r="G98" i="7" s="1"/>
  <c r="BO97" i="7"/>
  <c r="F97" i="7"/>
  <c r="E97" i="7"/>
  <c r="G97" i="7" s="1"/>
  <c r="BO96" i="7"/>
  <c r="F96" i="7"/>
  <c r="H96" i="7" s="1"/>
  <c r="E96" i="7"/>
  <c r="G96" i="7" s="1"/>
  <c r="BO95" i="7"/>
  <c r="F95" i="7"/>
  <c r="E95" i="7"/>
  <c r="G95" i="7" s="1"/>
  <c r="BO94" i="7"/>
  <c r="F94" i="7"/>
  <c r="H94" i="7" s="1"/>
  <c r="E94" i="7"/>
  <c r="G94" i="7" s="1"/>
  <c r="BO93" i="7"/>
  <c r="F93" i="7"/>
  <c r="E93" i="7"/>
  <c r="G93" i="7" s="1"/>
  <c r="BO92" i="7"/>
  <c r="F92" i="7"/>
  <c r="H92" i="7" s="1"/>
  <c r="E92" i="7"/>
  <c r="G92" i="7" s="1"/>
  <c r="BO91" i="7"/>
  <c r="F91" i="7"/>
  <c r="E91" i="7"/>
  <c r="G91" i="7" s="1"/>
  <c r="BO90" i="7"/>
  <c r="F90" i="7"/>
  <c r="H90" i="7" s="1"/>
  <c r="E90" i="7"/>
  <c r="G90" i="7" s="1"/>
  <c r="BO89" i="7"/>
  <c r="F89" i="7"/>
  <c r="E89" i="7"/>
  <c r="G89" i="7" s="1"/>
  <c r="BO88" i="7"/>
  <c r="F88" i="7"/>
  <c r="H88" i="7" s="1"/>
  <c r="E88" i="7"/>
  <c r="G88" i="7" s="1"/>
  <c r="BO87" i="7"/>
  <c r="F87" i="7"/>
  <c r="E87" i="7"/>
  <c r="G87" i="7" s="1"/>
  <c r="BO86" i="7"/>
  <c r="F86" i="7"/>
  <c r="H86" i="7" s="1"/>
  <c r="E86" i="7"/>
  <c r="G86" i="7" s="1"/>
  <c r="BO85" i="7"/>
  <c r="F85" i="7"/>
  <c r="E85" i="7"/>
  <c r="G85" i="7" s="1"/>
  <c r="BO84" i="7"/>
  <c r="F84" i="7"/>
  <c r="H84" i="7" s="1"/>
  <c r="E84" i="7"/>
  <c r="G84" i="7" s="1"/>
  <c r="BO83" i="7"/>
  <c r="F83" i="7"/>
  <c r="E83" i="7"/>
  <c r="G83" i="7" s="1"/>
  <c r="BO82" i="7"/>
  <c r="F82" i="7"/>
  <c r="H82" i="7" s="1"/>
  <c r="E82" i="7"/>
  <c r="G82" i="7" s="1"/>
  <c r="BO81" i="7"/>
  <c r="F81" i="7"/>
  <c r="E81" i="7"/>
  <c r="G81" i="7" s="1"/>
  <c r="BO80" i="7"/>
  <c r="F80" i="7"/>
  <c r="H80" i="7" s="1"/>
  <c r="E80" i="7"/>
  <c r="G80" i="7" s="1"/>
  <c r="BO79" i="7"/>
  <c r="F79" i="7"/>
  <c r="E79" i="7"/>
  <c r="G79" i="7" s="1"/>
  <c r="BO78" i="7"/>
  <c r="F78" i="7"/>
  <c r="H78" i="7" s="1"/>
  <c r="E78" i="7"/>
  <c r="G78" i="7" s="1"/>
  <c r="BO77" i="7"/>
  <c r="F77" i="7"/>
  <c r="E77" i="7"/>
  <c r="G77" i="7" s="1"/>
  <c r="BO76" i="7"/>
  <c r="F76" i="7"/>
  <c r="H76" i="7" s="1"/>
  <c r="E76" i="7"/>
  <c r="G76" i="7" s="1"/>
  <c r="BO75" i="7"/>
  <c r="F75" i="7"/>
  <c r="E75" i="7"/>
  <c r="G75" i="7" s="1"/>
  <c r="BO74" i="7"/>
  <c r="F74" i="7"/>
  <c r="H74" i="7" s="1"/>
  <c r="E74" i="7"/>
  <c r="G74" i="7" s="1"/>
  <c r="BO73" i="7"/>
  <c r="F73" i="7"/>
  <c r="E73" i="7"/>
  <c r="G73" i="7" s="1"/>
  <c r="BO72" i="7"/>
  <c r="F72" i="7"/>
  <c r="H72" i="7" s="1"/>
  <c r="E72" i="7"/>
  <c r="G72" i="7" s="1"/>
  <c r="BO71" i="7"/>
  <c r="F71" i="7"/>
  <c r="E71" i="7"/>
  <c r="G71" i="7" s="1"/>
  <c r="BO70" i="7"/>
  <c r="F70" i="7"/>
  <c r="H70" i="7" s="1"/>
  <c r="E70" i="7"/>
  <c r="G70" i="7" s="1"/>
  <c r="BO69" i="7"/>
  <c r="F69" i="7"/>
  <c r="E69" i="7"/>
  <c r="G69" i="7" s="1"/>
  <c r="BO68" i="7"/>
  <c r="F68" i="7"/>
  <c r="H68" i="7" s="1"/>
  <c r="E68" i="7"/>
  <c r="G68" i="7" s="1"/>
  <c r="BO67" i="7"/>
  <c r="F67" i="7"/>
  <c r="E67" i="7"/>
  <c r="G67" i="7" s="1"/>
  <c r="BO66" i="7"/>
  <c r="F66" i="7"/>
  <c r="H66" i="7" s="1"/>
  <c r="E66" i="7"/>
  <c r="G66" i="7" s="1"/>
  <c r="BO65" i="7"/>
  <c r="F65" i="7"/>
  <c r="E65" i="7"/>
  <c r="G65" i="7" s="1"/>
  <c r="BO64" i="7"/>
  <c r="F64" i="7"/>
  <c r="H64" i="7" s="1"/>
  <c r="E64" i="7"/>
  <c r="G64" i="7" s="1"/>
  <c r="BO63" i="7"/>
  <c r="F63" i="7"/>
  <c r="E63" i="7"/>
  <c r="G63" i="7" s="1"/>
  <c r="BO62" i="7"/>
  <c r="F62" i="7"/>
  <c r="H62" i="7" s="1"/>
  <c r="E62" i="7"/>
  <c r="G62" i="7" s="1"/>
  <c r="BO61" i="7"/>
  <c r="F61" i="7"/>
  <c r="E61" i="7"/>
  <c r="G61" i="7" s="1"/>
  <c r="BO60" i="7"/>
  <c r="F60" i="7"/>
  <c r="H60" i="7" s="1"/>
  <c r="E60" i="7"/>
  <c r="G60" i="7" s="1"/>
  <c r="BO59" i="7"/>
  <c r="H59" i="7" s="1"/>
  <c r="F59" i="7"/>
  <c r="E59" i="7"/>
  <c r="G59" i="7" s="1"/>
  <c r="BO58" i="7"/>
  <c r="F58" i="7"/>
  <c r="E58" i="7"/>
  <c r="G58" i="7" s="1"/>
  <c r="BO57" i="7"/>
  <c r="H57" i="7" s="1"/>
  <c r="F57" i="7"/>
  <c r="E57" i="7"/>
  <c r="G57" i="7" s="1"/>
  <c r="BO56" i="7"/>
  <c r="F56" i="7"/>
  <c r="E56" i="7"/>
  <c r="G56" i="7" s="1"/>
  <c r="BO55" i="7"/>
  <c r="H55" i="7" s="1"/>
  <c r="F55" i="7"/>
  <c r="E55" i="7"/>
  <c r="G55" i="7" s="1"/>
  <c r="BO54" i="7"/>
  <c r="F54" i="7"/>
  <c r="E54" i="7"/>
  <c r="G54" i="7" s="1"/>
  <c r="BO53" i="7"/>
  <c r="H53" i="7" s="1"/>
  <c r="F53" i="7"/>
  <c r="E53" i="7"/>
  <c r="G53" i="7" s="1"/>
  <c r="BO52" i="7"/>
  <c r="F52" i="7"/>
  <c r="E52" i="7"/>
  <c r="G52" i="7" s="1"/>
  <c r="BO51" i="7"/>
  <c r="H51" i="7" s="1"/>
  <c r="F51" i="7"/>
  <c r="E51" i="7"/>
  <c r="G51" i="7" s="1"/>
  <c r="BO50" i="7"/>
  <c r="F50" i="7"/>
  <c r="E50" i="7"/>
  <c r="G50" i="7" s="1"/>
  <c r="BO49" i="7"/>
  <c r="H49" i="7" s="1"/>
  <c r="F49" i="7"/>
  <c r="E49" i="7"/>
  <c r="G49" i="7" s="1"/>
  <c r="BO48" i="7"/>
  <c r="F48" i="7"/>
  <c r="E48" i="7"/>
  <c r="G48" i="7" s="1"/>
  <c r="BO47" i="7"/>
  <c r="H47" i="7" s="1"/>
  <c r="F47" i="7"/>
  <c r="E47" i="7"/>
  <c r="G47" i="7" s="1"/>
  <c r="BO46" i="7"/>
  <c r="F46" i="7"/>
  <c r="E46" i="7"/>
  <c r="G46" i="7" s="1"/>
  <c r="BO45" i="7"/>
  <c r="H45" i="7" s="1"/>
  <c r="F45" i="7"/>
  <c r="E45" i="7"/>
  <c r="G45" i="7" s="1"/>
  <c r="BO44" i="7"/>
  <c r="F44" i="7"/>
  <c r="E44" i="7"/>
  <c r="G44" i="7" s="1"/>
  <c r="BO43" i="7"/>
  <c r="H43" i="7" s="1"/>
  <c r="F43" i="7"/>
  <c r="E43" i="7"/>
  <c r="G43" i="7" s="1"/>
  <c r="BO42" i="7"/>
  <c r="F42" i="7"/>
  <c r="E42" i="7"/>
  <c r="G42" i="7" s="1"/>
  <c r="BO41" i="7"/>
  <c r="H41" i="7" s="1"/>
  <c r="F41" i="7"/>
  <c r="E41" i="7"/>
  <c r="G41" i="7" s="1"/>
  <c r="BO40" i="7"/>
  <c r="F40" i="7"/>
  <c r="E40" i="7"/>
  <c r="G40" i="7" s="1"/>
  <c r="BO39" i="7"/>
  <c r="H39" i="7" s="1"/>
  <c r="F39" i="7"/>
  <c r="E39" i="7"/>
  <c r="G39" i="7" s="1"/>
  <c r="BO38" i="7"/>
  <c r="F38" i="7"/>
  <c r="E38" i="7"/>
  <c r="G38" i="7" s="1"/>
  <c r="BO37" i="7"/>
  <c r="H37" i="7" s="1"/>
  <c r="F37" i="7"/>
  <c r="E37" i="7"/>
  <c r="G37" i="7" s="1"/>
  <c r="BO36" i="7"/>
  <c r="F36" i="7"/>
  <c r="E36" i="7"/>
  <c r="G36" i="7" s="1"/>
  <c r="BO35" i="7"/>
  <c r="H35" i="7" s="1"/>
  <c r="F35" i="7"/>
  <c r="E35" i="7"/>
  <c r="G35" i="7" s="1"/>
  <c r="BO34" i="7"/>
  <c r="F34" i="7"/>
  <c r="E34" i="7"/>
  <c r="G34" i="7" s="1"/>
  <c r="BO33" i="7"/>
  <c r="H33" i="7" s="1"/>
  <c r="F33" i="7"/>
  <c r="E33" i="7"/>
  <c r="G33" i="7" s="1"/>
  <c r="BO32" i="7"/>
  <c r="F32" i="7"/>
  <c r="E32" i="7"/>
  <c r="G32" i="7" s="1"/>
  <c r="BO31" i="7"/>
  <c r="H31" i="7" s="1"/>
  <c r="F31" i="7"/>
  <c r="E31" i="7"/>
  <c r="G31" i="7" s="1"/>
  <c r="BO30" i="7"/>
  <c r="F30" i="7"/>
  <c r="E30" i="7"/>
  <c r="G30" i="7" s="1"/>
  <c r="BO29" i="7"/>
  <c r="H29" i="7" s="1"/>
  <c r="F29" i="7"/>
  <c r="E29" i="7"/>
  <c r="G29" i="7" s="1"/>
  <c r="BO28" i="7"/>
  <c r="F28" i="7"/>
  <c r="E28" i="7"/>
  <c r="G28" i="7" s="1"/>
  <c r="BO27" i="7"/>
  <c r="H27" i="7" s="1"/>
  <c r="F27" i="7"/>
  <c r="E27" i="7"/>
  <c r="G27" i="7" s="1"/>
  <c r="BO26" i="7"/>
  <c r="F26" i="7"/>
  <c r="E26" i="7"/>
  <c r="G26" i="7" s="1"/>
  <c r="BO25" i="7"/>
  <c r="F25" i="7"/>
  <c r="H25" i="7" s="1"/>
  <c r="E25" i="7"/>
  <c r="G25" i="7" s="1"/>
  <c r="BO24" i="7"/>
  <c r="F24" i="7"/>
  <c r="E24" i="7"/>
  <c r="G24" i="7" s="1"/>
  <c r="BO23" i="7"/>
  <c r="F23" i="7"/>
  <c r="H23" i="7" s="1"/>
  <c r="E23" i="7"/>
  <c r="G23" i="7" s="1"/>
  <c r="BO22" i="7"/>
  <c r="F22" i="7"/>
  <c r="E22" i="7"/>
  <c r="G22" i="7" s="1"/>
  <c r="BO21" i="7"/>
  <c r="F21" i="7"/>
  <c r="H21" i="7" s="1"/>
  <c r="E21" i="7"/>
  <c r="G21" i="7" s="1"/>
  <c r="BO20" i="7"/>
  <c r="F20" i="7"/>
  <c r="E20" i="7"/>
  <c r="G20" i="7" s="1"/>
  <c r="BO19" i="7"/>
  <c r="F19" i="7"/>
  <c r="H19" i="7" s="1"/>
  <c r="E19" i="7"/>
  <c r="G19" i="7" s="1"/>
  <c r="BO18" i="7"/>
  <c r="F18" i="7"/>
  <c r="E18" i="7"/>
  <c r="G18" i="7" s="1"/>
  <c r="BO17" i="7"/>
  <c r="F17" i="7"/>
  <c r="H17" i="7" s="1"/>
  <c r="E17" i="7"/>
  <c r="G17" i="7" s="1"/>
  <c r="BO16" i="7"/>
  <c r="F16" i="7"/>
  <c r="E16" i="7"/>
  <c r="G16" i="7" s="1"/>
  <c r="BO15" i="7"/>
  <c r="F15" i="7"/>
  <c r="H15" i="7" s="1"/>
  <c r="E15" i="7"/>
  <c r="G15" i="7" s="1"/>
  <c r="BO14" i="7"/>
  <c r="F14" i="7"/>
  <c r="E14" i="7"/>
  <c r="G14" i="7" s="1"/>
  <c r="BO13" i="7"/>
  <c r="F13" i="7"/>
  <c r="H13" i="7" s="1"/>
  <c r="E13" i="7"/>
  <c r="G13" i="7" s="1"/>
  <c r="BO12" i="7"/>
  <c r="F12" i="7"/>
  <c r="E12" i="7"/>
  <c r="G12" i="7" s="1"/>
  <c r="BO11" i="7"/>
  <c r="F11" i="7"/>
  <c r="H11" i="7" s="1"/>
  <c r="E11" i="7"/>
  <c r="G11" i="7" s="1"/>
  <c r="BO10" i="7"/>
  <c r="F10" i="7"/>
  <c r="E10" i="7"/>
  <c r="G10" i="7" s="1"/>
  <c r="BO9" i="7"/>
  <c r="F9" i="7"/>
  <c r="H9" i="7" s="1"/>
  <c r="E9" i="7"/>
  <c r="G9" i="7" s="1"/>
  <c r="BO8" i="7"/>
  <c r="F8" i="7"/>
  <c r="E8" i="7"/>
  <c r="G8" i="7" s="1"/>
  <c r="BO7" i="7"/>
  <c r="F7" i="7"/>
  <c r="H7" i="7" s="1"/>
  <c r="E7" i="7"/>
  <c r="G7" i="7" s="1"/>
  <c r="BO6" i="7"/>
  <c r="F6" i="7"/>
  <c r="E6" i="7"/>
  <c r="G6" i="7" s="1"/>
  <c r="BO5" i="7"/>
  <c r="F5" i="7"/>
  <c r="H5" i="7" s="1"/>
  <c r="E5" i="7"/>
  <c r="G5" i="7" s="1"/>
  <c r="I153" i="7"/>
  <c r="I175" i="7"/>
  <c r="I76" i="7"/>
  <c r="I184" i="7"/>
  <c r="I40" i="7"/>
  <c r="I254" i="7"/>
  <c r="I235" i="7"/>
  <c r="I9" i="7"/>
  <c r="I123" i="7"/>
  <c r="I176" i="7"/>
  <c r="I246" i="7"/>
  <c r="I152" i="7"/>
  <c r="I137" i="7"/>
  <c r="I88" i="7"/>
  <c r="I24" i="7"/>
  <c r="I161" i="7"/>
  <c r="I192" i="7"/>
  <c r="I262" i="7"/>
  <c r="I146" i="7"/>
  <c r="I162" i="7"/>
  <c r="I221" i="7"/>
  <c r="I134" i="7"/>
  <c r="I58" i="7"/>
  <c r="I16" i="7"/>
  <c r="I36" i="7"/>
  <c r="I220" i="7"/>
  <c r="I78" i="7"/>
  <c r="I120" i="7"/>
  <c r="I198" i="7"/>
  <c r="I258" i="7"/>
  <c r="I37" i="7"/>
  <c r="I70" i="7"/>
  <c r="I21" i="7"/>
  <c r="I118" i="7"/>
  <c r="I155" i="7"/>
  <c r="I96" i="7"/>
  <c r="I87" i="7"/>
  <c r="I249" i="7"/>
  <c r="I99" i="7"/>
  <c r="I92" i="7"/>
  <c r="I181" i="7"/>
  <c r="I8" i="7"/>
  <c r="I222" i="7"/>
  <c r="I160" i="7"/>
  <c r="I28" i="7"/>
  <c r="I260" i="7"/>
  <c r="I241" i="7"/>
  <c r="I91" i="7"/>
  <c r="I229" i="7"/>
  <c r="I164" i="7"/>
  <c r="I185" i="7"/>
  <c r="I214" i="7"/>
  <c r="I252" i="7"/>
  <c r="I83" i="7"/>
  <c r="I74" i="7"/>
  <c r="I107" i="7"/>
  <c r="I230" i="7"/>
  <c r="I182" i="7"/>
  <c r="I44" i="7"/>
  <c r="I227" i="7"/>
  <c r="I75" i="7"/>
  <c r="I80" i="7"/>
  <c r="I197" i="7"/>
  <c r="I57" i="7"/>
  <c r="I119" i="7"/>
  <c r="I242" i="7"/>
  <c r="I217" i="7"/>
  <c r="I13" i="7"/>
  <c r="I110" i="7"/>
  <c r="I207" i="7"/>
  <c r="I236" i="7"/>
  <c r="I112" i="7"/>
  <c r="I67" i="7"/>
  <c r="I205" i="7"/>
  <c r="I105" i="7"/>
  <c r="I154" i="7"/>
  <c r="I190" i="7"/>
  <c r="I46" i="7"/>
  <c r="I86" i="7"/>
  <c r="I228" i="7"/>
  <c r="I106" i="7"/>
  <c r="I59" i="7"/>
  <c r="I132" i="7"/>
  <c r="I97" i="7"/>
  <c r="I68" i="7"/>
  <c r="I33" i="7"/>
  <c r="I89" i="7"/>
  <c r="I213" i="7"/>
  <c r="I231" i="7"/>
  <c r="I135" i="7"/>
  <c r="I104" i="7"/>
  <c r="I125" i="7"/>
  <c r="I234" i="7"/>
  <c r="I109" i="7"/>
  <c r="I177" i="7"/>
  <c r="I225" i="7"/>
  <c r="I204" i="7"/>
  <c r="I150" i="7"/>
  <c r="I159" i="7"/>
  <c r="I47" i="7"/>
  <c r="I73" i="7"/>
  <c r="I211" i="7"/>
  <c r="I199" i="7"/>
  <c r="I14" i="7"/>
  <c r="I17" i="7"/>
  <c r="I196" i="7"/>
  <c r="I130" i="7"/>
  <c r="I151" i="7"/>
  <c r="I39" i="7"/>
  <c r="I65" i="7"/>
  <c r="I156" i="7"/>
  <c r="I179" i="7"/>
  <c r="I6" i="7"/>
  <c r="I5" i="7"/>
  <c r="I188" i="7"/>
  <c r="I215" i="7"/>
  <c r="I143" i="7"/>
  <c r="I31" i="7"/>
  <c r="I263" i="7"/>
  <c r="I102" i="7"/>
  <c r="I212" i="7"/>
  <c r="I20" i="7"/>
  <c r="I169" i="7"/>
  <c r="I55" i="7"/>
  <c r="I81" i="7"/>
  <c r="I219" i="7"/>
  <c r="I166" i="7"/>
  <c r="I22" i="7"/>
  <c r="I238" i="7"/>
  <c r="I25" i="7"/>
  <c r="I255" i="7"/>
  <c r="I15" i="7"/>
  <c r="I167" i="7"/>
  <c r="I111" i="7"/>
  <c r="I72" i="7"/>
  <c r="I265" i="7"/>
  <c r="I247" i="7"/>
  <c r="I7" i="7"/>
  <c r="I45" i="7"/>
  <c r="I138" i="7"/>
  <c r="I239" i="7"/>
  <c r="I149" i="7"/>
  <c r="I195" i="7"/>
  <c r="I133" i="7"/>
  <c r="I251" i="7"/>
  <c r="I209" i="7"/>
  <c r="I245" i="7"/>
  <c r="I29" i="7"/>
  <c r="I172" i="7"/>
  <c r="I53" i="7"/>
  <c r="I127" i="7"/>
  <c r="I266" i="7"/>
  <c r="I157" i="7"/>
  <c r="I103" i="7"/>
  <c r="I174" i="7"/>
  <c r="I180" i="7"/>
  <c r="I49" i="7"/>
  <c r="I253" i="7"/>
  <c r="I191" i="7"/>
  <c r="I93" i="7"/>
  <c r="I210" i="7"/>
  <c r="I98" i="7"/>
  <c r="I248" i="7"/>
  <c r="I189" i="7"/>
  <c r="I52" i="7"/>
  <c r="I173" i="7"/>
  <c r="I62" i="7"/>
  <c r="I158" i="7"/>
  <c r="I85" i="7"/>
  <c r="I202" i="7"/>
  <c r="I66" i="7"/>
  <c r="I240" i="7"/>
  <c r="I124" i="7"/>
  <c r="I12" i="7"/>
  <c r="I163" i="7"/>
  <c r="I51" i="7"/>
  <c r="I82" i="7"/>
  <c r="I77" i="7"/>
  <c r="I194" i="7"/>
  <c r="I50" i="7"/>
  <c r="I232" i="7"/>
  <c r="I116" i="7"/>
  <c r="I206" i="7"/>
  <c r="I101" i="7"/>
  <c r="I218" i="7"/>
  <c r="I144" i="7"/>
  <c r="I256" i="7"/>
  <c r="I237" i="7"/>
  <c r="I60" i="7"/>
  <c r="I261" i="7"/>
  <c r="I94" i="7"/>
  <c r="I233" i="7"/>
  <c r="I79" i="7"/>
  <c r="I100" i="7"/>
  <c r="I226" i="7"/>
  <c r="I250" i="7"/>
  <c r="I122" i="7"/>
  <c r="I61" i="7"/>
  <c r="I178" i="7"/>
  <c r="I34" i="7"/>
  <c r="I216" i="7"/>
  <c r="I136" i="7"/>
  <c r="I140" i="7"/>
  <c r="I139" i="7"/>
  <c r="I27" i="7"/>
  <c r="I43" i="7"/>
  <c r="I259" i="7"/>
  <c r="I170" i="7"/>
  <c r="I26" i="7"/>
  <c r="I208" i="7"/>
  <c r="I90" i="7"/>
  <c r="I41" i="7"/>
  <c r="I131" i="7"/>
  <c r="I19" i="7"/>
  <c r="I148" i="7"/>
  <c r="I171" i="7"/>
  <c r="I203" i="7"/>
  <c r="I18" i="7"/>
  <c r="I200" i="7"/>
  <c r="I56" i="7"/>
  <c r="I63" i="7"/>
  <c r="I69" i="7"/>
  <c r="I186" i="7"/>
  <c r="I42" i="7"/>
  <c r="I224" i="7"/>
  <c r="I108" i="7"/>
  <c r="I223" i="7"/>
  <c r="I147" i="7"/>
  <c r="I35" i="7"/>
  <c r="I11" i="7"/>
  <c r="I193" i="7"/>
  <c r="I145" i="7"/>
  <c r="I142" i="7"/>
  <c r="I32" i="7"/>
  <c r="I187" i="7"/>
  <c r="I64" i="7"/>
  <c r="I115" i="7"/>
  <c r="I168" i="7"/>
  <c r="I30" i="7"/>
  <c r="I183" i="7"/>
  <c r="I10" i="7"/>
  <c r="I48" i="7"/>
  <c r="I243" i="7"/>
  <c r="I128" i="7"/>
  <c r="I165" i="7"/>
  <c r="I121" i="7"/>
  <c r="I129" i="7"/>
  <c r="I201" i="7"/>
  <c r="I114" i="7"/>
  <c r="I38" i="7"/>
  <c r="I257" i="7"/>
  <c r="I244" i="7"/>
  <c r="I113" i="7"/>
  <c r="I54" i="7"/>
  <c r="I84" i="7"/>
  <c r="I23" i="7"/>
  <c r="I95" i="7"/>
  <c r="I126" i="7"/>
  <c r="I117" i="7"/>
  <c r="I71" i="7"/>
  <c r="I264" i="7"/>
  <c r="I141" i="7"/>
  <c r="H172" i="7" l="1"/>
  <c r="H183" i="7"/>
  <c r="H185" i="7"/>
  <c r="H187" i="7"/>
  <c r="H194" i="7"/>
  <c r="H196" i="7"/>
  <c r="H198" i="7"/>
  <c r="H209" i="7"/>
  <c r="H216" i="7"/>
  <c r="H225" i="7"/>
  <c r="H232" i="7"/>
  <c r="H243" i="7"/>
  <c r="H250" i="7"/>
  <c r="H261" i="7"/>
  <c r="H170" i="7"/>
  <c r="H181" i="7"/>
  <c r="H192" i="7"/>
  <c r="H207" i="7"/>
  <c r="H214" i="7"/>
  <c r="H223" i="7"/>
  <c r="H230" i="7"/>
  <c r="H241" i="7"/>
  <c r="H248" i="7"/>
  <c r="H259" i="7"/>
  <c r="H262" i="7"/>
  <c r="H6" i="7"/>
  <c r="H8" i="7"/>
  <c r="H10" i="7"/>
  <c r="H12" i="7"/>
  <c r="H14" i="7"/>
  <c r="H16" i="7"/>
  <c r="H18" i="7"/>
  <c r="H20" i="7"/>
  <c r="H22" i="7"/>
  <c r="H24" i="7"/>
  <c r="H26" i="7"/>
  <c r="H28" i="7"/>
  <c r="H30" i="7"/>
  <c r="H32" i="7"/>
  <c r="H34" i="7"/>
  <c r="H36" i="7"/>
  <c r="H38" i="7"/>
  <c r="H40" i="7"/>
  <c r="H42" i="7"/>
  <c r="H44" i="7"/>
  <c r="H46" i="7"/>
  <c r="H48" i="7"/>
  <c r="H50" i="7"/>
  <c r="H52" i="7"/>
  <c r="H54" i="7"/>
  <c r="H56" i="7"/>
  <c r="H58" i="7"/>
  <c r="H173" i="7"/>
  <c r="H175" i="7"/>
  <c r="H182" i="7"/>
  <c r="H199" i="7"/>
  <c r="H208" i="7"/>
  <c r="H217" i="7"/>
  <c r="H224" i="7"/>
  <c r="H233" i="7"/>
  <c r="H242" i="7"/>
  <c r="H251" i="7"/>
  <c r="H260" i="7"/>
  <c r="H171" i="7"/>
  <c r="H180" i="7"/>
  <c r="H193" i="7"/>
  <c r="H206" i="7"/>
  <c r="H215" i="7"/>
  <c r="H222" i="7"/>
  <c r="H231" i="7"/>
  <c r="H240" i="7"/>
  <c r="H249" i="7"/>
  <c r="H256" i="7"/>
  <c r="H258" i="7"/>
  <c r="H61" i="7"/>
  <c r="H63" i="7"/>
  <c r="H69" i="7"/>
  <c r="H71" i="7"/>
  <c r="H77" i="7"/>
  <c r="H79" i="7"/>
  <c r="H85" i="7"/>
  <c r="H87" i="7"/>
  <c r="H93" i="7"/>
  <c r="H95" i="7"/>
  <c r="H101" i="7"/>
  <c r="H103" i="7"/>
  <c r="I267" i="7"/>
  <c r="E267" i="7"/>
  <c r="H65" i="7"/>
  <c r="H73" i="7"/>
  <c r="H81" i="7"/>
  <c r="H89" i="7"/>
  <c r="H97" i="7"/>
  <c r="H105" i="7"/>
  <c r="F267" i="7"/>
  <c r="BO267" i="7"/>
  <c r="H67" i="7"/>
  <c r="H75" i="7"/>
  <c r="H83" i="7"/>
  <c r="H91" i="7"/>
  <c r="H99" i="7"/>
  <c r="H107" i="7"/>
  <c r="H109" i="7"/>
  <c r="H111" i="7"/>
  <c r="H113" i="7"/>
  <c r="H115" i="7"/>
  <c r="H117" i="7"/>
  <c r="H119" i="7"/>
  <c r="H121" i="7"/>
  <c r="H123" i="7"/>
  <c r="H125" i="7"/>
  <c r="H127" i="7"/>
  <c r="G267" i="7"/>
  <c r="H164" i="7"/>
  <c r="H267" i="7" l="1"/>
  <c r="BN267" i="5"/>
  <c r="BM267" i="5"/>
  <c r="BL267" i="5"/>
  <c r="BK267" i="5"/>
  <c r="BJ267" i="5"/>
  <c r="BI267" i="5"/>
  <c r="BH267" i="5"/>
  <c r="BG267" i="5"/>
  <c r="BF267" i="5"/>
  <c r="BE267" i="5"/>
  <c r="BD267" i="5"/>
  <c r="BC267" i="5"/>
  <c r="BB267" i="5"/>
  <c r="BA267" i="5"/>
  <c r="AZ267" i="5"/>
  <c r="AY267" i="5"/>
  <c r="AX267" i="5"/>
  <c r="AW267" i="5"/>
  <c r="AV267" i="5"/>
  <c r="AU267" i="5"/>
  <c r="AT267" i="5"/>
  <c r="AS267" i="5"/>
  <c r="AR267" i="5"/>
  <c r="AQ267" i="5"/>
  <c r="AP267" i="5"/>
  <c r="AO267" i="5"/>
  <c r="AN267" i="5"/>
  <c r="AM267" i="5"/>
  <c r="AL267" i="5"/>
  <c r="AK267" i="5"/>
  <c r="AJ267" i="5"/>
  <c r="AI267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V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D267" i="5"/>
  <c r="BO266" i="5"/>
  <c r="F266" i="5"/>
  <c r="H266" i="5" s="1"/>
  <c r="E266" i="5"/>
  <c r="G266" i="5" s="1"/>
  <c r="BO265" i="5"/>
  <c r="H265" i="5"/>
  <c r="F265" i="5"/>
  <c r="E265" i="5"/>
  <c r="G265" i="5" s="1"/>
  <c r="BO264" i="5"/>
  <c r="G264" i="5"/>
  <c r="F264" i="5"/>
  <c r="H264" i="5" s="1"/>
  <c r="E264" i="5"/>
  <c r="BO263" i="5"/>
  <c r="F263" i="5"/>
  <c r="H263" i="5" s="1"/>
  <c r="E263" i="5"/>
  <c r="G263" i="5" s="1"/>
  <c r="BO262" i="5"/>
  <c r="G262" i="5"/>
  <c r="F262" i="5"/>
  <c r="H262" i="5" s="1"/>
  <c r="E262" i="5"/>
  <c r="BO261" i="5"/>
  <c r="F261" i="5"/>
  <c r="E261" i="5"/>
  <c r="G261" i="5" s="1"/>
  <c r="BO260" i="5"/>
  <c r="F260" i="5"/>
  <c r="H260" i="5" s="1"/>
  <c r="E260" i="5"/>
  <c r="G260" i="5" s="1"/>
  <c r="BO259" i="5"/>
  <c r="F259" i="5"/>
  <c r="H259" i="5" s="1"/>
  <c r="E259" i="5"/>
  <c r="G259" i="5" s="1"/>
  <c r="BO258" i="5"/>
  <c r="F258" i="5"/>
  <c r="E258" i="5"/>
  <c r="G258" i="5" s="1"/>
  <c r="BO257" i="5"/>
  <c r="F257" i="5"/>
  <c r="E257" i="5"/>
  <c r="G257" i="5" s="1"/>
  <c r="BO256" i="5"/>
  <c r="F256" i="5"/>
  <c r="H256" i="5" s="1"/>
  <c r="E256" i="5"/>
  <c r="G256" i="5" s="1"/>
  <c r="BO255" i="5"/>
  <c r="F255" i="5"/>
  <c r="H255" i="5" s="1"/>
  <c r="E255" i="5"/>
  <c r="G255" i="5" s="1"/>
  <c r="BO254" i="5"/>
  <c r="F254" i="5"/>
  <c r="E254" i="5"/>
  <c r="G254" i="5" s="1"/>
  <c r="BO253" i="5"/>
  <c r="G253" i="5"/>
  <c r="F253" i="5"/>
  <c r="H253" i="5" s="1"/>
  <c r="E253" i="5"/>
  <c r="BO252" i="5"/>
  <c r="F252" i="5"/>
  <c r="E252" i="5"/>
  <c r="G252" i="5" s="1"/>
  <c r="BO251" i="5"/>
  <c r="F251" i="5"/>
  <c r="E251" i="5"/>
  <c r="G251" i="5" s="1"/>
  <c r="BO250" i="5"/>
  <c r="F250" i="5"/>
  <c r="E250" i="5"/>
  <c r="G250" i="5" s="1"/>
  <c r="BO249" i="5"/>
  <c r="F249" i="5"/>
  <c r="E249" i="5"/>
  <c r="G249" i="5" s="1"/>
  <c r="BO248" i="5"/>
  <c r="F248" i="5"/>
  <c r="E248" i="5"/>
  <c r="G248" i="5" s="1"/>
  <c r="BO247" i="5"/>
  <c r="F247" i="5"/>
  <c r="H247" i="5" s="1"/>
  <c r="E247" i="5"/>
  <c r="G247" i="5" s="1"/>
  <c r="BO246" i="5"/>
  <c r="G246" i="5"/>
  <c r="F246" i="5"/>
  <c r="H246" i="5" s="1"/>
  <c r="E246" i="5"/>
  <c r="BO245" i="5"/>
  <c r="F245" i="5"/>
  <c r="E245" i="5"/>
  <c r="G245" i="5" s="1"/>
  <c r="BO244" i="5"/>
  <c r="F244" i="5"/>
  <c r="H244" i="5" s="1"/>
  <c r="E244" i="5"/>
  <c r="G244" i="5" s="1"/>
  <c r="BO243" i="5"/>
  <c r="F243" i="5"/>
  <c r="H243" i="5" s="1"/>
  <c r="E243" i="5"/>
  <c r="G243" i="5" s="1"/>
  <c r="BO242" i="5"/>
  <c r="F242" i="5"/>
  <c r="E242" i="5"/>
  <c r="G242" i="5" s="1"/>
  <c r="BO241" i="5"/>
  <c r="F241" i="5"/>
  <c r="E241" i="5"/>
  <c r="G241" i="5" s="1"/>
  <c r="BO240" i="5"/>
  <c r="F240" i="5"/>
  <c r="E240" i="5"/>
  <c r="G240" i="5" s="1"/>
  <c r="BO239" i="5"/>
  <c r="F239" i="5"/>
  <c r="H239" i="5" s="1"/>
  <c r="E239" i="5"/>
  <c r="G239" i="5" s="1"/>
  <c r="BO238" i="5"/>
  <c r="F238" i="5"/>
  <c r="E238" i="5"/>
  <c r="G238" i="5" s="1"/>
  <c r="BO237" i="5"/>
  <c r="G237" i="5"/>
  <c r="F237" i="5"/>
  <c r="H237" i="5" s="1"/>
  <c r="E237" i="5"/>
  <c r="BO236" i="5"/>
  <c r="F236" i="5"/>
  <c r="E236" i="5"/>
  <c r="G236" i="5" s="1"/>
  <c r="BO235" i="5"/>
  <c r="F235" i="5"/>
  <c r="E235" i="5"/>
  <c r="G235" i="5" s="1"/>
  <c r="BO234" i="5"/>
  <c r="F234" i="5"/>
  <c r="E234" i="5"/>
  <c r="G234" i="5" s="1"/>
  <c r="BO233" i="5"/>
  <c r="F233" i="5"/>
  <c r="E233" i="5"/>
  <c r="G233" i="5" s="1"/>
  <c r="BO232" i="5"/>
  <c r="F232" i="5"/>
  <c r="E232" i="5"/>
  <c r="G232" i="5" s="1"/>
  <c r="BO231" i="5"/>
  <c r="F231" i="5"/>
  <c r="H231" i="5" s="1"/>
  <c r="E231" i="5"/>
  <c r="G231" i="5" s="1"/>
  <c r="BO230" i="5"/>
  <c r="G230" i="5"/>
  <c r="F230" i="5"/>
  <c r="H230" i="5" s="1"/>
  <c r="E230" i="5"/>
  <c r="BO229" i="5"/>
  <c r="F229" i="5"/>
  <c r="E229" i="5"/>
  <c r="G229" i="5" s="1"/>
  <c r="BO228" i="5"/>
  <c r="F228" i="5"/>
  <c r="H228" i="5" s="1"/>
  <c r="E228" i="5"/>
  <c r="G228" i="5" s="1"/>
  <c r="BO227" i="5"/>
  <c r="F227" i="5"/>
  <c r="H227" i="5" s="1"/>
  <c r="E227" i="5"/>
  <c r="G227" i="5" s="1"/>
  <c r="BO226" i="5"/>
  <c r="F226" i="5"/>
  <c r="E226" i="5"/>
  <c r="G226" i="5" s="1"/>
  <c r="BO225" i="5"/>
  <c r="F225" i="5"/>
  <c r="E225" i="5"/>
  <c r="G225" i="5" s="1"/>
  <c r="BO224" i="5"/>
  <c r="F224" i="5"/>
  <c r="E224" i="5"/>
  <c r="G224" i="5" s="1"/>
  <c r="BO223" i="5"/>
  <c r="F223" i="5"/>
  <c r="H223" i="5" s="1"/>
  <c r="E223" i="5"/>
  <c r="G223" i="5" s="1"/>
  <c r="BO222" i="5"/>
  <c r="F222" i="5"/>
  <c r="E222" i="5"/>
  <c r="G222" i="5" s="1"/>
  <c r="BO221" i="5"/>
  <c r="G221" i="5"/>
  <c r="F221" i="5"/>
  <c r="H221" i="5" s="1"/>
  <c r="E221" i="5"/>
  <c r="BO220" i="5"/>
  <c r="F220" i="5"/>
  <c r="E220" i="5"/>
  <c r="G220" i="5" s="1"/>
  <c r="BO219" i="5"/>
  <c r="F219" i="5"/>
  <c r="E219" i="5"/>
  <c r="G219" i="5" s="1"/>
  <c r="BO218" i="5"/>
  <c r="F218" i="5"/>
  <c r="E218" i="5"/>
  <c r="G218" i="5" s="1"/>
  <c r="BO217" i="5"/>
  <c r="F217" i="5"/>
  <c r="E217" i="5"/>
  <c r="G217" i="5" s="1"/>
  <c r="BO216" i="5"/>
  <c r="F216" i="5"/>
  <c r="E216" i="5"/>
  <c r="G216" i="5" s="1"/>
  <c r="BO215" i="5"/>
  <c r="F215" i="5"/>
  <c r="H215" i="5" s="1"/>
  <c r="E215" i="5"/>
  <c r="G215" i="5" s="1"/>
  <c r="BO214" i="5"/>
  <c r="G214" i="5"/>
  <c r="F214" i="5"/>
  <c r="H214" i="5" s="1"/>
  <c r="E214" i="5"/>
  <c r="BO213" i="5"/>
  <c r="F213" i="5"/>
  <c r="E213" i="5"/>
  <c r="G213" i="5" s="1"/>
  <c r="BO212" i="5"/>
  <c r="F212" i="5"/>
  <c r="H212" i="5" s="1"/>
  <c r="E212" i="5"/>
  <c r="G212" i="5" s="1"/>
  <c r="BO211" i="5"/>
  <c r="F211" i="5"/>
  <c r="H211" i="5" s="1"/>
  <c r="E211" i="5"/>
  <c r="G211" i="5" s="1"/>
  <c r="BO210" i="5"/>
  <c r="F210" i="5"/>
  <c r="E210" i="5"/>
  <c r="G210" i="5" s="1"/>
  <c r="BO209" i="5"/>
  <c r="F209" i="5"/>
  <c r="E209" i="5"/>
  <c r="G209" i="5" s="1"/>
  <c r="BO208" i="5"/>
  <c r="F208" i="5"/>
  <c r="E208" i="5"/>
  <c r="G208" i="5" s="1"/>
  <c r="BO207" i="5"/>
  <c r="F207" i="5"/>
  <c r="H207" i="5" s="1"/>
  <c r="E207" i="5"/>
  <c r="G207" i="5" s="1"/>
  <c r="BO206" i="5"/>
  <c r="F206" i="5"/>
  <c r="E206" i="5"/>
  <c r="G206" i="5" s="1"/>
  <c r="BO205" i="5"/>
  <c r="G205" i="5"/>
  <c r="F205" i="5"/>
  <c r="H205" i="5" s="1"/>
  <c r="E205" i="5"/>
  <c r="BO204" i="5"/>
  <c r="F204" i="5"/>
  <c r="E204" i="5"/>
  <c r="G204" i="5" s="1"/>
  <c r="BO203" i="5"/>
  <c r="F203" i="5"/>
  <c r="E203" i="5"/>
  <c r="G203" i="5" s="1"/>
  <c r="BO202" i="5"/>
  <c r="F202" i="5"/>
  <c r="E202" i="5"/>
  <c r="G202" i="5" s="1"/>
  <c r="BO201" i="5"/>
  <c r="F201" i="5"/>
  <c r="E201" i="5"/>
  <c r="G201" i="5" s="1"/>
  <c r="BO200" i="5"/>
  <c r="F200" i="5"/>
  <c r="E200" i="5"/>
  <c r="G200" i="5" s="1"/>
  <c r="BO199" i="5"/>
  <c r="F199" i="5"/>
  <c r="H199" i="5" s="1"/>
  <c r="E199" i="5"/>
  <c r="G199" i="5" s="1"/>
  <c r="BO198" i="5"/>
  <c r="G198" i="5"/>
  <c r="F198" i="5"/>
  <c r="H198" i="5" s="1"/>
  <c r="E198" i="5"/>
  <c r="BO197" i="5"/>
  <c r="F197" i="5"/>
  <c r="E197" i="5"/>
  <c r="G197" i="5" s="1"/>
  <c r="BO196" i="5"/>
  <c r="F196" i="5"/>
  <c r="H196" i="5" s="1"/>
  <c r="E196" i="5"/>
  <c r="G196" i="5" s="1"/>
  <c r="BO195" i="5"/>
  <c r="F195" i="5"/>
  <c r="H195" i="5" s="1"/>
  <c r="E195" i="5"/>
  <c r="G195" i="5" s="1"/>
  <c r="BO194" i="5"/>
  <c r="F194" i="5"/>
  <c r="E194" i="5"/>
  <c r="G194" i="5" s="1"/>
  <c r="BO193" i="5"/>
  <c r="F193" i="5"/>
  <c r="E193" i="5"/>
  <c r="G193" i="5" s="1"/>
  <c r="BO192" i="5"/>
  <c r="F192" i="5"/>
  <c r="E192" i="5"/>
  <c r="G192" i="5" s="1"/>
  <c r="BO191" i="5"/>
  <c r="F191" i="5"/>
  <c r="H191" i="5" s="1"/>
  <c r="E191" i="5"/>
  <c r="G191" i="5" s="1"/>
  <c r="BO190" i="5"/>
  <c r="F190" i="5"/>
  <c r="E190" i="5"/>
  <c r="G190" i="5" s="1"/>
  <c r="BO189" i="5"/>
  <c r="G189" i="5"/>
  <c r="F189" i="5"/>
  <c r="H189" i="5" s="1"/>
  <c r="E189" i="5"/>
  <c r="BO188" i="5"/>
  <c r="F188" i="5"/>
  <c r="E188" i="5"/>
  <c r="G188" i="5" s="1"/>
  <c r="BO187" i="5"/>
  <c r="F187" i="5"/>
  <c r="E187" i="5"/>
  <c r="G187" i="5" s="1"/>
  <c r="BO186" i="5"/>
  <c r="F186" i="5"/>
  <c r="E186" i="5"/>
  <c r="G186" i="5" s="1"/>
  <c r="BO185" i="5"/>
  <c r="F185" i="5"/>
  <c r="E185" i="5"/>
  <c r="G185" i="5" s="1"/>
  <c r="BO184" i="5"/>
  <c r="F184" i="5"/>
  <c r="E184" i="5"/>
  <c r="G184" i="5" s="1"/>
  <c r="BO183" i="5"/>
  <c r="F183" i="5"/>
  <c r="H183" i="5" s="1"/>
  <c r="E183" i="5"/>
  <c r="G183" i="5" s="1"/>
  <c r="BO182" i="5"/>
  <c r="G182" i="5"/>
  <c r="F182" i="5"/>
  <c r="H182" i="5" s="1"/>
  <c r="E182" i="5"/>
  <c r="BO181" i="5"/>
  <c r="F181" i="5"/>
  <c r="E181" i="5"/>
  <c r="G181" i="5" s="1"/>
  <c r="BO180" i="5"/>
  <c r="F180" i="5"/>
  <c r="H180" i="5" s="1"/>
  <c r="E180" i="5"/>
  <c r="G180" i="5" s="1"/>
  <c r="BO179" i="5"/>
  <c r="F179" i="5"/>
  <c r="H179" i="5" s="1"/>
  <c r="E179" i="5"/>
  <c r="G179" i="5" s="1"/>
  <c r="BO178" i="5"/>
  <c r="F178" i="5"/>
  <c r="E178" i="5"/>
  <c r="G178" i="5" s="1"/>
  <c r="BO177" i="5"/>
  <c r="F177" i="5"/>
  <c r="E177" i="5"/>
  <c r="G177" i="5" s="1"/>
  <c r="BO176" i="5"/>
  <c r="F176" i="5"/>
  <c r="E176" i="5"/>
  <c r="G176" i="5" s="1"/>
  <c r="BO175" i="5"/>
  <c r="F175" i="5"/>
  <c r="H175" i="5" s="1"/>
  <c r="E175" i="5"/>
  <c r="G175" i="5" s="1"/>
  <c r="BO174" i="5"/>
  <c r="F174" i="5"/>
  <c r="E174" i="5"/>
  <c r="G174" i="5" s="1"/>
  <c r="BO173" i="5"/>
  <c r="G173" i="5"/>
  <c r="F173" i="5"/>
  <c r="H173" i="5" s="1"/>
  <c r="E173" i="5"/>
  <c r="BO172" i="5"/>
  <c r="F172" i="5"/>
  <c r="E172" i="5"/>
  <c r="G172" i="5" s="1"/>
  <c r="BO171" i="5"/>
  <c r="F171" i="5"/>
  <c r="E171" i="5"/>
  <c r="G171" i="5" s="1"/>
  <c r="BO170" i="5"/>
  <c r="F170" i="5"/>
  <c r="E170" i="5"/>
  <c r="G170" i="5" s="1"/>
  <c r="BO169" i="5"/>
  <c r="F169" i="5"/>
  <c r="E169" i="5"/>
  <c r="G169" i="5" s="1"/>
  <c r="BO168" i="5"/>
  <c r="F168" i="5"/>
  <c r="E168" i="5"/>
  <c r="G168" i="5" s="1"/>
  <c r="BO167" i="5"/>
  <c r="F167" i="5"/>
  <c r="H167" i="5" s="1"/>
  <c r="E167" i="5"/>
  <c r="G167" i="5" s="1"/>
  <c r="BO166" i="5"/>
  <c r="G166" i="5"/>
  <c r="F166" i="5"/>
  <c r="H166" i="5" s="1"/>
  <c r="E166" i="5"/>
  <c r="BO165" i="5"/>
  <c r="F165" i="5"/>
  <c r="E165" i="5"/>
  <c r="G165" i="5" s="1"/>
  <c r="BO164" i="5"/>
  <c r="F164" i="5"/>
  <c r="H164" i="5" s="1"/>
  <c r="E164" i="5"/>
  <c r="G164" i="5" s="1"/>
  <c r="BO163" i="5"/>
  <c r="F163" i="5"/>
  <c r="H163" i="5" s="1"/>
  <c r="E163" i="5"/>
  <c r="G163" i="5" s="1"/>
  <c r="BO162" i="5"/>
  <c r="F162" i="5"/>
  <c r="E162" i="5"/>
  <c r="G162" i="5" s="1"/>
  <c r="BO161" i="5"/>
  <c r="F161" i="5"/>
  <c r="E161" i="5"/>
  <c r="G161" i="5" s="1"/>
  <c r="BO160" i="5"/>
  <c r="F160" i="5"/>
  <c r="E160" i="5"/>
  <c r="G160" i="5" s="1"/>
  <c r="BO159" i="5"/>
  <c r="F159" i="5"/>
  <c r="H159" i="5" s="1"/>
  <c r="E159" i="5"/>
  <c r="G159" i="5" s="1"/>
  <c r="BO158" i="5"/>
  <c r="F158" i="5"/>
  <c r="E158" i="5"/>
  <c r="G158" i="5" s="1"/>
  <c r="BO157" i="5"/>
  <c r="G157" i="5"/>
  <c r="F157" i="5"/>
  <c r="H157" i="5" s="1"/>
  <c r="E157" i="5"/>
  <c r="BO156" i="5"/>
  <c r="F156" i="5"/>
  <c r="E156" i="5"/>
  <c r="G156" i="5" s="1"/>
  <c r="BO155" i="5"/>
  <c r="F155" i="5"/>
  <c r="E155" i="5"/>
  <c r="G155" i="5" s="1"/>
  <c r="BO154" i="5"/>
  <c r="F154" i="5"/>
  <c r="E154" i="5"/>
  <c r="G154" i="5" s="1"/>
  <c r="BO153" i="5"/>
  <c r="F153" i="5"/>
  <c r="E153" i="5"/>
  <c r="G153" i="5" s="1"/>
  <c r="BO152" i="5"/>
  <c r="F152" i="5"/>
  <c r="E152" i="5"/>
  <c r="G152" i="5" s="1"/>
  <c r="BO151" i="5"/>
  <c r="F151" i="5"/>
  <c r="H151" i="5" s="1"/>
  <c r="E151" i="5"/>
  <c r="G151" i="5" s="1"/>
  <c r="BO150" i="5"/>
  <c r="G150" i="5"/>
  <c r="F150" i="5"/>
  <c r="H150" i="5" s="1"/>
  <c r="E150" i="5"/>
  <c r="BO149" i="5"/>
  <c r="F149" i="5"/>
  <c r="E149" i="5"/>
  <c r="G149" i="5" s="1"/>
  <c r="BO148" i="5"/>
  <c r="F148" i="5"/>
  <c r="H148" i="5" s="1"/>
  <c r="E148" i="5"/>
  <c r="G148" i="5" s="1"/>
  <c r="BO147" i="5"/>
  <c r="F147" i="5"/>
  <c r="H147" i="5" s="1"/>
  <c r="E147" i="5"/>
  <c r="G147" i="5" s="1"/>
  <c r="BO146" i="5"/>
  <c r="F146" i="5"/>
  <c r="E146" i="5"/>
  <c r="G146" i="5" s="1"/>
  <c r="BO145" i="5"/>
  <c r="F145" i="5"/>
  <c r="E145" i="5"/>
  <c r="G145" i="5" s="1"/>
  <c r="BO144" i="5"/>
  <c r="F144" i="5"/>
  <c r="E144" i="5"/>
  <c r="G144" i="5" s="1"/>
  <c r="BO143" i="5"/>
  <c r="F143" i="5"/>
  <c r="H143" i="5" s="1"/>
  <c r="E143" i="5"/>
  <c r="G143" i="5" s="1"/>
  <c r="BO142" i="5"/>
  <c r="F142" i="5"/>
  <c r="E142" i="5"/>
  <c r="G142" i="5" s="1"/>
  <c r="BO141" i="5"/>
  <c r="G141" i="5"/>
  <c r="F141" i="5"/>
  <c r="H141" i="5" s="1"/>
  <c r="E141" i="5"/>
  <c r="BO140" i="5"/>
  <c r="F140" i="5"/>
  <c r="E140" i="5"/>
  <c r="G140" i="5" s="1"/>
  <c r="BO139" i="5"/>
  <c r="F139" i="5"/>
  <c r="E139" i="5"/>
  <c r="G139" i="5" s="1"/>
  <c r="BO138" i="5"/>
  <c r="F138" i="5"/>
  <c r="E138" i="5"/>
  <c r="G138" i="5" s="1"/>
  <c r="BO137" i="5"/>
  <c r="F137" i="5"/>
  <c r="E137" i="5"/>
  <c r="G137" i="5" s="1"/>
  <c r="BO136" i="5"/>
  <c r="F136" i="5"/>
  <c r="E136" i="5"/>
  <c r="G136" i="5" s="1"/>
  <c r="BO135" i="5"/>
  <c r="F135" i="5"/>
  <c r="H135" i="5" s="1"/>
  <c r="E135" i="5"/>
  <c r="G135" i="5" s="1"/>
  <c r="BO134" i="5"/>
  <c r="G134" i="5"/>
  <c r="F134" i="5"/>
  <c r="H134" i="5" s="1"/>
  <c r="E134" i="5"/>
  <c r="BO133" i="5"/>
  <c r="F133" i="5"/>
  <c r="E133" i="5"/>
  <c r="G133" i="5" s="1"/>
  <c r="BO132" i="5"/>
  <c r="F132" i="5"/>
  <c r="H132" i="5" s="1"/>
  <c r="E132" i="5"/>
  <c r="G132" i="5" s="1"/>
  <c r="BO131" i="5"/>
  <c r="F131" i="5"/>
  <c r="H131" i="5" s="1"/>
  <c r="E131" i="5"/>
  <c r="G131" i="5" s="1"/>
  <c r="BO130" i="5"/>
  <c r="F130" i="5"/>
  <c r="E130" i="5"/>
  <c r="G130" i="5" s="1"/>
  <c r="BO129" i="5"/>
  <c r="G129" i="5"/>
  <c r="F129" i="5"/>
  <c r="E129" i="5"/>
  <c r="BO128" i="5"/>
  <c r="F128" i="5"/>
  <c r="E128" i="5"/>
  <c r="G128" i="5" s="1"/>
  <c r="BO127" i="5"/>
  <c r="F127" i="5"/>
  <c r="E127" i="5"/>
  <c r="G127" i="5" s="1"/>
  <c r="BO126" i="5"/>
  <c r="H126" i="5" s="1"/>
  <c r="F126" i="5"/>
  <c r="E126" i="5"/>
  <c r="G126" i="5" s="1"/>
  <c r="BO125" i="5"/>
  <c r="F125" i="5"/>
  <c r="E125" i="5"/>
  <c r="G125" i="5" s="1"/>
  <c r="BO124" i="5"/>
  <c r="G124" i="5"/>
  <c r="F124" i="5"/>
  <c r="E124" i="5"/>
  <c r="BO123" i="5"/>
  <c r="F123" i="5"/>
  <c r="E123" i="5"/>
  <c r="G123" i="5" s="1"/>
  <c r="BO122" i="5"/>
  <c r="G122" i="5"/>
  <c r="F122" i="5"/>
  <c r="E122" i="5"/>
  <c r="BO121" i="5"/>
  <c r="H121" i="5" s="1"/>
  <c r="F121" i="5"/>
  <c r="E121" i="5"/>
  <c r="G121" i="5" s="1"/>
  <c r="BO120" i="5"/>
  <c r="H120" i="5" s="1"/>
  <c r="G120" i="5"/>
  <c r="F120" i="5"/>
  <c r="E120" i="5"/>
  <c r="BO119" i="5"/>
  <c r="H119" i="5" s="1"/>
  <c r="F119" i="5"/>
  <c r="E119" i="5"/>
  <c r="G119" i="5" s="1"/>
  <c r="BO118" i="5"/>
  <c r="H118" i="5" s="1"/>
  <c r="G118" i="5"/>
  <c r="F118" i="5"/>
  <c r="E118" i="5"/>
  <c r="BO117" i="5"/>
  <c r="F117" i="5"/>
  <c r="E117" i="5"/>
  <c r="G117" i="5" s="1"/>
  <c r="BO116" i="5"/>
  <c r="G116" i="5"/>
  <c r="F116" i="5"/>
  <c r="E116" i="5"/>
  <c r="BO115" i="5"/>
  <c r="F115" i="5"/>
  <c r="H115" i="5" s="1"/>
  <c r="E115" i="5"/>
  <c r="G115" i="5" s="1"/>
  <c r="BO114" i="5"/>
  <c r="G114" i="5"/>
  <c r="F114" i="5"/>
  <c r="H114" i="5" s="1"/>
  <c r="E114" i="5"/>
  <c r="BO113" i="5"/>
  <c r="F113" i="5"/>
  <c r="H113" i="5" s="1"/>
  <c r="E113" i="5"/>
  <c r="G113" i="5" s="1"/>
  <c r="BO112" i="5"/>
  <c r="H112" i="5"/>
  <c r="G112" i="5"/>
  <c r="F112" i="5"/>
  <c r="E112" i="5"/>
  <c r="BO111" i="5"/>
  <c r="F111" i="5"/>
  <c r="E111" i="5"/>
  <c r="G111" i="5" s="1"/>
  <c r="BO110" i="5"/>
  <c r="G110" i="5"/>
  <c r="F110" i="5"/>
  <c r="E110" i="5"/>
  <c r="BO109" i="5"/>
  <c r="F109" i="5"/>
  <c r="E109" i="5"/>
  <c r="G109" i="5" s="1"/>
  <c r="BO108" i="5"/>
  <c r="G108" i="5"/>
  <c r="F108" i="5"/>
  <c r="H108" i="5" s="1"/>
  <c r="E108" i="5"/>
  <c r="BO107" i="5"/>
  <c r="F107" i="5"/>
  <c r="E107" i="5"/>
  <c r="G107" i="5" s="1"/>
  <c r="BO106" i="5"/>
  <c r="G106" i="5"/>
  <c r="F106" i="5"/>
  <c r="H106" i="5" s="1"/>
  <c r="E106" i="5"/>
  <c r="BO105" i="5"/>
  <c r="F105" i="5"/>
  <c r="E105" i="5"/>
  <c r="G105" i="5" s="1"/>
  <c r="BO104" i="5"/>
  <c r="G104" i="5"/>
  <c r="F104" i="5"/>
  <c r="H104" i="5" s="1"/>
  <c r="E104" i="5"/>
  <c r="BO103" i="5"/>
  <c r="F103" i="5"/>
  <c r="E103" i="5"/>
  <c r="G103" i="5" s="1"/>
  <c r="BO102" i="5"/>
  <c r="G102" i="5"/>
  <c r="F102" i="5"/>
  <c r="H102" i="5" s="1"/>
  <c r="E102" i="5"/>
  <c r="BO101" i="5"/>
  <c r="F101" i="5"/>
  <c r="E101" i="5"/>
  <c r="G101" i="5" s="1"/>
  <c r="BO100" i="5"/>
  <c r="G100" i="5"/>
  <c r="F100" i="5"/>
  <c r="H100" i="5" s="1"/>
  <c r="E100" i="5"/>
  <c r="BO99" i="5"/>
  <c r="F99" i="5"/>
  <c r="E99" i="5"/>
  <c r="G99" i="5" s="1"/>
  <c r="BO98" i="5"/>
  <c r="G98" i="5"/>
  <c r="F98" i="5"/>
  <c r="H98" i="5" s="1"/>
  <c r="E98" i="5"/>
  <c r="BO97" i="5"/>
  <c r="F97" i="5"/>
  <c r="E97" i="5"/>
  <c r="G97" i="5" s="1"/>
  <c r="BO96" i="5"/>
  <c r="G96" i="5"/>
  <c r="F96" i="5"/>
  <c r="H96" i="5" s="1"/>
  <c r="E96" i="5"/>
  <c r="BO95" i="5"/>
  <c r="F95" i="5"/>
  <c r="E95" i="5"/>
  <c r="G95" i="5" s="1"/>
  <c r="BO94" i="5"/>
  <c r="G94" i="5"/>
  <c r="F94" i="5"/>
  <c r="H94" i="5" s="1"/>
  <c r="E94" i="5"/>
  <c r="BO93" i="5"/>
  <c r="F93" i="5"/>
  <c r="E93" i="5"/>
  <c r="G93" i="5" s="1"/>
  <c r="BO92" i="5"/>
  <c r="G92" i="5"/>
  <c r="F92" i="5"/>
  <c r="H92" i="5" s="1"/>
  <c r="E92" i="5"/>
  <c r="BO91" i="5"/>
  <c r="F91" i="5"/>
  <c r="E91" i="5"/>
  <c r="G91" i="5" s="1"/>
  <c r="BO90" i="5"/>
  <c r="G90" i="5"/>
  <c r="F90" i="5"/>
  <c r="H90" i="5" s="1"/>
  <c r="E90" i="5"/>
  <c r="BO89" i="5"/>
  <c r="F89" i="5"/>
  <c r="E89" i="5"/>
  <c r="G89" i="5" s="1"/>
  <c r="BO88" i="5"/>
  <c r="G88" i="5"/>
  <c r="F88" i="5"/>
  <c r="H88" i="5" s="1"/>
  <c r="E88" i="5"/>
  <c r="BO87" i="5"/>
  <c r="F87" i="5"/>
  <c r="E87" i="5"/>
  <c r="G87" i="5" s="1"/>
  <c r="BO86" i="5"/>
  <c r="G86" i="5"/>
  <c r="F86" i="5"/>
  <c r="H86" i="5" s="1"/>
  <c r="E86" i="5"/>
  <c r="BO85" i="5"/>
  <c r="F85" i="5"/>
  <c r="E85" i="5"/>
  <c r="G85" i="5" s="1"/>
  <c r="BO84" i="5"/>
  <c r="F84" i="5"/>
  <c r="H84" i="5" s="1"/>
  <c r="E84" i="5"/>
  <c r="G84" i="5" s="1"/>
  <c r="BO83" i="5"/>
  <c r="H83" i="5"/>
  <c r="F83" i="5"/>
  <c r="E83" i="5"/>
  <c r="G83" i="5" s="1"/>
  <c r="BO82" i="5"/>
  <c r="F82" i="5"/>
  <c r="H82" i="5" s="1"/>
  <c r="E82" i="5"/>
  <c r="G82" i="5" s="1"/>
  <c r="BO81" i="5"/>
  <c r="G81" i="5"/>
  <c r="F81" i="5"/>
  <c r="H81" i="5" s="1"/>
  <c r="E81" i="5"/>
  <c r="BO80" i="5"/>
  <c r="F80" i="5"/>
  <c r="H80" i="5" s="1"/>
  <c r="E80" i="5"/>
  <c r="G80" i="5" s="1"/>
  <c r="BO79" i="5"/>
  <c r="G79" i="5"/>
  <c r="F79" i="5"/>
  <c r="H79" i="5" s="1"/>
  <c r="E79" i="5"/>
  <c r="BO78" i="5"/>
  <c r="F78" i="5"/>
  <c r="H78" i="5" s="1"/>
  <c r="E78" i="5"/>
  <c r="G78" i="5" s="1"/>
  <c r="BO77" i="5"/>
  <c r="G77" i="5"/>
  <c r="F77" i="5"/>
  <c r="H77" i="5" s="1"/>
  <c r="E77" i="5"/>
  <c r="BO76" i="5"/>
  <c r="F76" i="5"/>
  <c r="H76" i="5" s="1"/>
  <c r="E76" i="5"/>
  <c r="G76" i="5" s="1"/>
  <c r="BO75" i="5"/>
  <c r="G75" i="5"/>
  <c r="F75" i="5"/>
  <c r="H75" i="5" s="1"/>
  <c r="E75" i="5"/>
  <c r="BO74" i="5"/>
  <c r="F74" i="5"/>
  <c r="H74" i="5" s="1"/>
  <c r="E74" i="5"/>
  <c r="G74" i="5" s="1"/>
  <c r="BO73" i="5"/>
  <c r="G73" i="5"/>
  <c r="F73" i="5"/>
  <c r="H73" i="5" s="1"/>
  <c r="E73" i="5"/>
  <c r="BO72" i="5"/>
  <c r="F72" i="5"/>
  <c r="H72" i="5" s="1"/>
  <c r="E72" i="5"/>
  <c r="G72" i="5" s="1"/>
  <c r="BO71" i="5"/>
  <c r="G71" i="5"/>
  <c r="F71" i="5"/>
  <c r="H71" i="5" s="1"/>
  <c r="E71" i="5"/>
  <c r="BO70" i="5"/>
  <c r="F70" i="5"/>
  <c r="H70" i="5" s="1"/>
  <c r="E70" i="5"/>
  <c r="G70" i="5" s="1"/>
  <c r="BO69" i="5"/>
  <c r="G69" i="5"/>
  <c r="F69" i="5"/>
  <c r="H69" i="5" s="1"/>
  <c r="E69" i="5"/>
  <c r="BO68" i="5"/>
  <c r="F68" i="5"/>
  <c r="H68" i="5" s="1"/>
  <c r="E68" i="5"/>
  <c r="G68" i="5" s="1"/>
  <c r="BO67" i="5"/>
  <c r="G67" i="5"/>
  <c r="F67" i="5"/>
  <c r="H67" i="5" s="1"/>
  <c r="E67" i="5"/>
  <c r="BO66" i="5"/>
  <c r="F66" i="5"/>
  <c r="H66" i="5" s="1"/>
  <c r="E66" i="5"/>
  <c r="G66" i="5" s="1"/>
  <c r="BO65" i="5"/>
  <c r="G65" i="5"/>
  <c r="F65" i="5"/>
  <c r="H65" i="5" s="1"/>
  <c r="E65" i="5"/>
  <c r="BO64" i="5"/>
  <c r="F64" i="5"/>
  <c r="H64" i="5" s="1"/>
  <c r="E64" i="5"/>
  <c r="G64" i="5" s="1"/>
  <c r="BO63" i="5"/>
  <c r="G63" i="5"/>
  <c r="F63" i="5"/>
  <c r="H63" i="5" s="1"/>
  <c r="E63" i="5"/>
  <c r="BO62" i="5"/>
  <c r="F62" i="5"/>
  <c r="H62" i="5" s="1"/>
  <c r="E62" i="5"/>
  <c r="G62" i="5" s="1"/>
  <c r="BO61" i="5"/>
  <c r="G61" i="5"/>
  <c r="F61" i="5"/>
  <c r="H61" i="5" s="1"/>
  <c r="E61" i="5"/>
  <c r="BO60" i="5"/>
  <c r="F60" i="5"/>
  <c r="H60" i="5" s="1"/>
  <c r="E60" i="5"/>
  <c r="G60" i="5" s="1"/>
  <c r="BO59" i="5"/>
  <c r="G59" i="5"/>
  <c r="F59" i="5"/>
  <c r="H59" i="5" s="1"/>
  <c r="E59" i="5"/>
  <c r="BO58" i="5"/>
  <c r="F58" i="5"/>
  <c r="H58" i="5" s="1"/>
  <c r="E58" i="5"/>
  <c r="G58" i="5" s="1"/>
  <c r="BO57" i="5"/>
  <c r="G57" i="5"/>
  <c r="F57" i="5"/>
  <c r="H57" i="5" s="1"/>
  <c r="E57" i="5"/>
  <c r="BO56" i="5"/>
  <c r="F56" i="5"/>
  <c r="H56" i="5" s="1"/>
  <c r="E56" i="5"/>
  <c r="G56" i="5" s="1"/>
  <c r="BO55" i="5"/>
  <c r="G55" i="5"/>
  <c r="F55" i="5"/>
  <c r="H55" i="5" s="1"/>
  <c r="E55" i="5"/>
  <c r="BO54" i="5"/>
  <c r="F54" i="5"/>
  <c r="H54" i="5" s="1"/>
  <c r="E54" i="5"/>
  <c r="G54" i="5" s="1"/>
  <c r="BO53" i="5"/>
  <c r="G53" i="5"/>
  <c r="F53" i="5"/>
  <c r="H53" i="5" s="1"/>
  <c r="E53" i="5"/>
  <c r="BO52" i="5"/>
  <c r="F52" i="5"/>
  <c r="H52" i="5" s="1"/>
  <c r="E52" i="5"/>
  <c r="G52" i="5" s="1"/>
  <c r="BO51" i="5"/>
  <c r="G51" i="5"/>
  <c r="F51" i="5"/>
  <c r="H51" i="5" s="1"/>
  <c r="E51" i="5"/>
  <c r="BO50" i="5"/>
  <c r="F50" i="5"/>
  <c r="H50" i="5" s="1"/>
  <c r="E50" i="5"/>
  <c r="G50" i="5" s="1"/>
  <c r="BO49" i="5"/>
  <c r="G49" i="5"/>
  <c r="F49" i="5"/>
  <c r="H49" i="5" s="1"/>
  <c r="E49" i="5"/>
  <c r="BO48" i="5"/>
  <c r="F48" i="5"/>
  <c r="H48" i="5" s="1"/>
  <c r="E48" i="5"/>
  <c r="G48" i="5" s="1"/>
  <c r="BO47" i="5"/>
  <c r="G47" i="5"/>
  <c r="F47" i="5"/>
  <c r="H47" i="5" s="1"/>
  <c r="E47" i="5"/>
  <c r="BO46" i="5"/>
  <c r="F46" i="5"/>
  <c r="H46" i="5" s="1"/>
  <c r="E46" i="5"/>
  <c r="G46" i="5" s="1"/>
  <c r="BO45" i="5"/>
  <c r="G45" i="5"/>
  <c r="F45" i="5"/>
  <c r="H45" i="5" s="1"/>
  <c r="E45" i="5"/>
  <c r="BO44" i="5"/>
  <c r="F44" i="5"/>
  <c r="H44" i="5" s="1"/>
  <c r="E44" i="5"/>
  <c r="G44" i="5" s="1"/>
  <c r="BO43" i="5"/>
  <c r="G43" i="5"/>
  <c r="F43" i="5"/>
  <c r="H43" i="5" s="1"/>
  <c r="E43" i="5"/>
  <c r="BO42" i="5"/>
  <c r="F42" i="5"/>
  <c r="H42" i="5" s="1"/>
  <c r="E42" i="5"/>
  <c r="G42" i="5" s="1"/>
  <c r="BO41" i="5"/>
  <c r="G41" i="5"/>
  <c r="F41" i="5"/>
  <c r="H41" i="5" s="1"/>
  <c r="E41" i="5"/>
  <c r="BO40" i="5"/>
  <c r="F40" i="5"/>
  <c r="H40" i="5" s="1"/>
  <c r="E40" i="5"/>
  <c r="G40" i="5" s="1"/>
  <c r="BO39" i="5"/>
  <c r="G39" i="5"/>
  <c r="F39" i="5"/>
  <c r="H39" i="5" s="1"/>
  <c r="E39" i="5"/>
  <c r="BO38" i="5"/>
  <c r="F38" i="5"/>
  <c r="H38" i="5" s="1"/>
  <c r="E38" i="5"/>
  <c r="G38" i="5" s="1"/>
  <c r="BO37" i="5"/>
  <c r="G37" i="5"/>
  <c r="F37" i="5"/>
  <c r="H37" i="5" s="1"/>
  <c r="E37" i="5"/>
  <c r="BO36" i="5"/>
  <c r="F36" i="5"/>
  <c r="H36" i="5" s="1"/>
  <c r="E36" i="5"/>
  <c r="G36" i="5" s="1"/>
  <c r="BO35" i="5"/>
  <c r="G35" i="5"/>
  <c r="F35" i="5"/>
  <c r="H35" i="5" s="1"/>
  <c r="E35" i="5"/>
  <c r="BO34" i="5"/>
  <c r="F34" i="5"/>
  <c r="H34" i="5" s="1"/>
  <c r="E34" i="5"/>
  <c r="G34" i="5" s="1"/>
  <c r="BO33" i="5"/>
  <c r="G33" i="5"/>
  <c r="F33" i="5"/>
  <c r="H33" i="5" s="1"/>
  <c r="E33" i="5"/>
  <c r="BO32" i="5"/>
  <c r="F32" i="5"/>
  <c r="H32" i="5" s="1"/>
  <c r="E32" i="5"/>
  <c r="G32" i="5" s="1"/>
  <c r="BO31" i="5"/>
  <c r="G31" i="5"/>
  <c r="F31" i="5"/>
  <c r="H31" i="5" s="1"/>
  <c r="E31" i="5"/>
  <c r="BO30" i="5"/>
  <c r="F30" i="5"/>
  <c r="H30" i="5" s="1"/>
  <c r="E30" i="5"/>
  <c r="G30" i="5" s="1"/>
  <c r="BO29" i="5"/>
  <c r="G29" i="5"/>
  <c r="F29" i="5"/>
  <c r="H29" i="5" s="1"/>
  <c r="E29" i="5"/>
  <c r="BO28" i="5"/>
  <c r="F28" i="5"/>
  <c r="H28" i="5" s="1"/>
  <c r="E28" i="5"/>
  <c r="G28" i="5" s="1"/>
  <c r="BO27" i="5"/>
  <c r="G27" i="5"/>
  <c r="F27" i="5"/>
  <c r="H27" i="5" s="1"/>
  <c r="E27" i="5"/>
  <c r="BO26" i="5"/>
  <c r="F26" i="5"/>
  <c r="H26" i="5" s="1"/>
  <c r="E26" i="5"/>
  <c r="G26" i="5" s="1"/>
  <c r="BO25" i="5"/>
  <c r="G25" i="5"/>
  <c r="F25" i="5"/>
  <c r="H25" i="5" s="1"/>
  <c r="E25" i="5"/>
  <c r="BO24" i="5"/>
  <c r="F24" i="5"/>
  <c r="H24" i="5" s="1"/>
  <c r="E24" i="5"/>
  <c r="G24" i="5" s="1"/>
  <c r="BO23" i="5"/>
  <c r="G23" i="5"/>
  <c r="F23" i="5"/>
  <c r="H23" i="5" s="1"/>
  <c r="E23" i="5"/>
  <c r="BO22" i="5"/>
  <c r="F22" i="5"/>
  <c r="H22" i="5" s="1"/>
  <c r="E22" i="5"/>
  <c r="G22" i="5" s="1"/>
  <c r="BO21" i="5"/>
  <c r="F21" i="5"/>
  <c r="H21" i="5" s="1"/>
  <c r="E21" i="5"/>
  <c r="G21" i="5" s="1"/>
  <c r="BO20" i="5"/>
  <c r="F20" i="5"/>
  <c r="H20" i="5" s="1"/>
  <c r="E20" i="5"/>
  <c r="G20" i="5" s="1"/>
  <c r="BO19" i="5"/>
  <c r="F19" i="5"/>
  <c r="H19" i="5" s="1"/>
  <c r="E19" i="5"/>
  <c r="G19" i="5" s="1"/>
  <c r="BO18" i="5"/>
  <c r="F18" i="5"/>
  <c r="H18" i="5" s="1"/>
  <c r="E18" i="5"/>
  <c r="G18" i="5" s="1"/>
  <c r="BO17" i="5"/>
  <c r="F17" i="5"/>
  <c r="H17" i="5" s="1"/>
  <c r="E17" i="5"/>
  <c r="G17" i="5" s="1"/>
  <c r="BO16" i="5"/>
  <c r="F16" i="5"/>
  <c r="H16" i="5" s="1"/>
  <c r="E16" i="5"/>
  <c r="G16" i="5" s="1"/>
  <c r="BO15" i="5"/>
  <c r="F15" i="5"/>
  <c r="H15" i="5" s="1"/>
  <c r="E15" i="5"/>
  <c r="G15" i="5" s="1"/>
  <c r="BO14" i="5"/>
  <c r="F14" i="5"/>
  <c r="H14" i="5" s="1"/>
  <c r="E14" i="5"/>
  <c r="G14" i="5" s="1"/>
  <c r="BO13" i="5"/>
  <c r="F13" i="5"/>
  <c r="H13" i="5" s="1"/>
  <c r="E13" i="5"/>
  <c r="G13" i="5" s="1"/>
  <c r="BO12" i="5"/>
  <c r="F12" i="5"/>
  <c r="H12" i="5" s="1"/>
  <c r="E12" i="5"/>
  <c r="G12" i="5" s="1"/>
  <c r="BO11" i="5"/>
  <c r="F11" i="5"/>
  <c r="H11" i="5" s="1"/>
  <c r="E11" i="5"/>
  <c r="G11" i="5" s="1"/>
  <c r="BO10" i="5"/>
  <c r="F10" i="5"/>
  <c r="H10" i="5" s="1"/>
  <c r="E10" i="5"/>
  <c r="G10" i="5" s="1"/>
  <c r="BO9" i="5"/>
  <c r="F9" i="5"/>
  <c r="H9" i="5" s="1"/>
  <c r="E9" i="5"/>
  <c r="G9" i="5" s="1"/>
  <c r="BO8" i="5"/>
  <c r="F8" i="5"/>
  <c r="H8" i="5" s="1"/>
  <c r="E8" i="5"/>
  <c r="G8" i="5" s="1"/>
  <c r="BO7" i="5"/>
  <c r="F7" i="5"/>
  <c r="H7" i="5" s="1"/>
  <c r="E7" i="5"/>
  <c r="G7" i="5" s="1"/>
  <c r="BO6" i="5"/>
  <c r="F6" i="5"/>
  <c r="H6" i="5" s="1"/>
  <c r="E6" i="5"/>
  <c r="G6" i="5" s="1"/>
  <c r="BO5" i="5"/>
  <c r="F5" i="5"/>
  <c r="E5" i="5"/>
  <c r="G5" i="5" s="1"/>
  <c r="I92" i="5"/>
  <c r="I79" i="5"/>
  <c r="I65" i="5"/>
  <c r="I130" i="5"/>
  <c r="I169" i="5"/>
  <c r="I125" i="5"/>
  <c r="I29" i="5"/>
  <c r="I138" i="5"/>
  <c r="I101" i="5"/>
  <c r="I128" i="5"/>
  <c r="I118" i="5"/>
  <c r="I35" i="5"/>
  <c r="I104" i="5"/>
  <c r="I237" i="5"/>
  <c r="I204" i="5"/>
  <c r="I207" i="5"/>
  <c r="I264" i="5"/>
  <c r="I214" i="5"/>
  <c r="I134" i="5"/>
  <c r="I77" i="5"/>
  <c r="I81" i="5"/>
  <c r="I108" i="5"/>
  <c r="I149" i="5"/>
  <c r="I255" i="5"/>
  <c r="I93" i="5"/>
  <c r="I48" i="5"/>
  <c r="I201" i="5"/>
  <c r="I248" i="5"/>
  <c r="I181" i="5"/>
  <c r="I124" i="5"/>
  <c r="I236" i="5"/>
  <c r="I44" i="5"/>
  <c r="I73" i="5"/>
  <c r="I209" i="5"/>
  <c r="I185" i="5"/>
  <c r="I68" i="5"/>
  <c r="I16" i="5"/>
  <c r="I50" i="5"/>
  <c r="I53" i="5"/>
  <c r="I200" i="5"/>
  <c r="I239" i="5"/>
  <c r="I71" i="5"/>
  <c r="I41" i="5"/>
  <c r="I178" i="5"/>
  <c r="I14" i="5"/>
  <c r="I31" i="5"/>
  <c r="I10" i="5"/>
  <c r="I202" i="5"/>
  <c r="I206" i="5"/>
  <c r="I32" i="5"/>
  <c r="I110" i="5"/>
  <c r="I27" i="5"/>
  <c r="I262" i="5"/>
  <c r="I90" i="5"/>
  <c r="I66" i="5"/>
  <c r="I126" i="5"/>
  <c r="I135" i="5"/>
  <c r="I184" i="5"/>
  <c r="I160" i="5"/>
  <c r="I69" i="5"/>
  <c r="I57" i="5"/>
  <c r="I151" i="5"/>
  <c r="I38" i="5"/>
  <c r="I76" i="5"/>
  <c r="I131" i="5"/>
  <c r="I221" i="5"/>
  <c r="I34" i="5"/>
  <c r="I260" i="5"/>
  <c r="I250" i="5"/>
  <c r="I245" i="5"/>
  <c r="I20" i="5"/>
  <c r="I141" i="5"/>
  <c r="I26" i="5"/>
  <c r="I137" i="5"/>
  <c r="I45" i="5"/>
  <c r="I226" i="5"/>
  <c r="I78" i="5"/>
  <c r="I235" i="5"/>
  <c r="I106" i="5"/>
  <c r="I91" i="5"/>
  <c r="I223" i="5"/>
  <c r="I140" i="5"/>
  <c r="I176" i="5"/>
  <c r="I174" i="5"/>
  <c r="I119" i="5"/>
  <c r="I60" i="5"/>
  <c r="I168" i="5"/>
  <c r="I88" i="5"/>
  <c r="I190" i="5"/>
  <c r="I12" i="5"/>
  <c r="I161" i="5"/>
  <c r="I51" i="5"/>
  <c r="I256" i="5"/>
  <c r="I222" i="5"/>
  <c r="I213" i="5"/>
  <c r="I246" i="5"/>
  <c r="I258" i="5"/>
  <c r="I252" i="5"/>
  <c r="I87" i="5"/>
  <c r="I229" i="5"/>
  <c r="I155" i="5"/>
  <c r="I25" i="5"/>
  <c r="I148" i="5"/>
  <c r="I95" i="5"/>
  <c r="I59" i="5"/>
  <c r="I86" i="5"/>
  <c r="I224" i="5"/>
  <c r="I164" i="5"/>
  <c r="I123" i="5"/>
  <c r="I105" i="5"/>
  <c r="I111" i="5"/>
  <c r="I189" i="5"/>
  <c r="I251" i="5"/>
  <c r="I212" i="5"/>
  <c r="I96" i="5"/>
  <c r="I97" i="5"/>
  <c r="I67" i="5"/>
  <c r="I171" i="5"/>
  <c r="I98" i="5"/>
  <c r="I24" i="5"/>
  <c r="I113" i="5"/>
  <c r="I219" i="5"/>
  <c r="I216" i="5"/>
  <c r="I199" i="5"/>
  <c r="I46" i="5"/>
  <c r="I192" i="5"/>
  <c r="I152" i="5"/>
  <c r="I233" i="5"/>
  <c r="I238" i="5"/>
  <c r="I74" i="5"/>
  <c r="I75" i="5"/>
  <c r="I196" i="5"/>
  <c r="I15" i="5"/>
  <c r="I177" i="5"/>
  <c r="I197" i="5"/>
  <c r="I198" i="5"/>
  <c r="I167" i="5"/>
  <c r="I23" i="5"/>
  <c r="I116" i="5"/>
  <c r="I195" i="5"/>
  <c r="I30" i="5"/>
  <c r="I83" i="5"/>
  <c r="I132" i="5"/>
  <c r="I157" i="5"/>
  <c r="I218" i="5"/>
  <c r="I107" i="5"/>
  <c r="I56" i="5"/>
  <c r="I114" i="5"/>
  <c r="I122" i="5"/>
  <c r="I182" i="5"/>
  <c r="I7" i="5"/>
  <c r="I127" i="5"/>
  <c r="I40" i="5"/>
  <c r="I47" i="5"/>
  <c r="I72" i="5"/>
  <c r="I234" i="5"/>
  <c r="I52" i="5"/>
  <c r="I84" i="5"/>
  <c r="I139" i="5"/>
  <c r="I225" i="5"/>
  <c r="I94" i="5"/>
  <c r="I217" i="5"/>
  <c r="I257" i="5"/>
  <c r="I49" i="5"/>
  <c r="I265" i="5"/>
  <c r="I13" i="5"/>
  <c r="I240" i="5"/>
  <c r="I193" i="5"/>
  <c r="I230" i="5"/>
  <c r="I163" i="5"/>
  <c r="I232" i="5"/>
  <c r="I117" i="5"/>
  <c r="I21" i="5"/>
  <c r="I64" i="5"/>
  <c r="I175" i="5"/>
  <c r="I39" i="5"/>
  <c r="I99" i="5"/>
  <c r="I102" i="5"/>
  <c r="I153" i="5"/>
  <c r="I205" i="5"/>
  <c r="I55" i="5"/>
  <c r="I8" i="5"/>
  <c r="I259" i="5"/>
  <c r="I89" i="5"/>
  <c r="I144" i="5"/>
  <c r="I244" i="5"/>
  <c r="I136" i="5"/>
  <c r="I115" i="5"/>
  <c r="I210" i="5"/>
  <c r="I62" i="5"/>
  <c r="I112" i="5"/>
  <c r="I37" i="5"/>
  <c r="I18" i="5"/>
  <c r="I100" i="5"/>
  <c r="I133" i="5"/>
  <c r="I19" i="5"/>
  <c r="I253" i="5"/>
  <c r="I159" i="5"/>
  <c r="I17" i="5"/>
  <c r="I80" i="5"/>
  <c r="I82" i="5"/>
  <c r="I165" i="5"/>
  <c r="I70" i="5"/>
  <c r="I143" i="5"/>
  <c r="I172" i="5"/>
  <c r="I194" i="5"/>
  <c r="I36" i="5"/>
  <c r="I61" i="5"/>
  <c r="I58" i="5"/>
  <c r="I266" i="5"/>
  <c r="I242" i="5"/>
  <c r="I109" i="5"/>
  <c r="I186" i="5"/>
  <c r="I121" i="5"/>
  <c r="I43" i="5"/>
  <c r="I220" i="5"/>
  <c r="I191" i="5"/>
  <c r="I154" i="5"/>
  <c r="I183" i="5"/>
  <c r="I215" i="5"/>
  <c r="I129" i="5"/>
  <c r="I179" i="5"/>
  <c r="I11" i="5"/>
  <c r="I85" i="5"/>
  <c r="I231" i="5"/>
  <c r="I228" i="5"/>
  <c r="I120" i="5"/>
  <c r="I22" i="5"/>
  <c r="I211" i="5"/>
  <c r="I146" i="5"/>
  <c r="I208" i="5"/>
  <c r="I247" i="5"/>
  <c r="I5" i="5"/>
  <c r="I145" i="5"/>
  <c r="I241" i="5"/>
  <c r="I203" i="5"/>
  <c r="I162" i="5"/>
  <c r="I263" i="5"/>
  <c r="I166" i="5"/>
  <c r="I42" i="5"/>
  <c r="I63" i="5"/>
  <c r="I187" i="5"/>
  <c r="I142" i="5"/>
  <c r="I243" i="5"/>
  <c r="I158" i="5"/>
  <c r="I249" i="5"/>
  <c r="I9" i="5"/>
  <c r="I33" i="5"/>
  <c r="I156" i="5"/>
  <c r="I188" i="5"/>
  <c r="I103" i="5"/>
  <c r="I150" i="5"/>
  <c r="I170" i="5"/>
  <c r="I28" i="5"/>
  <c r="I147" i="5"/>
  <c r="I54" i="5"/>
  <c r="I6" i="5"/>
  <c r="I180" i="5"/>
  <c r="I254" i="5"/>
  <c r="I261" i="5"/>
  <c r="I173" i="5"/>
  <c r="I227" i="5"/>
  <c r="H122" i="5" l="1"/>
  <c r="H129" i="5"/>
  <c r="H138" i="5"/>
  <c r="H145" i="5"/>
  <c r="H154" i="5"/>
  <c r="H161" i="5"/>
  <c r="H170" i="5"/>
  <c r="H177" i="5"/>
  <c r="H186" i="5"/>
  <c r="H193" i="5"/>
  <c r="H202" i="5"/>
  <c r="H209" i="5"/>
  <c r="H218" i="5"/>
  <c r="H225" i="5"/>
  <c r="H234" i="5"/>
  <c r="H241" i="5"/>
  <c r="H250" i="5"/>
  <c r="H257" i="5"/>
  <c r="BO267" i="5"/>
  <c r="H136" i="5"/>
  <c r="H152" i="5"/>
  <c r="H168" i="5"/>
  <c r="H184" i="5"/>
  <c r="H200" i="5"/>
  <c r="H216" i="5"/>
  <c r="H232" i="5"/>
  <c r="H248" i="5"/>
  <c r="H110" i="5"/>
  <c r="H123" i="5"/>
  <c r="H130" i="5"/>
  <c r="H137" i="5"/>
  <c r="H139" i="5"/>
  <c r="H146" i="5"/>
  <c r="H153" i="5"/>
  <c r="H155" i="5"/>
  <c r="H162" i="5"/>
  <c r="H169" i="5"/>
  <c r="H171" i="5"/>
  <c r="H178" i="5"/>
  <c r="H185" i="5"/>
  <c r="H187" i="5"/>
  <c r="H194" i="5"/>
  <c r="H201" i="5"/>
  <c r="H203" i="5"/>
  <c r="H210" i="5"/>
  <c r="H217" i="5"/>
  <c r="H219" i="5"/>
  <c r="H226" i="5"/>
  <c r="H233" i="5"/>
  <c r="H235" i="5"/>
  <c r="H242" i="5"/>
  <c r="H249" i="5"/>
  <c r="H251" i="5"/>
  <c r="H258" i="5"/>
  <c r="H144" i="5"/>
  <c r="H160" i="5"/>
  <c r="H176" i="5"/>
  <c r="H192" i="5"/>
  <c r="H208" i="5"/>
  <c r="H224" i="5"/>
  <c r="H240" i="5"/>
  <c r="H133" i="5"/>
  <c r="H142" i="5"/>
  <c r="H149" i="5"/>
  <c r="H158" i="5"/>
  <c r="H165" i="5"/>
  <c r="H174" i="5"/>
  <c r="H181" i="5"/>
  <c r="H190" i="5"/>
  <c r="H197" i="5"/>
  <c r="H206" i="5"/>
  <c r="H213" i="5"/>
  <c r="H222" i="5"/>
  <c r="H229" i="5"/>
  <c r="H238" i="5"/>
  <c r="H245" i="5"/>
  <c r="H254" i="5"/>
  <c r="H261" i="5"/>
  <c r="H127" i="5"/>
  <c r="F267" i="5"/>
  <c r="H85" i="5"/>
  <c r="H89" i="5"/>
  <c r="H91" i="5"/>
  <c r="H97" i="5"/>
  <c r="H99" i="5"/>
  <c r="H105" i="5"/>
  <c r="H107" i="5"/>
  <c r="H111" i="5"/>
  <c r="H140" i="5"/>
  <c r="H156" i="5"/>
  <c r="H172" i="5"/>
  <c r="H188" i="5"/>
  <c r="H204" i="5"/>
  <c r="H220" i="5"/>
  <c r="H236" i="5"/>
  <c r="H252" i="5"/>
  <c r="I267" i="5"/>
  <c r="G267" i="5"/>
  <c r="H5" i="5"/>
  <c r="H93" i="5"/>
  <c r="H101" i="5"/>
  <c r="H109" i="5"/>
  <c r="H116" i="5"/>
  <c r="H117" i="5"/>
  <c r="H124" i="5"/>
  <c r="H125" i="5"/>
  <c r="E267" i="5"/>
  <c r="H87" i="5"/>
  <c r="H95" i="5"/>
  <c r="H103" i="5"/>
  <c r="H267" i="5" l="1"/>
  <c r="BO267" i="4" l="1"/>
  <c r="BN267" i="4"/>
  <c r="BM267" i="4"/>
  <c r="BL267" i="4"/>
  <c r="BK267" i="4"/>
  <c r="BJ267" i="4"/>
  <c r="BI267" i="4"/>
  <c r="BH267" i="4"/>
  <c r="BG267" i="4"/>
  <c r="BF267" i="4"/>
  <c r="BE267" i="4"/>
  <c r="BD267" i="4"/>
  <c r="BC267" i="4"/>
  <c r="BB267" i="4"/>
  <c r="BA267" i="4"/>
  <c r="AZ267" i="4"/>
  <c r="AY267" i="4"/>
  <c r="AX267" i="4"/>
  <c r="AW267" i="4"/>
  <c r="AV267" i="4"/>
  <c r="AU267" i="4"/>
  <c r="AT267" i="4"/>
  <c r="AS267" i="4"/>
  <c r="AR267" i="4"/>
  <c r="AQ267" i="4"/>
  <c r="AP267" i="4"/>
  <c r="AO267" i="4"/>
  <c r="AN267" i="4"/>
  <c r="AM267" i="4"/>
  <c r="AL267" i="4"/>
  <c r="AK267" i="4"/>
  <c r="AJ267" i="4"/>
  <c r="AI267" i="4"/>
  <c r="AH267" i="4"/>
  <c r="AG267" i="4"/>
  <c r="AF267" i="4"/>
  <c r="AE267" i="4"/>
  <c r="AD267" i="4"/>
  <c r="AC267" i="4"/>
  <c r="AB267" i="4"/>
  <c r="AA267" i="4"/>
  <c r="Z267" i="4"/>
  <c r="Y267" i="4"/>
  <c r="X267" i="4"/>
  <c r="W267" i="4"/>
  <c r="V267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D267" i="4"/>
  <c r="BN3" i="4"/>
  <c r="BM3" i="4"/>
  <c r="BL3" i="4"/>
  <c r="BK3" i="4"/>
  <c r="BJ3" i="4"/>
  <c r="BI3" i="4"/>
  <c r="BH3" i="4"/>
  <c r="BG3" i="4"/>
  <c r="BF3" i="4"/>
  <c r="BE3" i="4"/>
  <c r="BD3" i="4"/>
  <c r="BC3" i="4"/>
  <c r="BB3" i="4"/>
  <c r="BA3" i="4"/>
  <c r="AZ3" i="4"/>
  <c r="AY3" i="4"/>
  <c r="AX3" i="4"/>
  <c r="AW3" i="4"/>
  <c r="AV3" i="4"/>
  <c r="AU3" i="4"/>
  <c r="AT3" i="4"/>
  <c r="AS3" i="4"/>
  <c r="AR3" i="4"/>
  <c r="AQ3" i="4"/>
  <c r="AP3" i="4"/>
  <c r="AO3" i="4"/>
  <c r="AN3" i="4"/>
  <c r="AM3" i="4"/>
  <c r="AL3" i="4"/>
  <c r="AK3" i="4"/>
  <c r="AJ3" i="4"/>
  <c r="AI3" i="4"/>
  <c r="AH3" i="4"/>
  <c r="AG3" i="4"/>
  <c r="AF3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Q3" i="4"/>
  <c r="P3" i="4"/>
  <c r="O3" i="4"/>
  <c r="N3" i="4"/>
  <c r="M3" i="4"/>
  <c r="L3" i="4"/>
  <c r="K3" i="4"/>
  <c r="J3" i="4"/>
  <c r="I2" i="4"/>
  <c r="AO267" i="3" l="1"/>
  <c r="AN267" i="3"/>
  <c r="AM267" i="3"/>
  <c r="AL267" i="3"/>
  <c r="AK267" i="3"/>
  <c r="AJ267" i="3"/>
  <c r="AI267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D267" i="3"/>
  <c r="AP266" i="3"/>
  <c r="F266" i="3"/>
  <c r="H266" i="3" s="1"/>
  <c r="E266" i="3"/>
  <c r="G266" i="3" s="1"/>
  <c r="AP265" i="3"/>
  <c r="F265" i="3"/>
  <c r="H265" i="3" s="1"/>
  <c r="E265" i="3"/>
  <c r="G265" i="3" s="1"/>
  <c r="AP264" i="3"/>
  <c r="G264" i="3"/>
  <c r="F264" i="3"/>
  <c r="H264" i="3" s="1"/>
  <c r="E264" i="3"/>
  <c r="AP263" i="3"/>
  <c r="F263" i="3"/>
  <c r="H263" i="3" s="1"/>
  <c r="E263" i="3"/>
  <c r="G263" i="3" s="1"/>
  <c r="AP262" i="3"/>
  <c r="F262" i="3"/>
  <c r="E262" i="3"/>
  <c r="G262" i="3" s="1"/>
  <c r="AP261" i="3"/>
  <c r="F261" i="3"/>
  <c r="E261" i="3"/>
  <c r="G261" i="3" s="1"/>
  <c r="AP260" i="3"/>
  <c r="F260" i="3"/>
  <c r="E260" i="3"/>
  <c r="G260" i="3" s="1"/>
  <c r="AP259" i="3"/>
  <c r="F259" i="3"/>
  <c r="H259" i="3" s="1"/>
  <c r="E259" i="3"/>
  <c r="G259" i="3" s="1"/>
  <c r="AP258" i="3"/>
  <c r="F258" i="3"/>
  <c r="E258" i="3"/>
  <c r="G258" i="3" s="1"/>
  <c r="AP257" i="3"/>
  <c r="G257" i="3"/>
  <c r="F257" i="3"/>
  <c r="E257" i="3"/>
  <c r="AP256" i="3"/>
  <c r="F256" i="3"/>
  <c r="H256" i="3" s="1"/>
  <c r="E256" i="3"/>
  <c r="G256" i="3" s="1"/>
  <c r="AP255" i="3"/>
  <c r="F255" i="3"/>
  <c r="H255" i="3" s="1"/>
  <c r="E255" i="3"/>
  <c r="G255" i="3" s="1"/>
  <c r="AP254" i="3"/>
  <c r="F254" i="3"/>
  <c r="E254" i="3"/>
  <c r="G254" i="3" s="1"/>
  <c r="AP253" i="3"/>
  <c r="G253" i="3"/>
  <c r="F253" i="3"/>
  <c r="E253" i="3"/>
  <c r="AP252" i="3"/>
  <c r="F252" i="3"/>
  <c r="H252" i="3" s="1"/>
  <c r="E252" i="3"/>
  <c r="G252" i="3" s="1"/>
  <c r="AP251" i="3"/>
  <c r="F251" i="3"/>
  <c r="H251" i="3" s="1"/>
  <c r="E251" i="3"/>
  <c r="G251" i="3" s="1"/>
  <c r="AP250" i="3"/>
  <c r="F250" i="3"/>
  <c r="E250" i="3"/>
  <c r="G250" i="3" s="1"/>
  <c r="AP249" i="3"/>
  <c r="G249" i="3"/>
  <c r="F249" i="3"/>
  <c r="E249" i="3"/>
  <c r="AP248" i="3"/>
  <c r="F248" i="3"/>
  <c r="H248" i="3" s="1"/>
  <c r="E248" i="3"/>
  <c r="G248" i="3" s="1"/>
  <c r="AP247" i="3"/>
  <c r="F247" i="3"/>
  <c r="H247" i="3" s="1"/>
  <c r="E247" i="3"/>
  <c r="G247" i="3" s="1"/>
  <c r="AP246" i="3"/>
  <c r="F246" i="3"/>
  <c r="E246" i="3"/>
  <c r="G246" i="3" s="1"/>
  <c r="AP245" i="3"/>
  <c r="G245" i="3"/>
  <c r="F245" i="3"/>
  <c r="E245" i="3"/>
  <c r="AP244" i="3"/>
  <c r="F244" i="3"/>
  <c r="H244" i="3" s="1"/>
  <c r="E244" i="3"/>
  <c r="G244" i="3" s="1"/>
  <c r="AP243" i="3"/>
  <c r="F243" i="3"/>
  <c r="H243" i="3" s="1"/>
  <c r="E243" i="3"/>
  <c r="G243" i="3" s="1"/>
  <c r="AP242" i="3"/>
  <c r="F242" i="3"/>
  <c r="E242" i="3"/>
  <c r="G242" i="3" s="1"/>
  <c r="AP241" i="3"/>
  <c r="G241" i="3"/>
  <c r="F241" i="3"/>
  <c r="E241" i="3"/>
  <c r="AP240" i="3"/>
  <c r="F240" i="3"/>
  <c r="H240" i="3" s="1"/>
  <c r="E240" i="3"/>
  <c r="G240" i="3" s="1"/>
  <c r="AP239" i="3"/>
  <c r="F239" i="3"/>
  <c r="H239" i="3" s="1"/>
  <c r="E239" i="3"/>
  <c r="G239" i="3" s="1"/>
  <c r="AP238" i="3"/>
  <c r="F238" i="3"/>
  <c r="E238" i="3"/>
  <c r="G238" i="3" s="1"/>
  <c r="AP237" i="3"/>
  <c r="G237" i="3"/>
  <c r="F237" i="3"/>
  <c r="E237" i="3"/>
  <c r="AP236" i="3"/>
  <c r="F236" i="3"/>
  <c r="H236" i="3" s="1"/>
  <c r="E236" i="3"/>
  <c r="G236" i="3" s="1"/>
  <c r="AP235" i="3"/>
  <c r="F235" i="3"/>
  <c r="H235" i="3" s="1"/>
  <c r="E235" i="3"/>
  <c r="G235" i="3" s="1"/>
  <c r="AP234" i="3"/>
  <c r="F234" i="3"/>
  <c r="E234" i="3"/>
  <c r="G234" i="3" s="1"/>
  <c r="AP233" i="3"/>
  <c r="G233" i="3"/>
  <c r="F233" i="3"/>
  <c r="E233" i="3"/>
  <c r="AP232" i="3"/>
  <c r="F232" i="3"/>
  <c r="H232" i="3" s="1"/>
  <c r="E232" i="3"/>
  <c r="G232" i="3" s="1"/>
  <c r="AP231" i="3"/>
  <c r="F231" i="3"/>
  <c r="H231" i="3" s="1"/>
  <c r="E231" i="3"/>
  <c r="G231" i="3" s="1"/>
  <c r="AP230" i="3"/>
  <c r="F230" i="3"/>
  <c r="E230" i="3"/>
  <c r="G230" i="3" s="1"/>
  <c r="AP229" i="3"/>
  <c r="G229" i="3"/>
  <c r="F229" i="3"/>
  <c r="E229" i="3"/>
  <c r="AP228" i="3"/>
  <c r="F228" i="3"/>
  <c r="H228" i="3" s="1"/>
  <c r="E228" i="3"/>
  <c r="G228" i="3" s="1"/>
  <c r="AP227" i="3"/>
  <c r="F227" i="3"/>
  <c r="H227" i="3" s="1"/>
  <c r="E227" i="3"/>
  <c r="G227" i="3" s="1"/>
  <c r="AP226" i="3"/>
  <c r="F226" i="3"/>
  <c r="E226" i="3"/>
  <c r="G226" i="3" s="1"/>
  <c r="AP225" i="3"/>
  <c r="G225" i="3"/>
  <c r="F225" i="3"/>
  <c r="E225" i="3"/>
  <c r="AP224" i="3"/>
  <c r="F224" i="3"/>
  <c r="H224" i="3" s="1"/>
  <c r="E224" i="3"/>
  <c r="G224" i="3" s="1"/>
  <c r="AP223" i="3"/>
  <c r="F223" i="3"/>
  <c r="H223" i="3" s="1"/>
  <c r="E223" i="3"/>
  <c r="G223" i="3" s="1"/>
  <c r="AP222" i="3"/>
  <c r="F222" i="3"/>
  <c r="E222" i="3"/>
  <c r="G222" i="3" s="1"/>
  <c r="AP221" i="3"/>
  <c r="G221" i="3"/>
  <c r="F221" i="3"/>
  <c r="E221" i="3"/>
  <c r="AP220" i="3"/>
  <c r="F220" i="3"/>
  <c r="H220" i="3" s="1"/>
  <c r="E220" i="3"/>
  <c r="G220" i="3" s="1"/>
  <c r="AP219" i="3"/>
  <c r="F219" i="3"/>
  <c r="H219" i="3" s="1"/>
  <c r="E219" i="3"/>
  <c r="G219" i="3" s="1"/>
  <c r="AP218" i="3"/>
  <c r="F218" i="3"/>
  <c r="E218" i="3"/>
  <c r="G218" i="3" s="1"/>
  <c r="AP217" i="3"/>
  <c r="G217" i="3"/>
  <c r="F217" i="3"/>
  <c r="E217" i="3"/>
  <c r="AP216" i="3"/>
  <c r="F216" i="3"/>
  <c r="H216" i="3" s="1"/>
  <c r="E216" i="3"/>
  <c r="G216" i="3" s="1"/>
  <c r="AP215" i="3"/>
  <c r="F215" i="3"/>
  <c r="H215" i="3" s="1"/>
  <c r="E215" i="3"/>
  <c r="G215" i="3" s="1"/>
  <c r="AP214" i="3"/>
  <c r="F214" i="3"/>
  <c r="E214" i="3"/>
  <c r="G214" i="3" s="1"/>
  <c r="AP213" i="3"/>
  <c r="G213" i="3"/>
  <c r="F213" i="3"/>
  <c r="E213" i="3"/>
  <c r="AP212" i="3"/>
  <c r="F212" i="3"/>
  <c r="H212" i="3" s="1"/>
  <c r="E212" i="3"/>
  <c r="G212" i="3" s="1"/>
  <c r="AP211" i="3"/>
  <c r="F211" i="3"/>
  <c r="H211" i="3" s="1"/>
  <c r="E211" i="3"/>
  <c r="G211" i="3" s="1"/>
  <c r="AP210" i="3"/>
  <c r="F210" i="3"/>
  <c r="E210" i="3"/>
  <c r="G210" i="3" s="1"/>
  <c r="AP209" i="3"/>
  <c r="G209" i="3"/>
  <c r="F209" i="3"/>
  <c r="E209" i="3"/>
  <c r="AP208" i="3"/>
  <c r="F208" i="3"/>
  <c r="H208" i="3" s="1"/>
  <c r="E208" i="3"/>
  <c r="G208" i="3" s="1"/>
  <c r="AP207" i="3"/>
  <c r="F207" i="3"/>
  <c r="H207" i="3" s="1"/>
  <c r="E207" i="3"/>
  <c r="G207" i="3" s="1"/>
  <c r="AP206" i="3"/>
  <c r="F206" i="3"/>
  <c r="E206" i="3"/>
  <c r="G206" i="3" s="1"/>
  <c r="AP205" i="3"/>
  <c r="G205" i="3"/>
  <c r="F205" i="3"/>
  <c r="E205" i="3"/>
  <c r="AP204" i="3"/>
  <c r="F204" i="3"/>
  <c r="H204" i="3" s="1"/>
  <c r="E204" i="3"/>
  <c r="G204" i="3" s="1"/>
  <c r="AP203" i="3"/>
  <c r="F203" i="3"/>
  <c r="H203" i="3" s="1"/>
  <c r="E203" i="3"/>
  <c r="G203" i="3" s="1"/>
  <c r="AP202" i="3"/>
  <c r="F202" i="3"/>
  <c r="E202" i="3"/>
  <c r="G202" i="3" s="1"/>
  <c r="AP201" i="3"/>
  <c r="G201" i="3"/>
  <c r="F201" i="3"/>
  <c r="E201" i="3"/>
  <c r="AP200" i="3"/>
  <c r="F200" i="3"/>
  <c r="H200" i="3" s="1"/>
  <c r="E200" i="3"/>
  <c r="G200" i="3" s="1"/>
  <c r="AP199" i="3"/>
  <c r="F199" i="3"/>
  <c r="H199" i="3" s="1"/>
  <c r="E199" i="3"/>
  <c r="G199" i="3" s="1"/>
  <c r="AP198" i="3"/>
  <c r="F198" i="3"/>
  <c r="E198" i="3"/>
  <c r="G198" i="3" s="1"/>
  <c r="AP197" i="3"/>
  <c r="G197" i="3"/>
  <c r="F197" i="3"/>
  <c r="E197" i="3"/>
  <c r="AP196" i="3"/>
  <c r="F196" i="3"/>
  <c r="H196" i="3" s="1"/>
  <c r="E196" i="3"/>
  <c r="G196" i="3" s="1"/>
  <c r="AP195" i="3"/>
  <c r="F195" i="3"/>
  <c r="H195" i="3" s="1"/>
  <c r="E195" i="3"/>
  <c r="G195" i="3" s="1"/>
  <c r="AP194" i="3"/>
  <c r="F194" i="3"/>
  <c r="E194" i="3"/>
  <c r="G194" i="3" s="1"/>
  <c r="AP193" i="3"/>
  <c r="G193" i="3"/>
  <c r="F193" i="3"/>
  <c r="E193" i="3"/>
  <c r="AP192" i="3"/>
  <c r="F192" i="3"/>
  <c r="E192" i="3"/>
  <c r="G192" i="3" s="1"/>
  <c r="AP191" i="3"/>
  <c r="H191" i="3" s="1"/>
  <c r="F191" i="3"/>
  <c r="E191" i="3"/>
  <c r="G191" i="3" s="1"/>
  <c r="AP190" i="3"/>
  <c r="F190" i="3"/>
  <c r="E190" i="3"/>
  <c r="G190" i="3" s="1"/>
  <c r="AP189" i="3"/>
  <c r="G189" i="3"/>
  <c r="F189" i="3"/>
  <c r="E189" i="3"/>
  <c r="AP188" i="3"/>
  <c r="H188" i="3"/>
  <c r="F188" i="3"/>
  <c r="E188" i="3"/>
  <c r="G188" i="3" s="1"/>
  <c r="AP187" i="3"/>
  <c r="H187" i="3" s="1"/>
  <c r="F187" i="3"/>
  <c r="E187" i="3"/>
  <c r="G187" i="3" s="1"/>
  <c r="AP186" i="3"/>
  <c r="F186" i="3"/>
  <c r="E186" i="3"/>
  <c r="G186" i="3" s="1"/>
  <c r="AP185" i="3"/>
  <c r="G185" i="3"/>
  <c r="F185" i="3"/>
  <c r="E185" i="3"/>
  <c r="AP184" i="3"/>
  <c r="H184" i="3"/>
  <c r="F184" i="3"/>
  <c r="E184" i="3"/>
  <c r="G184" i="3" s="1"/>
  <c r="AP183" i="3"/>
  <c r="H183" i="3" s="1"/>
  <c r="F183" i="3"/>
  <c r="E183" i="3"/>
  <c r="G183" i="3" s="1"/>
  <c r="AP182" i="3"/>
  <c r="F182" i="3"/>
  <c r="E182" i="3"/>
  <c r="G182" i="3" s="1"/>
  <c r="AP181" i="3"/>
  <c r="G181" i="3"/>
  <c r="F181" i="3"/>
  <c r="E181" i="3"/>
  <c r="AP180" i="3"/>
  <c r="G180" i="3"/>
  <c r="F180" i="3"/>
  <c r="H180" i="3" s="1"/>
  <c r="E180" i="3"/>
  <c r="AP179" i="3"/>
  <c r="H179" i="3" s="1"/>
  <c r="F179" i="3"/>
  <c r="E179" i="3"/>
  <c r="G179" i="3" s="1"/>
  <c r="AP178" i="3"/>
  <c r="F178" i="3"/>
  <c r="H178" i="3" s="1"/>
  <c r="E178" i="3"/>
  <c r="G178" i="3" s="1"/>
  <c r="AP177" i="3"/>
  <c r="G177" i="3"/>
  <c r="F177" i="3"/>
  <c r="H177" i="3" s="1"/>
  <c r="E177" i="3"/>
  <c r="AP176" i="3"/>
  <c r="F176" i="3"/>
  <c r="H176" i="3" s="1"/>
  <c r="E176" i="3"/>
  <c r="G176" i="3" s="1"/>
  <c r="AP175" i="3"/>
  <c r="H175" i="3"/>
  <c r="F175" i="3"/>
  <c r="E175" i="3"/>
  <c r="G175" i="3" s="1"/>
  <c r="AP174" i="3"/>
  <c r="F174" i="3"/>
  <c r="E174" i="3"/>
  <c r="G174" i="3" s="1"/>
  <c r="AP173" i="3"/>
  <c r="F173" i="3"/>
  <c r="H173" i="3" s="1"/>
  <c r="E173" i="3"/>
  <c r="G173" i="3" s="1"/>
  <c r="AP172" i="3"/>
  <c r="F172" i="3"/>
  <c r="E172" i="3"/>
  <c r="G172" i="3" s="1"/>
  <c r="AP171" i="3"/>
  <c r="F171" i="3"/>
  <c r="H171" i="3" s="1"/>
  <c r="E171" i="3"/>
  <c r="G171" i="3" s="1"/>
  <c r="AP170" i="3"/>
  <c r="F170" i="3"/>
  <c r="E170" i="3"/>
  <c r="G170" i="3" s="1"/>
  <c r="AP169" i="3"/>
  <c r="F169" i="3"/>
  <c r="E169" i="3"/>
  <c r="G169" i="3" s="1"/>
  <c r="AP168" i="3"/>
  <c r="G168" i="3"/>
  <c r="F168" i="3"/>
  <c r="E168" i="3"/>
  <c r="AP167" i="3"/>
  <c r="H167" i="3"/>
  <c r="F167" i="3"/>
  <c r="E167" i="3"/>
  <c r="G167" i="3" s="1"/>
  <c r="AP166" i="3"/>
  <c r="F166" i="3"/>
  <c r="E166" i="3"/>
  <c r="G166" i="3" s="1"/>
  <c r="AP165" i="3"/>
  <c r="G165" i="3"/>
  <c r="F165" i="3"/>
  <c r="H165" i="3" s="1"/>
  <c r="E165" i="3"/>
  <c r="AP164" i="3"/>
  <c r="G164" i="3"/>
  <c r="F164" i="3"/>
  <c r="E164" i="3"/>
  <c r="AP163" i="3"/>
  <c r="F163" i="3"/>
  <c r="H163" i="3" s="1"/>
  <c r="E163" i="3"/>
  <c r="G163" i="3" s="1"/>
  <c r="AP162" i="3"/>
  <c r="F162" i="3"/>
  <c r="E162" i="3"/>
  <c r="G162" i="3" s="1"/>
  <c r="AP161" i="3"/>
  <c r="F161" i="3"/>
  <c r="H161" i="3" s="1"/>
  <c r="E161" i="3"/>
  <c r="G161" i="3" s="1"/>
  <c r="AP160" i="3"/>
  <c r="G160" i="3"/>
  <c r="F160" i="3"/>
  <c r="H160" i="3" s="1"/>
  <c r="E160" i="3"/>
  <c r="AP159" i="3"/>
  <c r="F159" i="3"/>
  <c r="H159" i="3" s="1"/>
  <c r="E159" i="3"/>
  <c r="G159" i="3" s="1"/>
  <c r="AP158" i="3"/>
  <c r="F158" i="3"/>
  <c r="E158" i="3"/>
  <c r="G158" i="3" s="1"/>
  <c r="AP157" i="3"/>
  <c r="F157" i="3"/>
  <c r="E157" i="3"/>
  <c r="G157" i="3" s="1"/>
  <c r="AP156" i="3"/>
  <c r="G156" i="3"/>
  <c r="F156" i="3"/>
  <c r="H156" i="3" s="1"/>
  <c r="E156" i="3"/>
  <c r="AP155" i="3"/>
  <c r="F155" i="3"/>
  <c r="H155" i="3" s="1"/>
  <c r="E155" i="3"/>
  <c r="G155" i="3" s="1"/>
  <c r="AP154" i="3"/>
  <c r="F154" i="3"/>
  <c r="E154" i="3"/>
  <c r="G154" i="3" s="1"/>
  <c r="AP153" i="3"/>
  <c r="F153" i="3"/>
  <c r="E153" i="3"/>
  <c r="G153" i="3" s="1"/>
  <c r="AP152" i="3"/>
  <c r="F152" i="3"/>
  <c r="H152" i="3" s="1"/>
  <c r="E152" i="3"/>
  <c r="G152" i="3" s="1"/>
  <c r="AP151" i="3"/>
  <c r="F151" i="3"/>
  <c r="H151" i="3" s="1"/>
  <c r="E151" i="3"/>
  <c r="G151" i="3" s="1"/>
  <c r="AP150" i="3"/>
  <c r="F150" i="3"/>
  <c r="E150" i="3"/>
  <c r="G150" i="3" s="1"/>
  <c r="AP149" i="3"/>
  <c r="G149" i="3"/>
  <c r="F149" i="3"/>
  <c r="E149" i="3"/>
  <c r="AP148" i="3"/>
  <c r="F148" i="3"/>
  <c r="E148" i="3"/>
  <c r="G148" i="3" s="1"/>
  <c r="AP147" i="3"/>
  <c r="H147" i="3" s="1"/>
  <c r="F147" i="3"/>
  <c r="E147" i="3"/>
  <c r="G147" i="3" s="1"/>
  <c r="AP146" i="3"/>
  <c r="F146" i="3"/>
  <c r="E146" i="3"/>
  <c r="G146" i="3" s="1"/>
  <c r="AP145" i="3"/>
  <c r="G145" i="3"/>
  <c r="F145" i="3"/>
  <c r="E145" i="3"/>
  <c r="AP144" i="3"/>
  <c r="H144" i="3"/>
  <c r="F144" i="3"/>
  <c r="E144" i="3"/>
  <c r="G144" i="3" s="1"/>
  <c r="AP143" i="3"/>
  <c r="H143" i="3" s="1"/>
  <c r="F143" i="3"/>
  <c r="E143" i="3"/>
  <c r="G143" i="3" s="1"/>
  <c r="AP142" i="3"/>
  <c r="F142" i="3"/>
  <c r="E142" i="3"/>
  <c r="G142" i="3" s="1"/>
  <c r="AP141" i="3"/>
  <c r="G141" i="3"/>
  <c r="F141" i="3"/>
  <c r="E141" i="3"/>
  <c r="AP140" i="3"/>
  <c r="H140" i="3"/>
  <c r="F140" i="3"/>
  <c r="E140" i="3"/>
  <c r="G140" i="3" s="1"/>
  <c r="AP139" i="3"/>
  <c r="H139" i="3" s="1"/>
  <c r="F139" i="3"/>
  <c r="E139" i="3"/>
  <c r="G139" i="3" s="1"/>
  <c r="AP138" i="3"/>
  <c r="F138" i="3"/>
  <c r="E138" i="3"/>
  <c r="G138" i="3" s="1"/>
  <c r="AP137" i="3"/>
  <c r="G137" i="3"/>
  <c r="F137" i="3"/>
  <c r="E137" i="3"/>
  <c r="AP136" i="3"/>
  <c r="H136" i="3"/>
  <c r="F136" i="3"/>
  <c r="E136" i="3"/>
  <c r="G136" i="3" s="1"/>
  <c r="AP135" i="3"/>
  <c r="H135" i="3" s="1"/>
  <c r="F135" i="3"/>
  <c r="E135" i="3"/>
  <c r="G135" i="3" s="1"/>
  <c r="AP134" i="3"/>
  <c r="F134" i="3"/>
  <c r="E134" i="3"/>
  <c r="G134" i="3" s="1"/>
  <c r="AP133" i="3"/>
  <c r="G133" i="3"/>
  <c r="F133" i="3"/>
  <c r="E133" i="3"/>
  <c r="AP132" i="3"/>
  <c r="H132" i="3"/>
  <c r="F132" i="3"/>
  <c r="E132" i="3"/>
  <c r="G132" i="3" s="1"/>
  <c r="AP131" i="3"/>
  <c r="H131" i="3" s="1"/>
  <c r="F131" i="3"/>
  <c r="E131" i="3"/>
  <c r="G131" i="3" s="1"/>
  <c r="AP130" i="3"/>
  <c r="F130" i="3"/>
  <c r="E130" i="3"/>
  <c r="G130" i="3" s="1"/>
  <c r="AP129" i="3"/>
  <c r="H129" i="3" s="1"/>
  <c r="G129" i="3"/>
  <c r="F129" i="3"/>
  <c r="E129" i="3"/>
  <c r="AP128" i="3"/>
  <c r="F128" i="3"/>
  <c r="E128" i="3"/>
  <c r="G128" i="3" s="1"/>
  <c r="AP127" i="3"/>
  <c r="H127" i="3" s="1"/>
  <c r="G127" i="3"/>
  <c r="F127" i="3"/>
  <c r="E127" i="3"/>
  <c r="AP126" i="3"/>
  <c r="F126" i="3"/>
  <c r="H126" i="3" s="1"/>
  <c r="E126" i="3"/>
  <c r="G126" i="3" s="1"/>
  <c r="AP125" i="3"/>
  <c r="G125" i="3"/>
  <c r="F125" i="3"/>
  <c r="E125" i="3"/>
  <c r="AP124" i="3"/>
  <c r="H124" i="3"/>
  <c r="F124" i="3"/>
  <c r="E124" i="3"/>
  <c r="G124" i="3" s="1"/>
  <c r="AP123" i="3"/>
  <c r="H123" i="3" s="1"/>
  <c r="F123" i="3"/>
  <c r="E123" i="3"/>
  <c r="G123" i="3" s="1"/>
  <c r="AP122" i="3"/>
  <c r="F122" i="3"/>
  <c r="H122" i="3" s="1"/>
  <c r="E122" i="3"/>
  <c r="G122" i="3" s="1"/>
  <c r="AP121" i="3"/>
  <c r="F121" i="3"/>
  <c r="E121" i="3"/>
  <c r="G121" i="3" s="1"/>
  <c r="AP120" i="3"/>
  <c r="F120" i="3"/>
  <c r="H120" i="3" s="1"/>
  <c r="E120" i="3"/>
  <c r="G120" i="3" s="1"/>
  <c r="AP119" i="3"/>
  <c r="F119" i="3"/>
  <c r="E119" i="3"/>
  <c r="G119" i="3" s="1"/>
  <c r="AP118" i="3"/>
  <c r="F118" i="3"/>
  <c r="E118" i="3"/>
  <c r="G118" i="3" s="1"/>
  <c r="AP117" i="3"/>
  <c r="F117" i="3"/>
  <c r="H117" i="3" s="1"/>
  <c r="E117" i="3"/>
  <c r="G117" i="3" s="1"/>
  <c r="AP116" i="3"/>
  <c r="G116" i="3"/>
  <c r="F116" i="3"/>
  <c r="E116" i="3"/>
  <c r="AP115" i="3"/>
  <c r="F115" i="3"/>
  <c r="H115" i="3" s="1"/>
  <c r="E115" i="3"/>
  <c r="G115" i="3" s="1"/>
  <c r="AP114" i="3"/>
  <c r="H114" i="3" s="1"/>
  <c r="F114" i="3"/>
  <c r="E114" i="3"/>
  <c r="G114" i="3" s="1"/>
  <c r="AP113" i="3"/>
  <c r="F113" i="3"/>
  <c r="H113" i="3" s="1"/>
  <c r="E113" i="3"/>
  <c r="G113" i="3" s="1"/>
  <c r="AP112" i="3"/>
  <c r="H112" i="3" s="1"/>
  <c r="G112" i="3"/>
  <c r="F112" i="3"/>
  <c r="E112" i="3"/>
  <c r="AP111" i="3"/>
  <c r="F111" i="3"/>
  <c r="E111" i="3"/>
  <c r="G111" i="3" s="1"/>
  <c r="AP110" i="3"/>
  <c r="F110" i="3"/>
  <c r="E110" i="3"/>
  <c r="G110" i="3" s="1"/>
  <c r="AP109" i="3"/>
  <c r="F109" i="3"/>
  <c r="E109" i="3"/>
  <c r="G109" i="3" s="1"/>
  <c r="AP108" i="3"/>
  <c r="H108" i="3" s="1"/>
  <c r="G108" i="3"/>
  <c r="F108" i="3"/>
  <c r="E108" i="3"/>
  <c r="AP107" i="3"/>
  <c r="F107" i="3"/>
  <c r="E107" i="3"/>
  <c r="G107" i="3" s="1"/>
  <c r="AP106" i="3"/>
  <c r="H106" i="3" s="1"/>
  <c r="F106" i="3"/>
  <c r="E106" i="3"/>
  <c r="G106" i="3" s="1"/>
  <c r="AP105" i="3"/>
  <c r="F105" i="3"/>
  <c r="E105" i="3"/>
  <c r="G105" i="3" s="1"/>
  <c r="AP104" i="3"/>
  <c r="G104" i="3"/>
  <c r="F104" i="3"/>
  <c r="H104" i="3" s="1"/>
  <c r="E104" i="3"/>
  <c r="AP103" i="3"/>
  <c r="F103" i="3"/>
  <c r="E103" i="3"/>
  <c r="G103" i="3" s="1"/>
  <c r="AP102" i="3"/>
  <c r="F102" i="3"/>
  <c r="E102" i="3"/>
  <c r="G102" i="3" s="1"/>
  <c r="AP101" i="3"/>
  <c r="F101" i="3"/>
  <c r="E101" i="3"/>
  <c r="G101" i="3" s="1"/>
  <c r="AP100" i="3"/>
  <c r="F100" i="3"/>
  <c r="H100" i="3" s="1"/>
  <c r="E100" i="3"/>
  <c r="G100" i="3" s="1"/>
  <c r="AP99" i="3"/>
  <c r="H99" i="3" s="1"/>
  <c r="G99" i="3"/>
  <c r="F99" i="3"/>
  <c r="E99" i="3"/>
  <c r="AP98" i="3"/>
  <c r="F98" i="3"/>
  <c r="E98" i="3"/>
  <c r="G98" i="3" s="1"/>
  <c r="AP97" i="3"/>
  <c r="F97" i="3"/>
  <c r="E97" i="3"/>
  <c r="G97" i="3" s="1"/>
  <c r="AP96" i="3"/>
  <c r="F96" i="3"/>
  <c r="E96" i="3"/>
  <c r="G96" i="3" s="1"/>
  <c r="AP95" i="3"/>
  <c r="H95" i="3"/>
  <c r="G95" i="3"/>
  <c r="F95" i="3"/>
  <c r="E95" i="3"/>
  <c r="AP94" i="3"/>
  <c r="F94" i="3"/>
  <c r="E94" i="3"/>
  <c r="G94" i="3" s="1"/>
  <c r="AP93" i="3"/>
  <c r="F93" i="3"/>
  <c r="H93" i="3" s="1"/>
  <c r="E93" i="3"/>
  <c r="G93" i="3" s="1"/>
  <c r="AP92" i="3"/>
  <c r="F92" i="3"/>
  <c r="E92" i="3"/>
  <c r="G92" i="3" s="1"/>
  <c r="AP91" i="3"/>
  <c r="G91" i="3"/>
  <c r="F91" i="3"/>
  <c r="H91" i="3" s="1"/>
  <c r="E91" i="3"/>
  <c r="AP90" i="3"/>
  <c r="H90" i="3" s="1"/>
  <c r="F90" i="3"/>
  <c r="E90" i="3"/>
  <c r="G90" i="3" s="1"/>
  <c r="AP89" i="3"/>
  <c r="F89" i="3"/>
  <c r="E89" i="3"/>
  <c r="G89" i="3" s="1"/>
  <c r="AP88" i="3"/>
  <c r="G88" i="3"/>
  <c r="F88" i="3"/>
  <c r="E88" i="3"/>
  <c r="AP87" i="3"/>
  <c r="F87" i="3"/>
  <c r="H87" i="3" s="1"/>
  <c r="E87" i="3"/>
  <c r="G87" i="3" s="1"/>
  <c r="AP86" i="3"/>
  <c r="H86" i="3" s="1"/>
  <c r="F86" i="3"/>
  <c r="E86" i="3"/>
  <c r="G86" i="3" s="1"/>
  <c r="AP85" i="3"/>
  <c r="F85" i="3"/>
  <c r="H85" i="3" s="1"/>
  <c r="E85" i="3"/>
  <c r="G85" i="3" s="1"/>
  <c r="AP84" i="3"/>
  <c r="G84" i="3"/>
  <c r="F84" i="3"/>
  <c r="E84" i="3"/>
  <c r="AP83" i="3"/>
  <c r="F83" i="3"/>
  <c r="H83" i="3" s="1"/>
  <c r="E83" i="3"/>
  <c r="G83" i="3" s="1"/>
  <c r="AP82" i="3"/>
  <c r="H82" i="3" s="1"/>
  <c r="F82" i="3"/>
  <c r="E82" i="3"/>
  <c r="G82" i="3" s="1"/>
  <c r="AP81" i="3"/>
  <c r="F81" i="3"/>
  <c r="H81" i="3" s="1"/>
  <c r="E81" i="3"/>
  <c r="G81" i="3" s="1"/>
  <c r="AP80" i="3"/>
  <c r="G80" i="3"/>
  <c r="F80" i="3"/>
  <c r="H80" i="3" s="1"/>
  <c r="E80" i="3"/>
  <c r="AP79" i="3"/>
  <c r="F79" i="3"/>
  <c r="H79" i="3" s="1"/>
  <c r="E79" i="3"/>
  <c r="G79" i="3" s="1"/>
  <c r="AP78" i="3"/>
  <c r="H78" i="3" s="1"/>
  <c r="F78" i="3"/>
  <c r="E78" i="3"/>
  <c r="G78" i="3" s="1"/>
  <c r="AP77" i="3"/>
  <c r="F77" i="3"/>
  <c r="E77" i="3"/>
  <c r="G77" i="3" s="1"/>
  <c r="AP76" i="3"/>
  <c r="F76" i="3"/>
  <c r="H76" i="3" s="1"/>
  <c r="E76" i="3"/>
  <c r="G76" i="3" s="1"/>
  <c r="AP75" i="3"/>
  <c r="F75" i="3"/>
  <c r="H75" i="3" s="1"/>
  <c r="E75" i="3"/>
  <c r="G75" i="3" s="1"/>
  <c r="AP74" i="3"/>
  <c r="F74" i="3"/>
  <c r="E74" i="3"/>
  <c r="G74" i="3" s="1"/>
  <c r="AP73" i="3"/>
  <c r="F73" i="3"/>
  <c r="E73" i="3"/>
  <c r="G73" i="3" s="1"/>
  <c r="AP72" i="3"/>
  <c r="F72" i="3"/>
  <c r="H72" i="3" s="1"/>
  <c r="E72" i="3"/>
  <c r="G72" i="3" s="1"/>
  <c r="AP71" i="3"/>
  <c r="H71" i="3" s="1"/>
  <c r="F71" i="3"/>
  <c r="E71" i="3"/>
  <c r="G71" i="3" s="1"/>
  <c r="AP70" i="3"/>
  <c r="H70" i="3" s="1"/>
  <c r="F70" i="3"/>
  <c r="E70" i="3"/>
  <c r="G70" i="3" s="1"/>
  <c r="AP69" i="3"/>
  <c r="F69" i="3"/>
  <c r="E69" i="3"/>
  <c r="G69" i="3" s="1"/>
  <c r="AP68" i="3"/>
  <c r="F68" i="3"/>
  <c r="H68" i="3" s="1"/>
  <c r="E68" i="3"/>
  <c r="G68" i="3" s="1"/>
  <c r="AP67" i="3"/>
  <c r="H67" i="3" s="1"/>
  <c r="G67" i="3"/>
  <c r="F67" i="3"/>
  <c r="E67" i="3"/>
  <c r="AP66" i="3"/>
  <c r="F66" i="3"/>
  <c r="E66" i="3"/>
  <c r="G66" i="3" s="1"/>
  <c r="AP65" i="3"/>
  <c r="F65" i="3"/>
  <c r="E65" i="3"/>
  <c r="G65" i="3" s="1"/>
  <c r="AP64" i="3"/>
  <c r="F64" i="3"/>
  <c r="E64" i="3"/>
  <c r="G64" i="3" s="1"/>
  <c r="AP63" i="3"/>
  <c r="H63" i="3"/>
  <c r="G63" i="3"/>
  <c r="F63" i="3"/>
  <c r="E63" i="3"/>
  <c r="AP62" i="3"/>
  <c r="F62" i="3"/>
  <c r="E62" i="3"/>
  <c r="G62" i="3" s="1"/>
  <c r="AP61" i="3"/>
  <c r="F61" i="3"/>
  <c r="H61" i="3" s="1"/>
  <c r="E61" i="3"/>
  <c r="G61" i="3" s="1"/>
  <c r="AP60" i="3"/>
  <c r="F60" i="3"/>
  <c r="E60" i="3"/>
  <c r="G60" i="3" s="1"/>
  <c r="AP59" i="3"/>
  <c r="G59" i="3"/>
  <c r="F59" i="3"/>
  <c r="H59" i="3" s="1"/>
  <c r="E59" i="3"/>
  <c r="AP58" i="3"/>
  <c r="H58" i="3" s="1"/>
  <c r="F58" i="3"/>
  <c r="E58" i="3"/>
  <c r="G58" i="3" s="1"/>
  <c r="AP57" i="3"/>
  <c r="F57" i="3"/>
  <c r="E57" i="3"/>
  <c r="G57" i="3" s="1"/>
  <c r="AP56" i="3"/>
  <c r="G56" i="3"/>
  <c r="F56" i="3"/>
  <c r="E56" i="3"/>
  <c r="AP55" i="3"/>
  <c r="F55" i="3"/>
  <c r="H55" i="3" s="1"/>
  <c r="E55" i="3"/>
  <c r="G55" i="3" s="1"/>
  <c r="AP54" i="3"/>
  <c r="H54" i="3" s="1"/>
  <c r="F54" i="3"/>
  <c r="E54" i="3"/>
  <c r="G54" i="3" s="1"/>
  <c r="AP53" i="3"/>
  <c r="F53" i="3"/>
  <c r="H53" i="3" s="1"/>
  <c r="E53" i="3"/>
  <c r="G53" i="3" s="1"/>
  <c r="AP52" i="3"/>
  <c r="G52" i="3"/>
  <c r="F52" i="3"/>
  <c r="E52" i="3"/>
  <c r="AP51" i="3"/>
  <c r="F51" i="3"/>
  <c r="H51" i="3" s="1"/>
  <c r="E51" i="3"/>
  <c r="G51" i="3" s="1"/>
  <c r="AP50" i="3"/>
  <c r="H50" i="3" s="1"/>
  <c r="F50" i="3"/>
  <c r="E50" i="3"/>
  <c r="G50" i="3" s="1"/>
  <c r="AP49" i="3"/>
  <c r="F49" i="3"/>
  <c r="H49" i="3" s="1"/>
  <c r="E49" i="3"/>
  <c r="G49" i="3" s="1"/>
  <c r="AP48" i="3"/>
  <c r="G48" i="3"/>
  <c r="F48" i="3"/>
  <c r="H48" i="3" s="1"/>
  <c r="E48" i="3"/>
  <c r="AP47" i="3"/>
  <c r="F47" i="3"/>
  <c r="H47" i="3" s="1"/>
  <c r="E47" i="3"/>
  <c r="G47" i="3" s="1"/>
  <c r="AP46" i="3"/>
  <c r="H46" i="3" s="1"/>
  <c r="F46" i="3"/>
  <c r="E46" i="3"/>
  <c r="G46" i="3" s="1"/>
  <c r="AP45" i="3"/>
  <c r="F45" i="3"/>
  <c r="E45" i="3"/>
  <c r="G45" i="3" s="1"/>
  <c r="AP44" i="3"/>
  <c r="F44" i="3"/>
  <c r="H44" i="3" s="1"/>
  <c r="E44" i="3"/>
  <c r="G44" i="3" s="1"/>
  <c r="AP43" i="3"/>
  <c r="F43" i="3"/>
  <c r="H43" i="3" s="1"/>
  <c r="E43" i="3"/>
  <c r="G43" i="3" s="1"/>
  <c r="AP42" i="3"/>
  <c r="F42" i="3"/>
  <c r="E42" i="3"/>
  <c r="G42" i="3" s="1"/>
  <c r="AP41" i="3"/>
  <c r="F41" i="3"/>
  <c r="E41" i="3"/>
  <c r="G41" i="3" s="1"/>
  <c r="AP40" i="3"/>
  <c r="F40" i="3"/>
  <c r="H40" i="3" s="1"/>
  <c r="E40" i="3"/>
  <c r="G40" i="3" s="1"/>
  <c r="AP39" i="3"/>
  <c r="H39" i="3" s="1"/>
  <c r="F39" i="3"/>
  <c r="E39" i="3"/>
  <c r="G39" i="3" s="1"/>
  <c r="AP38" i="3"/>
  <c r="H38" i="3" s="1"/>
  <c r="F38" i="3"/>
  <c r="E38" i="3"/>
  <c r="G38" i="3" s="1"/>
  <c r="AP37" i="3"/>
  <c r="F37" i="3"/>
  <c r="E37" i="3"/>
  <c r="G37" i="3" s="1"/>
  <c r="AP36" i="3"/>
  <c r="F36" i="3"/>
  <c r="H36" i="3" s="1"/>
  <c r="E36" i="3"/>
  <c r="G36" i="3" s="1"/>
  <c r="AP35" i="3"/>
  <c r="H35" i="3" s="1"/>
  <c r="G35" i="3"/>
  <c r="F35" i="3"/>
  <c r="E35" i="3"/>
  <c r="AP34" i="3"/>
  <c r="F34" i="3"/>
  <c r="E34" i="3"/>
  <c r="G34" i="3" s="1"/>
  <c r="AP33" i="3"/>
  <c r="F33" i="3"/>
  <c r="E33" i="3"/>
  <c r="G33" i="3" s="1"/>
  <c r="AP32" i="3"/>
  <c r="F32" i="3"/>
  <c r="E32" i="3"/>
  <c r="G32" i="3" s="1"/>
  <c r="AP31" i="3"/>
  <c r="H31" i="3"/>
  <c r="G31" i="3"/>
  <c r="F31" i="3"/>
  <c r="E31" i="3"/>
  <c r="AP30" i="3"/>
  <c r="F30" i="3"/>
  <c r="E30" i="3"/>
  <c r="G30" i="3" s="1"/>
  <c r="AP29" i="3"/>
  <c r="F29" i="3"/>
  <c r="H29" i="3" s="1"/>
  <c r="E29" i="3"/>
  <c r="G29" i="3" s="1"/>
  <c r="AP28" i="3"/>
  <c r="F28" i="3"/>
  <c r="E28" i="3"/>
  <c r="G28" i="3" s="1"/>
  <c r="AP27" i="3"/>
  <c r="G27" i="3"/>
  <c r="F27" i="3"/>
  <c r="H27" i="3" s="1"/>
  <c r="E27" i="3"/>
  <c r="AP26" i="3"/>
  <c r="H26" i="3" s="1"/>
  <c r="F26" i="3"/>
  <c r="E26" i="3"/>
  <c r="G26" i="3" s="1"/>
  <c r="AP25" i="3"/>
  <c r="F25" i="3"/>
  <c r="E25" i="3"/>
  <c r="G25" i="3" s="1"/>
  <c r="AP24" i="3"/>
  <c r="G24" i="3"/>
  <c r="F24" i="3"/>
  <c r="E24" i="3"/>
  <c r="AP23" i="3"/>
  <c r="F23" i="3"/>
  <c r="H23" i="3" s="1"/>
  <c r="E23" i="3"/>
  <c r="G23" i="3" s="1"/>
  <c r="AP22" i="3"/>
  <c r="H22" i="3" s="1"/>
  <c r="F22" i="3"/>
  <c r="E22" i="3"/>
  <c r="G22" i="3" s="1"/>
  <c r="AP21" i="3"/>
  <c r="F21" i="3"/>
  <c r="H21" i="3" s="1"/>
  <c r="E21" i="3"/>
  <c r="G21" i="3" s="1"/>
  <c r="AP20" i="3"/>
  <c r="G20" i="3"/>
  <c r="F20" i="3"/>
  <c r="E20" i="3"/>
  <c r="AP19" i="3"/>
  <c r="F19" i="3"/>
  <c r="H19" i="3" s="1"/>
  <c r="E19" i="3"/>
  <c r="G19" i="3" s="1"/>
  <c r="AP18" i="3"/>
  <c r="H18" i="3" s="1"/>
  <c r="F18" i="3"/>
  <c r="E18" i="3"/>
  <c r="G18" i="3" s="1"/>
  <c r="AP17" i="3"/>
  <c r="F17" i="3"/>
  <c r="H17" i="3" s="1"/>
  <c r="E17" i="3"/>
  <c r="G17" i="3" s="1"/>
  <c r="AP16" i="3"/>
  <c r="G16" i="3"/>
  <c r="F16" i="3"/>
  <c r="H16" i="3" s="1"/>
  <c r="E16" i="3"/>
  <c r="AP15" i="3"/>
  <c r="F15" i="3"/>
  <c r="H15" i="3" s="1"/>
  <c r="E15" i="3"/>
  <c r="G15" i="3" s="1"/>
  <c r="AP14" i="3"/>
  <c r="H14" i="3" s="1"/>
  <c r="F14" i="3"/>
  <c r="E14" i="3"/>
  <c r="G14" i="3" s="1"/>
  <c r="AP13" i="3"/>
  <c r="F13" i="3"/>
  <c r="E13" i="3"/>
  <c r="G13" i="3" s="1"/>
  <c r="AP12" i="3"/>
  <c r="F12" i="3"/>
  <c r="H12" i="3" s="1"/>
  <c r="E12" i="3"/>
  <c r="G12" i="3" s="1"/>
  <c r="AP11" i="3"/>
  <c r="F11" i="3"/>
  <c r="H11" i="3" s="1"/>
  <c r="E11" i="3"/>
  <c r="G11" i="3" s="1"/>
  <c r="AP10" i="3"/>
  <c r="F10" i="3"/>
  <c r="E10" i="3"/>
  <c r="G10" i="3" s="1"/>
  <c r="AP9" i="3"/>
  <c r="F9" i="3"/>
  <c r="E9" i="3"/>
  <c r="G9" i="3" s="1"/>
  <c r="AP8" i="3"/>
  <c r="F8" i="3"/>
  <c r="E8" i="3"/>
  <c r="G8" i="3" s="1"/>
  <c r="AP7" i="3"/>
  <c r="H7" i="3" s="1"/>
  <c r="F7" i="3"/>
  <c r="E7" i="3"/>
  <c r="G7" i="3" s="1"/>
  <c r="AP6" i="3"/>
  <c r="H6" i="3" s="1"/>
  <c r="F6" i="3"/>
  <c r="E6" i="3"/>
  <c r="G6" i="3" s="1"/>
  <c r="AP5" i="3"/>
  <c r="F5" i="3"/>
  <c r="E5" i="3"/>
  <c r="G5" i="3" s="1"/>
  <c r="AO267" i="2"/>
  <c r="AN267" i="2"/>
  <c r="AM267" i="2"/>
  <c r="AL267" i="2"/>
  <c r="AK267" i="2"/>
  <c r="AJ267" i="2"/>
  <c r="AI267" i="2"/>
  <c r="AH267" i="2"/>
  <c r="AG267" i="2"/>
  <c r="AF267" i="2"/>
  <c r="AE267" i="2"/>
  <c r="AD267" i="2"/>
  <c r="AC267" i="2"/>
  <c r="AB267" i="2"/>
  <c r="AA267" i="2"/>
  <c r="Z267" i="2"/>
  <c r="Y267" i="2"/>
  <c r="X267" i="2"/>
  <c r="W267" i="2"/>
  <c r="V267" i="2"/>
  <c r="U267" i="2"/>
  <c r="T267" i="2"/>
  <c r="S267" i="2"/>
  <c r="R267" i="2"/>
  <c r="Q267" i="2"/>
  <c r="P267" i="2"/>
  <c r="O267" i="2"/>
  <c r="N267" i="2"/>
  <c r="M267" i="2"/>
  <c r="L267" i="2"/>
  <c r="K267" i="2"/>
  <c r="J267" i="2"/>
  <c r="I267" i="2"/>
  <c r="D267" i="2"/>
  <c r="AP266" i="2"/>
  <c r="F266" i="2"/>
  <c r="H266" i="2" s="1"/>
  <c r="E266" i="2"/>
  <c r="G266" i="2" s="1"/>
  <c r="AP265" i="2"/>
  <c r="F265" i="2"/>
  <c r="E265" i="2"/>
  <c r="G265" i="2" s="1"/>
  <c r="AP264" i="2"/>
  <c r="F264" i="2"/>
  <c r="E264" i="2"/>
  <c r="G264" i="2" s="1"/>
  <c r="AP263" i="2"/>
  <c r="F263" i="2"/>
  <c r="H263" i="2" s="1"/>
  <c r="E263" i="2"/>
  <c r="G263" i="2" s="1"/>
  <c r="AP262" i="2"/>
  <c r="F262" i="2"/>
  <c r="E262" i="2"/>
  <c r="G262" i="2" s="1"/>
  <c r="AP261" i="2"/>
  <c r="G261" i="2"/>
  <c r="F261" i="2"/>
  <c r="E261" i="2"/>
  <c r="AP260" i="2"/>
  <c r="F260" i="2"/>
  <c r="H260" i="2" s="1"/>
  <c r="E260" i="2"/>
  <c r="G260" i="2" s="1"/>
  <c r="AP259" i="2"/>
  <c r="F259" i="2"/>
  <c r="H259" i="2" s="1"/>
  <c r="E259" i="2"/>
  <c r="G259" i="2" s="1"/>
  <c r="AP258" i="2"/>
  <c r="F258" i="2"/>
  <c r="E258" i="2"/>
  <c r="G258" i="2" s="1"/>
  <c r="AP257" i="2"/>
  <c r="G257" i="2"/>
  <c r="F257" i="2"/>
  <c r="E257" i="2"/>
  <c r="AP256" i="2"/>
  <c r="F256" i="2"/>
  <c r="H256" i="2" s="1"/>
  <c r="E256" i="2"/>
  <c r="G256" i="2" s="1"/>
  <c r="AP255" i="2"/>
  <c r="F255" i="2"/>
  <c r="H255" i="2" s="1"/>
  <c r="E255" i="2"/>
  <c r="G255" i="2" s="1"/>
  <c r="AP254" i="2"/>
  <c r="F254" i="2"/>
  <c r="E254" i="2"/>
  <c r="G254" i="2" s="1"/>
  <c r="AP253" i="2"/>
  <c r="G253" i="2"/>
  <c r="F253" i="2"/>
  <c r="E253" i="2"/>
  <c r="AP252" i="2"/>
  <c r="F252" i="2"/>
  <c r="H252" i="2" s="1"/>
  <c r="E252" i="2"/>
  <c r="G252" i="2" s="1"/>
  <c r="AP251" i="2"/>
  <c r="F251" i="2"/>
  <c r="H251" i="2" s="1"/>
  <c r="E251" i="2"/>
  <c r="G251" i="2" s="1"/>
  <c r="AP250" i="2"/>
  <c r="F250" i="2"/>
  <c r="E250" i="2"/>
  <c r="G250" i="2" s="1"/>
  <c r="AP249" i="2"/>
  <c r="G249" i="2"/>
  <c r="F249" i="2"/>
  <c r="E249" i="2"/>
  <c r="AP248" i="2"/>
  <c r="F248" i="2"/>
  <c r="H248" i="2" s="1"/>
  <c r="E248" i="2"/>
  <c r="G248" i="2" s="1"/>
  <c r="AP247" i="2"/>
  <c r="F247" i="2"/>
  <c r="H247" i="2" s="1"/>
  <c r="E247" i="2"/>
  <c r="G247" i="2" s="1"/>
  <c r="AP246" i="2"/>
  <c r="F246" i="2"/>
  <c r="E246" i="2"/>
  <c r="G246" i="2" s="1"/>
  <c r="AP245" i="2"/>
  <c r="G245" i="2"/>
  <c r="F245" i="2"/>
  <c r="E245" i="2"/>
  <c r="AP244" i="2"/>
  <c r="F244" i="2"/>
  <c r="H244" i="2" s="1"/>
  <c r="E244" i="2"/>
  <c r="G244" i="2" s="1"/>
  <c r="AP243" i="2"/>
  <c r="F243" i="2"/>
  <c r="H243" i="2" s="1"/>
  <c r="E243" i="2"/>
  <c r="G243" i="2" s="1"/>
  <c r="AP242" i="2"/>
  <c r="F242" i="2"/>
  <c r="E242" i="2"/>
  <c r="G242" i="2" s="1"/>
  <c r="AP241" i="2"/>
  <c r="G241" i="2"/>
  <c r="F241" i="2"/>
  <c r="E241" i="2"/>
  <c r="AP240" i="2"/>
  <c r="F240" i="2"/>
  <c r="H240" i="2" s="1"/>
  <c r="E240" i="2"/>
  <c r="G240" i="2" s="1"/>
  <c r="AP239" i="2"/>
  <c r="F239" i="2"/>
  <c r="H239" i="2" s="1"/>
  <c r="E239" i="2"/>
  <c r="G239" i="2" s="1"/>
  <c r="AP238" i="2"/>
  <c r="F238" i="2"/>
  <c r="E238" i="2"/>
  <c r="G238" i="2" s="1"/>
  <c r="AP237" i="2"/>
  <c r="G237" i="2"/>
  <c r="F237" i="2"/>
  <c r="E237" i="2"/>
  <c r="AP236" i="2"/>
  <c r="F236" i="2"/>
  <c r="H236" i="2" s="1"/>
  <c r="E236" i="2"/>
  <c r="G236" i="2" s="1"/>
  <c r="AP235" i="2"/>
  <c r="F235" i="2"/>
  <c r="H235" i="2" s="1"/>
  <c r="E235" i="2"/>
  <c r="G235" i="2" s="1"/>
  <c r="AP234" i="2"/>
  <c r="F234" i="2"/>
  <c r="H234" i="2" s="1"/>
  <c r="E234" i="2"/>
  <c r="G234" i="2" s="1"/>
  <c r="AP233" i="2"/>
  <c r="G233" i="2"/>
  <c r="F233" i="2"/>
  <c r="E233" i="2"/>
  <c r="AP232" i="2"/>
  <c r="F232" i="2"/>
  <c r="H232" i="2" s="1"/>
  <c r="E232" i="2"/>
  <c r="G232" i="2" s="1"/>
  <c r="AP231" i="2"/>
  <c r="F231" i="2"/>
  <c r="H231" i="2" s="1"/>
  <c r="E231" i="2"/>
  <c r="G231" i="2" s="1"/>
  <c r="AP230" i="2"/>
  <c r="F230" i="2"/>
  <c r="H230" i="2" s="1"/>
  <c r="E230" i="2"/>
  <c r="G230" i="2" s="1"/>
  <c r="AP229" i="2"/>
  <c r="G229" i="2"/>
  <c r="F229" i="2"/>
  <c r="E229" i="2"/>
  <c r="AP228" i="2"/>
  <c r="F228" i="2"/>
  <c r="H228" i="2" s="1"/>
  <c r="E228" i="2"/>
  <c r="G228" i="2" s="1"/>
  <c r="AP227" i="2"/>
  <c r="F227" i="2"/>
  <c r="H227" i="2" s="1"/>
  <c r="E227" i="2"/>
  <c r="G227" i="2" s="1"/>
  <c r="AP226" i="2"/>
  <c r="F226" i="2"/>
  <c r="H226" i="2" s="1"/>
  <c r="E226" i="2"/>
  <c r="G226" i="2" s="1"/>
  <c r="AP225" i="2"/>
  <c r="G225" i="2"/>
  <c r="F225" i="2"/>
  <c r="E225" i="2"/>
  <c r="AP224" i="2"/>
  <c r="F224" i="2"/>
  <c r="H224" i="2" s="1"/>
  <c r="E224" i="2"/>
  <c r="G224" i="2" s="1"/>
  <c r="AP223" i="2"/>
  <c r="F223" i="2"/>
  <c r="H223" i="2" s="1"/>
  <c r="E223" i="2"/>
  <c r="G223" i="2" s="1"/>
  <c r="AP222" i="2"/>
  <c r="F222" i="2"/>
  <c r="H222" i="2" s="1"/>
  <c r="E222" i="2"/>
  <c r="G222" i="2" s="1"/>
  <c r="AP221" i="2"/>
  <c r="G221" i="2"/>
  <c r="F221" i="2"/>
  <c r="E221" i="2"/>
  <c r="AP220" i="2"/>
  <c r="F220" i="2"/>
  <c r="H220" i="2" s="1"/>
  <c r="E220" i="2"/>
  <c r="G220" i="2" s="1"/>
  <c r="AP219" i="2"/>
  <c r="F219" i="2"/>
  <c r="H219" i="2" s="1"/>
  <c r="E219" i="2"/>
  <c r="G219" i="2" s="1"/>
  <c r="AP218" i="2"/>
  <c r="F218" i="2"/>
  <c r="H218" i="2" s="1"/>
  <c r="E218" i="2"/>
  <c r="G218" i="2" s="1"/>
  <c r="AP217" i="2"/>
  <c r="G217" i="2"/>
  <c r="F217" i="2"/>
  <c r="E217" i="2"/>
  <c r="AP216" i="2"/>
  <c r="F216" i="2"/>
  <c r="H216" i="2" s="1"/>
  <c r="E216" i="2"/>
  <c r="G216" i="2" s="1"/>
  <c r="AP215" i="2"/>
  <c r="F215" i="2"/>
  <c r="H215" i="2" s="1"/>
  <c r="E215" i="2"/>
  <c r="G215" i="2" s="1"/>
  <c r="AP214" i="2"/>
  <c r="F214" i="2"/>
  <c r="H214" i="2" s="1"/>
  <c r="E214" i="2"/>
  <c r="G214" i="2" s="1"/>
  <c r="AP213" i="2"/>
  <c r="G213" i="2"/>
  <c r="F213" i="2"/>
  <c r="E213" i="2"/>
  <c r="AP212" i="2"/>
  <c r="F212" i="2"/>
  <c r="H212" i="2" s="1"/>
  <c r="E212" i="2"/>
  <c r="G212" i="2" s="1"/>
  <c r="AP211" i="2"/>
  <c r="F211" i="2"/>
  <c r="H211" i="2" s="1"/>
  <c r="E211" i="2"/>
  <c r="G211" i="2" s="1"/>
  <c r="AP210" i="2"/>
  <c r="F210" i="2"/>
  <c r="H210" i="2" s="1"/>
  <c r="E210" i="2"/>
  <c r="G210" i="2" s="1"/>
  <c r="AP209" i="2"/>
  <c r="G209" i="2"/>
  <c r="F209" i="2"/>
  <c r="E209" i="2"/>
  <c r="AP208" i="2"/>
  <c r="F208" i="2"/>
  <c r="H208" i="2" s="1"/>
  <c r="E208" i="2"/>
  <c r="G208" i="2" s="1"/>
  <c r="AP207" i="2"/>
  <c r="F207" i="2"/>
  <c r="H207" i="2" s="1"/>
  <c r="E207" i="2"/>
  <c r="G207" i="2" s="1"/>
  <c r="AP206" i="2"/>
  <c r="F206" i="2"/>
  <c r="H206" i="2" s="1"/>
  <c r="E206" i="2"/>
  <c r="G206" i="2" s="1"/>
  <c r="AP205" i="2"/>
  <c r="G205" i="2"/>
  <c r="F205" i="2"/>
  <c r="E205" i="2"/>
  <c r="AP204" i="2"/>
  <c r="F204" i="2"/>
  <c r="H204" i="2" s="1"/>
  <c r="E204" i="2"/>
  <c r="G204" i="2" s="1"/>
  <c r="AP203" i="2"/>
  <c r="F203" i="2"/>
  <c r="H203" i="2" s="1"/>
  <c r="E203" i="2"/>
  <c r="G203" i="2" s="1"/>
  <c r="AP202" i="2"/>
  <c r="F202" i="2"/>
  <c r="H202" i="2" s="1"/>
  <c r="E202" i="2"/>
  <c r="G202" i="2" s="1"/>
  <c r="AP201" i="2"/>
  <c r="G201" i="2"/>
  <c r="F201" i="2"/>
  <c r="E201" i="2"/>
  <c r="AP200" i="2"/>
  <c r="F200" i="2"/>
  <c r="H200" i="2" s="1"/>
  <c r="E200" i="2"/>
  <c r="G200" i="2" s="1"/>
  <c r="AP199" i="2"/>
  <c r="F199" i="2"/>
  <c r="H199" i="2" s="1"/>
  <c r="E199" i="2"/>
  <c r="G199" i="2" s="1"/>
  <c r="AP198" i="2"/>
  <c r="F198" i="2"/>
  <c r="H198" i="2" s="1"/>
  <c r="E198" i="2"/>
  <c r="G198" i="2" s="1"/>
  <c r="AP197" i="2"/>
  <c r="G197" i="2"/>
  <c r="F197" i="2"/>
  <c r="E197" i="2"/>
  <c r="AP196" i="2"/>
  <c r="F196" i="2"/>
  <c r="H196" i="2" s="1"/>
  <c r="E196" i="2"/>
  <c r="G196" i="2" s="1"/>
  <c r="AP195" i="2"/>
  <c r="F195" i="2"/>
  <c r="H195" i="2" s="1"/>
  <c r="E195" i="2"/>
  <c r="G195" i="2" s="1"/>
  <c r="AP194" i="2"/>
  <c r="F194" i="2"/>
  <c r="H194" i="2" s="1"/>
  <c r="E194" i="2"/>
  <c r="G194" i="2" s="1"/>
  <c r="AP193" i="2"/>
  <c r="G193" i="2"/>
  <c r="F193" i="2"/>
  <c r="E193" i="2"/>
  <c r="AP192" i="2"/>
  <c r="F192" i="2"/>
  <c r="E192" i="2"/>
  <c r="G192" i="2" s="1"/>
  <c r="AP191" i="2"/>
  <c r="H191" i="2" s="1"/>
  <c r="F191" i="2"/>
  <c r="E191" i="2"/>
  <c r="G191" i="2" s="1"/>
  <c r="AP190" i="2"/>
  <c r="F190" i="2"/>
  <c r="E190" i="2"/>
  <c r="G190" i="2" s="1"/>
  <c r="AP189" i="2"/>
  <c r="G189" i="2"/>
  <c r="F189" i="2"/>
  <c r="H189" i="2" s="1"/>
  <c r="E189" i="2"/>
  <c r="AP188" i="2"/>
  <c r="G188" i="2"/>
  <c r="F188" i="2"/>
  <c r="E188" i="2"/>
  <c r="AP187" i="2"/>
  <c r="H187" i="2"/>
  <c r="F187" i="2"/>
  <c r="E187" i="2"/>
  <c r="G187" i="2" s="1"/>
  <c r="AP186" i="2"/>
  <c r="F186" i="2"/>
  <c r="E186" i="2"/>
  <c r="G186" i="2" s="1"/>
  <c r="AP185" i="2"/>
  <c r="F185" i="2"/>
  <c r="H185" i="2" s="1"/>
  <c r="E185" i="2"/>
  <c r="G185" i="2" s="1"/>
  <c r="AP184" i="2"/>
  <c r="G184" i="2"/>
  <c r="F184" i="2"/>
  <c r="H184" i="2" s="1"/>
  <c r="E184" i="2"/>
  <c r="AP183" i="2"/>
  <c r="F183" i="2"/>
  <c r="H183" i="2" s="1"/>
  <c r="E183" i="2"/>
  <c r="G183" i="2" s="1"/>
  <c r="AP182" i="2"/>
  <c r="F182" i="2"/>
  <c r="H182" i="2" s="1"/>
  <c r="E182" i="2"/>
  <c r="G182" i="2" s="1"/>
  <c r="AP181" i="2"/>
  <c r="F181" i="2"/>
  <c r="H181" i="2" s="1"/>
  <c r="E181" i="2"/>
  <c r="G181" i="2" s="1"/>
  <c r="AP180" i="2"/>
  <c r="G180" i="2"/>
  <c r="F180" i="2"/>
  <c r="H180" i="2" s="1"/>
  <c r="E180" i="2"/>
  <c r="AP179" i="2"/>
  <c r="F179" i="2"/>
  <c r="H179" i="2" s="1"/>
  <c r="E179" i="2"/>
  <c r="G179" i="2" s="1"/>
  <c r="AP178" i="2"/>
  <c r="F178" i="2"/>
  <c r="H178" i="2" s="1"/>
  <c r="E178" i="2"/>
  <c r="G178" i="2" s="1"/>
  <c r="AP177" i="2"/>
  <c r="F177" i="2"/>
  <c r="H177" i="2" s="1"/>
  <c r="E177" i="2"/>
  <c r="G177" i="2" s="1"/>
  <c r="AP176" i="2"/>
  <c r="G176" i="2"/>
  <c r="F176" i="2"/>
  <c r="H176" i="2" s="1"/>
  <c r="E176" i="2"/>
  <c r="AP175" i="2"/>
  <c r="F175" i="2"/>
  <c r="H175" i="2" s="1"/>
  <c r="E175" i="2"/>
  <c r="G175" i="2" s="1"/>
  <c r="AP174" i="2"/>
  <c r="F174" i="2"/>
  <c r="H174" i="2" s="1"/>
  <c r="E174" i="2"/>
  <c r="G174" i="2" s="1"/>
  <c r="AP173" i="2"/>
  <c r="F173" i="2"/>
  <c r="H173" i="2" s="1"/>
  <c r="E173" i="2"/>
  <c r="G173" i="2" s="1"/>
  <c r="AP172" i="2"/>
  <c r="G172" i="2"/>
  <c r="F172" i="2"/>
  <c r="H172" i="2" s="1"/>
  <c r="E172" i="2"/>
  <c r="AP171" i="2"/>
  <c r="F171" i="2"/>
  <c r="H171" i="2" s="1"/>
  <c r="E171" i="2"/>
  <c r="G171" i="2" s="1"/>
  <c r="AP170" i="2"/>
  <c r="F170" i="2"/>
  <c r="H170" i="2" s="1"/>
  <c r="E170" i="2"/>
  <c r="G170" i="2" s="1"/>
  <c r="AP169" i="2"/>
  <c r="F169" i="2"/>
  <c r="H169" i="2" s="1"/>
  <c r="E169" i="2"/>
  <c r="G169" i="2" s="1"/>
  <c r="AP168" i="2"/>
  <c r="G168" i="2"/>
  <c r="F168" i="2"/>
  <c r="H168" i="2" s="1"/>
  <c r="E168" i="2"/>
  <c r="AP167" i="2"/>
  <c r="F167" i="2"/>
  <c r="H167" i="2" s="1"/>
  <c r="E167" i="2"/>
  <c r="G167" i="2" s="1"/>
  <c r="AP166" i="2"/>
  <c r="F166" i="2"/>
  <c r="H166" i="2" s="1"/>
  <c r="E166" i="2"/>
  <c r="G166" i="2" s="1"/>
  <c r="AP165" i="2"/>
  <c r="F165" i="2"/>
  <c r="H165" i="2" s="1"/>
  <c r="E165" i="2"/>
  <c r="G165" i="2" s="1"/>
  <c r="AP164" i="2"/>
  <c r="F164" i="2"/>
  <c r="E164" i="2"/>
  <c r="G164" i="2" s="1"/>
  <c r="AP163" i="2"/>
  <c r="F163" i="2"/>
  <c r="H163" i="2" s="1"/>
  <c r="E163" i="2"/>
  <c r="G163" i="2" s="1"/>
  <c r="AP162" i="2"/>
  <c r="F162" i="2"/>
  <c r="E162" i="2"/>
  <c r="G162" i="2" s="1"/>
  <c r="AP161" i="2"/>
  <c r="F161" i="2"/>
  <c r="E161" i="2"/>
  <c r="G161" i="2" s="1"/>
  <c r="AP160" i="2"/>
  <c r="H160" i="2" s="1"/>
  <c r="G160" i="2"/>
  <c r="F160" i="2"/>
  <c r="E160" i="2"/>
  <c r="AP159" i="2"/>
  <c r="F159" i="2"/>
  <c r="H159" i="2" s="1"/>
  <c r="E159" i="2"/>
  <c r="G159" i="2" s="1"/>
  <c r="AP158" i="2"/>
  <c r="F158" i="2"/>
  <c r="H158" i="2" s="1"/>
  <c r="E158" i="2"/>
  <c r="G158" i="2" s="1"/>
  <c r="AP157" i="2"/>
  <c r="G157" i="2"/>
  <c r="F157" i="2"/>
  <c r="E157" i="2"/>
  <c r="AP156" i="2"/>
  <c r="H156" i="2" s="1"/>
  <c r="G156" i="2"/>
  <c r="F156" i="2"/>
  <c r="E156" i="2"/>
  <c r="AP155" i="2"/>
  <c r="H155" i="2" s="1"/>
  <c r="F155" i="2"/>
  <c r="E155" i="2"/>
  <c r="G155" i="2" s="1"/>
  <c r="AP154" i="2"/>
  <c r="F154" i="2"/>
  <c r="E154" i="2"/>
  <c r="G154" i="2" s="1"/>
  <c r="AP153" i="2"/>
  <c r="G153" i="2"/>
  <c r="F153" i="2"/>
  <c r="H153" i="2" s="1"/>
  <c r="E153" i="2"/>
  <c r="AP152" i="2"/>
  <c r="G152" i="2"/>
  <c r="F152" i="2"/>
  <c r="E152" i="2"/>
  <c r="AP151" i="2"/>
  <c r="F151" i="2"/>
  <c r="H151" i="2" s="1"/>
  <c r="E151" i="2"/>
  <c r="G151" i="2" s="1"/>
  <c r="AP150" i="2"/>
  <c r="F150" i="2"/>
  <c r="H150" i="2" s="1"/>
  <c r="E150" i="2"/>
  <c r="G150" i="2" s="1"/>
  <c r="AP149" i="2"/>
  <c r="F149" i="2"/>
  <c r="E149" i="2"/>
  <c r="G149" i="2" s="1"/>
  <c r="AP148" i="2"/>
  <c r="F148" i="2"/>
  <c r="E148" i="2"/>
  <c r="G148" i="2" s="1"/>
  <c r="AP147" i="2"/>
  <c r="F147" i="2"/>
  <c r="E147" i="2"/>
  <c r="G147" i="2" s="1"/>
  <c r="AP146" i="2"/>
  <c r="F146" i="2"/>
  <c r="H146" i="2" s="1"/>
  <c r="E146" i="2"/>
  <c r="G146" i="2" s="1"/>
  <c r="AP145" i="2"/>
  <c r="G145" i="2"/>
  <c r="F145" i="2"/>
  <c r="E145" i="2"/>
  <c r="AP144" i="2"/>
  <c r="H144" i="2" s="1"/>
  <c r="F144" i="2"/>
  <c r="E144" i="2"/>
  <c r="G144" i="2" s="1"/>
  <c r="AP143" i="2"/>
  <c r="H143" i="2" s="1"/>
  <c r="F143" i="2"/>
  <c r="E143" i="2"/>
  <c r="G143" i="2" s="1"/>
  <c r="AP142" i="2"/>
  <c r="F142" i="2"/>
  <c r="E142" i="2"/>
  <c r="G142" i="2" s="1"/>
  <c r="AP141" i="2"/>
  <c r="G141" i="2"/>
  <c r="F141" i="2"/>
  <c r="E141" i="2"/>
  <c r="AP140" i="2"/>
  <c r="H140" i="2" s="1"/>
  <c r="G140" i="2"/>
  <c r="F140" i="2"/>
  <c r="E140" i="2"/>
  <c r="AP139" i="2"/>
  <c r="H139" i="2" s="1"/>
  <c r="F139" i="2"/>
  <c r="E139" i="2"/>
  <c r="G139" i="2" s="1"/>
  <c r="AP138" i="2"/>
  <c r="F138" i="2"/>
  <c r="H138" i="2" s="1"/>
  <c r="E138" i="2"/>
  <c r="G138" i="2" s="1"/>
  <c r="AP137" i="2"/>
  <c r="G137" i="2"/>
  <c r="F137" i="2"/>
  <c r="H137" i="2" s="1"/>
  <c r="E137" i="2"/>
  <c r="AP136" i="2"/>
  <c r="G136" i="2"/>
  <c r="F136" i="2"/>
  <c r="E136" i="2"/>
  <c r="AP135" i="2"/>
  <c r="H135" i="2"/>
  <c r="F135" i="2"/>
  <c r="E135" i="2"/>
  <c r="G135" i="2" s="1"/>
  <c r="AP134" i="2"/>
  <c r="F134" i="2"/>
  <c r="H134" i="2" s="1"/>
  <c r="E134" i="2"/>
  <c r="G134" i="2" s="1"/>
  <c r="AP133" i="2"/>
  <c r="F133" i="2"/>
  <c r="H133" i="2" s="1"/>
  <c r="E133" i="2"/>
  <c r="G133" i="2" s="1"/>
  <c r="AP132" i="2"/>
  <c r="H132" i="2" s="1"/>
  <c r="F132" i="2"/>
  <c r="E132" i="2"/>
  <c r="G132" i="2" s="1"/>
  <c r="AP131" i="2"/>
  <c r="F131" i="2"/>
  <c r="H131" i="2" s="1"/>
  <c r="E131" i="2"/>
  <c r="G131" i="2" s="1"/>
  <c r="AP130" i="2"/>
  <c r="F130" i="2"/>
  <c r="E130" i="2"/>
  <c r="G130" i="2" s="1"/>
  <c r="AP129" i="2"/>
  <c r="F129" i="2"/>
  <c r="E129" i="2"/>
  <c r="G129" i="2" s="1"/>
  <c r="AP128" i="2"/>
  <c r="G128" i="2"/>
  <c r="F128" i="2"/>
  <c r="E128" i="2"/>
  <c r="AP127" i="2"/>
  <c r="H127" i="2" s="1"/>
  <c r="F127" i="2"/>
  <c r="E127" i="2"/>
  <c r="G127" i="2" s="1"/>
  <c r="AP126" i="2"/>
  <c r="H126" i="2" s="1"/>
  <c r="F126" i="2"/>
  <c r="E126" i="2"/>
  <c r="G126" i="2" s="1"/>
  <c r="AP125" i="2"/>
  <c r="F125" i="2"/>
  <c r="E125" i="2"/>
  <c r="G125" i="2" s="1"/>
  <c r="AP124" i="2"/>
  <c r="G124" i="2"/>
  <c r="F124" i="2"/>
  <c r="E124" i="2"/>
  <c r="AP123" i="2"/>
  <c r="H123" i="2" s="1"/>
  <c r="G123" i="2"/>
  <c r="F123" i="2"/>
  <c r="E123" i="2"/>
  <c r="AP122" i="2"/>
  <c r="H122" i="2" s="1"/>
  <c r="F122" i="2"/>
  <c r="E122" i="2"/>
  <c r="G122" i="2" s="1"/>
  <c r="AP121" i="2"/>
  <c r="F121" i="2"/>
  <c r="H121" i="2" s="1"/>
  <c r="E121" i="2"/>
  <c r="G121" i="2" s="1"/>
  <c r="AP120" i="2"/>
  <c r="G120" i="2"/>
  <c r="F120" i="2"/>
  <c r="H120" i="2" s="1"/>
  <c r="E120" i="2"/>
  <c r="AP119" i="2"/>
  <c r="G119" i="2"/>
  <c r="F119" i="2"/>
  <c r="E119" i="2"/>
  <c r="AP118" i="2"/>
  <c r="H118" i="2"/>
  <c r="F118" i="2"/>
  <c r="E118" i="2"/>
  <c r="G118" i="2" s="1"/>
  <c r="AP117" i="2"/>
  <c r="F117" i="2"/>
  <c r="H117" i="2" s="1"/>
  <c r="E117" i="2"/>
  <c r="G117" i="2" s="1"/>
  <c r="AP116" i="2"/>
  <c r="F116" i="2"/>
  <c r="H116" i="2" s="1"/>
  <c r="E116" i="2"/>
  <c r="G116" i="2" s="1"/>
  <c r="AP115" i="2"/>
  <c r="F115" i="2"/>
  <c r="E115" i="2"/>
  <c r="G115" i="2" s="1"/>
  <c r="AP114" i="2"/>
  <c r="F114" i="2"/>
  <c r="H114" i="2" s="1"/>
  <c r="E114" i="2"/>
  <c r="G114" i="2" s="1"/>
  <c r="AP113" i="2"/>
  <c r="F113" i="2"/>
  <c r="E113" i="2"/>
  <c r="G113" i="2" s="1"/>
  <c r="AP112" i="2"/>
  <c r="F112" i="2"/>
  <c r="E112" i="2"/>
  <c r="G112" i="2" s="1"/>
  <c r="AP111" i="2"/>
  <c r="F111" i="2"/>
  <c r="E111" i="2"/>
  <c r="G111" i="2" s="1"/>
  <c r="AP110" i="2"/>
  <c r="F110" i="2"/>
  <c r="E110" i="2"/>
  <c r="G110" i="2" s="1"/>
  <c r="AP109" i="2"/>
  <c r="F109" i="2"/>
  <c r="E109" i="2"/>
  <c r="G109" i="2" s="1"/>
  <c r="AP108" i="2"/>
  <c r="G108" i="2"/>
  <c r="F108" i="2"/>
  <c r="E108" i="2"/>
  <c r="AP107" i="2"/>
  <c r="G107" i="2"/>
  <c r="F107" i="2"/>
  <c r="E107" i="2"/>
  <c r="AP106" i="2"/>
  <c r="H106" i="2"/>
  <c r="F106" i="2"/>
  <c r="E106" i="2"/>
  <c r="G106" i="2" s="1"/>
  <c r="AP105" i="2"/>
  <c r="F105" i="2"/>
  <c r="E105" i="2"/>
  <c r="G105" i="2" s="1"/>
  <c r="AP104" i="2"/>
  <c r="G104" i="2"/>
  <c r="F104" i="2"/>
  <c r="H104" i="2" s="1"/>
  <c r="E104" i="2"/>
  <c r="AP103" i="2"/>
  <c r="G103" i="2"/>
  <c r="F103" i="2"/>
  <c r="H103" i="2" s="1"/>
  <c r="E103" i="2"/>
  <c r="AP102" i="2"/>
  <c r="F102" i="2"/>
  <c r="H102" i="2" s="1"/>
  <c r="E102" i="2"/>
  <c r="G102" i="2" s="1"/>
  <c r="AP101" i="2"/>
  <c r="F101" i="2"/>
  <c r="H101" i="2" s="1"/>
  <c r="E101" i="2"/>
  <c r="G101" i="2" s="1"/>
  <c r="AP100" i="2"/>
  <c r="G100" i="2"/>
  <c r="F100" i="2"/>
  <c r="H100" i="2" s="1"/>
  <c r="E100" i="2"/>
  <c r="AP99" i="2"/>
  <c r="H99" i="2"/>
  <c r="F99" i="2"/>
  <c r="E99" i="2"/>
  <c r="G99" i="2" s="1"/>
  <c r="AP98" i="2"/>
  <c r="F98" i="2"/>
  <c r="H98" i="2" s="1"/>
  <c r="E98" i="2"/>
  <c r="G98" i="2" s="1"/>
  <c r="AP97" i="2"/>
  <c r="F97" i="2"/>
  <c r="H97" i="2" s="1"/>
  <c r="E97" i="2"/>
  <c r="G97" i="2" s="1"/>
  <c r="AP96" i="2"/>
  <c r="G96" i="2"/>
  <c r="F96" i="2"/>
  <c r="E96" i="2"/>
  <c r="AP95" i="2"/>
  <c r="F95" i="2"/>
  <c r="H95" i="2" s="1"/>
  <c r="E95" i="2"/>
  <c r="G95" i="2" s="1"/>
  <c r="AP94" i="2"/>
  <c r="F94" i="2"/>
  <c r="H94" i="2" s="1"/>
  <c r="E94" i="2"/>
  <c r="G94" i="2" s="1"/>
  <c r="AP93" i="2"/>
  <c r="F93" i="2"/>
  <c r="H93" i="2" s="1"/>
  <c r="E93" i="2"/>
  <c r="G93" i="2" s="1"/>
  <c r="AP92" i="2"/>
  <c r="G92" i="2"/>
  <c r="F92" i="2"/>
  <c r="E92" i="2"/>
  <c r="AP91" i="2"/>
  <c r="H91" i="2"/>
  <c r="F91" i="2"/>
  <c r="E91" i="2"/>
  <c r="G91" i="2" s="1"/>
  <c r="AP90" i="2"/>
  <c r="F90" i="2"/>
  <c r="H90" i="2" s="1"/>
  <c r="E90" i="2"/>
  <c r="G90" i="2" s="1"/>
  <c r="AP89" i="2"/>
  <c r="F89" i="2"/>
  <c r="H89" i="2" s="1"/>
  <c r="E89" i="2"/>
  <c r="G89" i="2" s="1"/>
  <c r="AP88" i="2"/>
  <c r="G88" i="2"/>
  <c r="F88" i="2"/>
  <c r="H88" i="2" s="1"/>
  <c r="E88" i="2"/>
  <c r="AP87" i="2"/>
  <c r="H87" i="2"/>
  <c r="F87" i="2"/>
  <c r="E87" i="2"/>
  <c r="G87" i="2" s="1"/>
  <c r="AP86" i="2"/>
  <c r="F86" i="2"/>
  <c r="H86" i="2" s="1"/>
  <c r="E86" i="2"/>
  <c r="G86" i="2" s="1"/>
  <c r="AP85" i="2"/>
  <c r="F85" i="2"/>
  <c r="H85" i="2" s="1"/>
  <c r="E85" i="2"/>
  <c r="G85" i="2" s="1"/>
  <c r="AP84" i="2"/>
  <c r="G84" i="2"/>
  <c r="F84" i="2"/>
  <c r="H84" i="2" s="1"/>
  <c r="E84" i="2"/>
  <c r="AP83" i="2"/>
  <c r="H83" i="2"/>
  <c r="F83" i="2"/>
  <c r="E83" i="2"/>
  <c r="G83" i="2" s="1"/>
  <c r="AP82" i="2"/>
  <c r="F82" i="2"/>
  <c r="H82" i="2" s="1"/>
  <c r="E82" i="2"/>
  <c r="G82" i="2" s="1"/>
  <c r="AP81" i="2"/>
  <c r="F81" i="2"/>
  <c r="H81" i="2" s="1"/>
  <c r="E81" i="2"/>
  <c r="G81" i="2" s="1"/>
  <c r="AP80" i="2"/>
  <c r="G80" i="2"/>
  <c r="F80" i="2"/>
  <c r="E80" i="2"/>
  <c r="AP79" i="2"/>
  <c r="F79" i="2"/>
  <c r="H79" i="2" s="1"/>
  <c r="E79" i="2"/>
  <c r="G79" i="2" s="1"/>
  <c r="AP78" i="2"/>
  <c r="F78" i="2"/>
  <c r="H78" i="2" s="1"/>
  <c r="E78" i="2"/>
  <c r="G78" i="2" s="1"/>
  <c r="AP77" i="2"/>
  <c r="F77" i="2"/>
  <c r="H77" i="2" s="1"/>
  <c r="E77" i="2"/>
  <c r="G77" i="2" s="1"/>
  <c r="AP76" i="2"/>
  <c r="G76" i="2"/>
  <c r="F76" i="2"/>
  <c r="E76" i="2"/>
  <c r="AP75" i="2"/>
  <c r="H75" i="2"/>
  <c r="F75" i="2"/>
  <c r="E75" i="2"/>
  <c r="G75" i="2" s="1"/>
  <c r="AP74" i="2"/>
  <c r="F74" i="2"/>
  <c r="H74" i="2" s="1"/>
  <c r="E74" i="2"/>
  <c r="G74" i="2" s="1"/>
  <c r="AP73" i="2"/>
  <c r="F73" i="2"/>
  <c r="H73" i="2" s="1"/>
  <c r="E73" i="2"/>
  <c r="G73" i="2" s="1"/>
  <c r="AP72" i="2"/>
  <c r="G72" i="2"/>
  <c r="F72" i="2"/>
  <c r="H72" i="2" s="1"/>
  <c r="E72" i="2"/>
  <c r="AP71" i="2"/>
  <c r="H71" i="2"/>
  <c r="F71" i="2"/>
  <c r="E71" i="2"/>
  <c r="G71" i="2" s="1"/>
  <c r="AP70" i="2"/>
  <c r="F70" i="2"/>
  <c r="H70" i="2" s="1"/>
  <c r="E70" i="2"/>
  <c r="G70" i="2" s="1"/>
  <c r="AP69" i="2"/>
  <c r="F69" i="2"/>
  <c r="H69" i="2" s="1"/>
  <c r="E69" i="2"/>
  <c r="G69" i="2" s="1"/>
  <c r="AP68" i="2"/>
  <c r="G68" i="2"/>
  <c r="F68" i="2"/>
  <c r="H68" i="2" s="1"/>
  <c r="E68" i="2"/>
  <c r="AP67" i="2"/>
  <c r="H67" i="2"/>
  <c r="F67" i="2"/>
  <c r="E67" i="2"/>
  <c r="G67" i="2" s="1"/>
  <c r="AP66" i="2"/>
  <c r="F66" i="2"/>
  <c r="H66" i="2" s="1"/>
  <c r="E66" i="2"/>
  <c r="G66" i="2" s="1"/>
  <c r="AP65" i="2"/>
  <c r="F65" i="2"/>
  <c r="H65" i="2" s="1"/>
  <c r="E65" i="2"/>
  <c r="G65" i="2" s="1"/>
  <c r="AP64" i="2"/>
  <c r="G64" i="2"/>
  <c r="F64" i="2"/>
  <c r="E64" i="2"/>
  <c r="AP63" i="2"/>
  <c r="F63" i="2"/>
  <c r="H63" i="2" s="1"/>
  <c r="E63" i="2"/>
  <c r="G63" i="2" s="1"/>
  <c r="AP62" i="2"/>
  <c r="F62" i="2"/>
  <c r="H62" i="2" s="1"/>
  <c r="E62" i="2"/>
  <c r="G62" i="2" s="1"/>
  <c r="AP61" i="2"/>
  <c r="F61" i="2"/>
  <c r="E61" i="2"/>
  <c r="G61" i="2" s="1"/>
  <c r="AP60" i="2"/>
  <c r="F60" i="2"/>
  <c r="E60" i="2"/>
  <c r="G60" i="2" s="1"/>
  <c r="AP59" i="2"/>
  <c r="H59" i="2"/>
  <c r="F59" i="2"/>
  <c r="E59" i="2"/>
  <c r="G59" i="2" s="1"/>
  <c r="AP58" i="2"/>
  <c r="F58" i="2"/>
  <c r="H58" i="2" s="1"/>
  <c r="E58" i="2"/>
  <c r="G58" i="2" s="1"/>
  <c r="AP57" i="2"/>
  <c r="F57" i="2"/>
  <c r="E57" i="2"/>
  <c r="G57" i="2" s="1"/>
  <c r="AP56" i="2"/>
  <c r="F56" i="2"/>
  <c r="H56" i="2" s="1"/>
  <c r="E56" i="2"/>
  <c r="G56" i="2" s="1"/>
  <c r="AP55" i="2"/>
  <c r="H55" i="2"/>
  <c r="F55" i="2"/>
  <c r="E55" i="2"/>
  <c r="G55" i="2" s="1"/>
  <c r="AP54" i="2"/>
  <c r="F54" i="2"/>
  <c r="H54" i="2" s="1"/>
  <c r="E54" i="2"/>
  <c r="G54" i="2" s="1"/>
  <c r="AP53" i="2"/>
  <c r="F53" i="2"/>
  <c r="E53" i="2"/>
  <c r="G53" i="2" s="1"/>
  <c r="AP52" i="2"/>
  <c r="G52" i="2"/>
  <c r="F52" i="2"/>
  <c r="H52" i="2" s="1"/>
  <c r="E52" i="2"/>
  <c r="AP51" i="2"/>
  <c r="H51" i="2" s="1"/>
  <c r="F51" i="2"/>
  <c r="E51" i="2"/>
  <c r="G51" i="2" s="1"/>
  <c r="AP50" i="2"/>
  <c r="F50" i="2"/>
  <c r="H50" i="2" s="1"/>
  <c r="E50" i="2"/>
  <c r="G50" i="2" s="1"/>
  <c r="AP49" i="2"/>
  <c r="G49" i="2"/>
  <c r="F49" i="2"/>
  <c r="H49" i="2" s="1"/>
  <c r="E49" i="2"/>
  <c r="AP48" i="2"/>
  <c r="G48" i="2"/>
  <c r="F48" i="2"/>
  <c r="H48" i="2" s="1"/>
  <c r="E48" i="2"/>
  <c r="AP47" i="2"/>
  <c r="H47" i="2" s="1"/>
  <c r="F47" i="2"/>
  <c r="E47" i="2"/>
  <c r="G47" i="2" s="1"/>
  <c r="AP46" i="2"/>
  <c r="F46" i="2"/>
  <c r="H46" i="2" s="1"/>
  <c r="E46" i="2"/>
  <c r="G46" i="2" s="1"/>
  <c r="AP45" i="2"/>
  <c r="G45" i="2"/>
  <c r="F45" i="2"/>
  <c r="H45" i="2" s="1"/>
  <c r="E45" i="2"/>
  <c r="AP44" i="2"/>
  <c r="G44" i="2"/>
  <c r="F44" i="2"/>
  <c r="H44" i="2" s="1"/>
  <c r="E44" i="2"/>
  <c r="AP43" i="2"/>
  <c r="H43" i="2" s="1"/>
  <c r="F43" i="2"/>
  <c r="E43" i="2"/>
  <c r="G43" i="2" s="1"/>
  <c r="AP42" i="2"/>
  <c r="F42" i="2"/>
  <c r="H42" i="2" s="1"/>
  <c r="E42" i="2"/>
  <c r="G42" i="2" s="1"/>
  <c r="AP41" i="2"/>
  <c r="G41" i="2"/>
  <c r="F41" i="2"/>
  <c r="H41" i="2" s="1"/>
  <c r="E41" i="2"/>
  <c r="AP40" i="2"/>
  <c r="G40" i="2"/>
  <c r="F40" i="2"/>
  <c r="H40" i="2" s="1"/>
  <c r="E40" i="2"/>
  <c r="AP39" i="2"/>
  <c r="H39" i="2" s="1"/>
  <c r="F39" i="2"/>
  <c r="E39" i="2"/>
  <c r="G39" i="2" s="1"/>
  <c r="AP38" i="2"/>
  <c r="F38" i="2"/>
  <c r="H38" i="2" s="1"/>
  <c r="E38" i="2"/>
  <c r="G38" i="2" s="1"/>
  <c r="AP37" i="2"/>
  <c r="G37" i="2"/>
  <c r="F37" i="2"/>
  <c r="H37" i="2" s="1"/>
  <c r="E37" i="2"/>
  <c r="AP36" i="2"/>
  <c r="G36" i="2"/>
  <c r="F36" i="2"/>
  <c r="H36" i="2" s="1"/>
  <c r="E36" i="2"/>
  <c r="AP35" i="2"/>
  <c r="H35" i="2" s="1"/>
  <c r="F35" i="2"/>
  <c r="E35" i="2"/>
  <c r="G35" i="2" s="1"/>
  <c r="AP34" i="2"/>
  <c r="F34" i="2"/>
  <c r="H34" i="2" s="1"/>
  <c r="E34" i="2"/>
  <c r="G34" i="2" s="1"/>
  <c r="AP33" i="2"/>
  <c r="G33" i="2"/>
  <c r="F33" i="2"/>
  <c r="H33" i="2" s="1"/>
  <c r="E33" i="2"/>
  <c r="AP32" i="2"/>
  <c r="G32" i="2"/>
  <c r="F32" i="2"/>
  <c r="H32" i="2" s="1"/>
  <c r="E32" i="2"/>
  <c r="AP31" i="2"/>
  <c r="H31" i="2" s="1"/>
  <c r="F31" i="2"/>
  <c r="E31" i="2"/>
  <c r="G31" i="2" s="1"/>
  <c r="AP30" i="2"/>
  <c r="F30" i="2"/>
  <c r="H30" i="2" s="1"/>
  <c r="E30" i="2"/>
  <c r="G30" i="2" s="1"/>
  <c r="AP29" i="2"/>
  <c r="G29" i="2"/>
  <c r="F29" i="2"/>
  <c r="H29" i="2" s="1"/>
  <c r="E29" i="2"/>
  <c r="AP28" i="2"/>
  <c r="G28" i="2"/>
  <c r="F28" i="2"/>
  <c r="H28" i="2" s="1"/>
  <c r="E28" i="2"/>
  <c r="AP27" i="2"/>
  <c r="H27" i="2" s="1"/>
  <c r="F27" i="2"/>
  <c r="E27" i="2"/>
  <c r="G27" i="2" s="1"/>
  <c r="AP26" i="2"/>
  <c r="F26" i="2"/>
  <c r="H26" i="2" s="1"/>
  <c r="E26" i="2"/>
  <c r="G26" i="2" s="1"/>
  <c r="AP25" i="2"/>
  <c r="G25" i="2"/>
  <c r="F25" i="2"/>
  <c r="H25" i="2" s="1"/>
  <c r="E25" i="2"/>
  <c r="AP24" i="2"/>
  <c r="G24" i="2"/>
  <c r="F24" i="2"/>
  <c r="H24" i="2" s="1"/>
  <c r="E24" i="2"/>
  <c r="AP23" i="2"/>
  <c r="H23" i="2" s="1"/>
  <c r="F23" i="2"/>
  <c r="E23" i="2"/>
  <c r="G23" i="2" s="1"/>
  <c r="AP22" i="2"/>
  <c r="F22" i="2"/>
  <c r="H22" i="2" s="1"/>
  <c r="E22" i="2"/>
  <c r="G22" i="2" s="1"/>
  <c r="AP21" i="2"/>
  <c r="G21" i="2"/>
  <c r="F21" i="2"/>
  <c r="H21" i="2" s="1"/>
  <c r="E21" i="2"/>
  <c r="AP20" i="2"/>
  <c r="G20" i="2"/>
  <c r="F20" i="2"/>
  <c r="H20" i="2" s="1"/>
  <c r="E20" i="2"/>
  <c r="AP19" i="2"/>
  <c r="H19" i="2" s="1"/>
  <c r="F19" i="2"/>
  <c r="E19" i="2"/>
  <c r="G19" i="2" s="1"/>
  <c r="AP18" i="2"/>
  <c r="F18" i="2"/>
  <c r="H18" i="2" s="1"/>
  <c r="E18" i="2"/>
  <c r="G18" i="2" s="1"/>
  <c r="AP17" i="2"/>
  <c r="G17" i="2"/>
  <c r="F17" i="2"/>
  <c r="H17" i="2" s="1"/>
  <c r="E17" i="2"/>
  <c r="AP16" i="2"/>
  <c r="G16" i="2"/>
  <c r="F16" i="2"/>
  <c r="H16" i="2" s="1"/>
  <c r="E16" i="2"/>
  <c r="AP15" i="2"/>
  <c r="H15" i="2" s="1"/>
  <c r="F15" i="2"/>
  <c r="E15" i="2"/>
  <c r="G15" i="2" s="1"/>
  <c r="AP14" i="2"/>
  <c r="F14" i="2"/>
  <c r="H14" i="2" s="1"/>
  <c r="E14" i="2"/>
  <c r="G14" i="2" s="1"/>
  <c r="AP13" i="2"/>
  <c r="G13" i="2"/>
  <c r="F13" i="2"/>
  <c r="H13" i="2" s="1"/>
  <c r="E13" i="2"/>
  <c r="AP12" i="2"/>
  <c r="G12" i="2"/>
  <c r="F12" i="2"/>
  <c r="H12" i="2" s="1"/>
  <c r="E12" i="2"/>
  <c r="AP11" i="2"/>
  <c r="H11" i="2" s="1"/>
  <c r="F11" i="2"/>
  <c r="E11" i="2"/>
  <c r="G11" i="2" s="1"/>
  <c r="AP10" i="2"/>
  <c r="F10" i="2"/>
  <c r="H10" i="2" s="1"/>
  <c r="E10" i="2"/>
  <c r="G10" i="2" s="1"/>
  <c r="AP9" i="2"/>
  <c r="G9" i="2"/>
  <c r="F9" i="2"/>
  <c r="H9" i="2" s="1"/>
  <c r="E9" i="2"/>
  <c r="AP8" i="2"/>
  <c r="G8" i="2"/>
  <c r="F8" i="2"/>
  <c r="H8" i="2" s="1"/>
  <c r="E8" i="2"/>
  <c r="AP7" i="2"/>
  <c r="H7" i="2" s="1"/>
  <c r="F7" i="2"/>
  <c r="E7" i="2"/>
  <c r="G7" i="2" s="1"/>
  <c r="AP6" i="2"/>
  <c r="F6" i="2"/>
  <c r="H6" i="2" s="1"/>
  <c r="E6" i="2"/>
  <c r="G6" i="2" s="1"/>
  <c r="AP5" i="2"/>
  <c r="G5" i="2"/>
  <c r="F5" i="2"/>
  <c r="E5" i="2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D267" i="1"/>
  <c r="AP266" i="1"/>
  <c r="H266" i="1" s="1"/>
  <c r="F266" i="1"/>
  <c r="E266" i="1"/>
  <c r="G266" i="1" s="1"/>
  <c r="AP265" i="1"/>
  <c r="F265" i="1"/>
  <c r="E265" i="1"/>
  <c r="G265" i="1" s="1"/>
  <c r="AP264" i="1"/>
  <c r="F264" i="1"/>
  <c r="H264" i="1" s="1"/>
  <c r="E264" i="1"/>
  <c r="G264" i="1" s="1"/>
  <c r="AP263" i="1"/>
  <c r="G263" i="1"/>
  <c r="F263" i="1"/>
  <c r="H263" i="1" s="1"/>
  <c r="E263" i="1"/>
  <c r="AP262" i="1"/>
  <c r="G262" i="1"/>
  <c r="F262" i="1"/>
  <c r="H262" i="1" s="1"/>
  <c r="E262" i="1"/>
  <c r="AP261" i="1"/>
  <c r="H261" i="1" s="1"/>
  <c r="F261" i="1"/>
  <c r="E261" i="1"/>
  <c r="G261" i="1" s="1"/>
  <c r="AP260" i="1"/>
  <c r="F260" i="1"/>
  <c r="E260" i="1"/>
  <c r="G260" i="1" s="1"/>
  <c r="AP259" i="1"/>
  <c r="F259" i="1"/>
  <c r="H259" i="1" s="1"/>
  <c r="E259" i="1"/>
  <c r="G259" i="1" s="1"/>
  <c r="AP258" i="1"/>
  <c r="H258" i="1"/>
  <c r="F258" i="1"/>
  <c r="E258" i="1"/>
  <c r="G258" i="1" s="1"/>
  <c r="AP257" i="1"/>
  <c r="F257" i="1"/>
  <c r="E257" i="1"/>
  <c r="G257" i="1" s="1"/>
  <c r="AP256" i="1"/>
  <c r="F256" i="1"/>
  <c r="H256" i="1" s="1"/>
  <c r="E256" i="1"/>
  <c r="G256" i="1" s="1"/>
  <c r="AP255" i="1"/>
  <c r="F255" i="1"/>
  <c r="E255" i="1"/>
  <c r="G255" i="1" s="1"/>
  <c r="AP254" i="1"/>
  <c r="H254" i="1" s="1"/>
  <c r="G254" i="1"/>
  <c r="F254" i="1"/>
  <c r="E254" i="1"/>
  <c r="AP253" i="1"/>
  <c r="H253" i="1" s="1"/>
  <c r="F253" i="1"/>
  <c r="E253" i="1"/>
  <c r="G253" i="1" s="1"/>
  <c r="AP252" i="1"/>
  <c r="F252" i="1"/>
  <c r="E252" i="1"/>
  <c r="G252" i="1" s="1"/>
  <c r="AP251" i="1"/>
  <c r="G251" i="1"/>
  <c r="F251" i="1"/>
  <c r="H251" i="1" s="1"/>
  <c r="E251" i="1"/>
  <c r="AP250" i="1"/>
  <c r="G250" i="1"/>
  <c r="F250" i="1"/>
  <c r="H250" i="1" s="1"/>
  <c r="E250" i="1"/>
  <c r="AP249" i="1"/>
  <c r="H249" i="1" s="1"/>
  <c r="F249" i="1"/>
  <c r="E249" i="1"/>
  <c r="G249" i="1" s="1"/>
  <c r="AP248" i="1"/>
  <c r="F248" i="1"/>
  <c r="E248" i="1"/>
  <c r="G248" i="1" s="1"/>
  <c r="AP247" i="1"/>
  <c r="F247" i="1"/>
  <c r="E247" i="1"/>
  <c r="G247" i="1" s="1"/>
  <c r="AP246" i="1"/>
  <c r="H246" i="1"/>
  <c r="F246" i="1"/>
  <c r="E246" i="1"/>
  <c r="G246" i="1" s="1"/>
  <c r="AP245" i="1"/>
  <c r="F245" i="1"/>
  <c r="E245" i="1"/>
  <c r="G245" i="1" s="1"/>
  <c r="AP244" i="1"/>
  <c r="F244" i="1"/>
  <c r="E244" i="1"/>
  <c r="G244" i="1" s="1"/>
  <c r="AP243" i="1"/>
  <c r="G243" i="1"/>
  <c r="F243" i="1"/>
  <c r="E243" i="1"/>
  <c r="AP242" i="1"/>
  <c r="G242" i="1"/>
  <c r="F242" i="1"/>
  <c r="H242" i="1" s="1"/>
  <c r="E242" i="1"/>
  <c r="AP241" i="1"/>
  <c r="H241" i="1" s="1"/>
  <c r="F241" i="1"/>
  <c r="E241" i="1"/>
  <c r="G241" i="1" s="1"/>
  <c r="AP240" i="1"/>
  <c r="F240" i="1"/>
  <c r="E240" i="1"/>
  <c r="G240" i="1" s="1"/>
  <c r="AP239" i="1"/>
  <c r="G239" i="1"/>
  <c r="F239" i="1"/>
  <c r="H239" i="1" s="1"/>
  <c r="E239" i="1"/>
  <c r="AP238" i="1"/>
  <c r="F238" i="1"/>
  <c r="H238" i="1" s="1"/>
  <c r="E238" i="1"/>
  <c r="G238" i="1" s="1"/>
  <c r="AP237" i="1"/>
  <c r="F237" i="1"/>
  <c r="E237" i="1"/>
  <c r="G237" i="1" s="1"/>
  <c r="AP236" i="1"/>
  <c r="F236" i="1"/>
  <c r="E236" i="1"/>
  <c r="G236" i="1" s="1"/>
  <c r="AP235" i="1"/>
  <c r="F235" i="1"/>
  <c r="E235" i="1"/>
  <c r="G235" i="1" s="1"/>
  <c r="AP234" i="1"/>
  <c r="H234" i="1"/>
  <c r="F234" i="1"/>
  <c r="E234" i="1"/>
  <c r="G234" i="1" s="1"/>
  <c r="AP233" i="1"/>
  <c r="H233" i="1" s="1"/>
  <c r="F233" i="1"/>
  <c r="E233" i="1"/>
  <c r="G233" i="1" s="1"/>
  <c r="AP232" i="1"/>
  <c r="F232" i="1"/>
  <c r="E232" i="1"/>
  <c r="G232" i="1" s="1"/>
  <c r="AP231" i="1"/>
  <c r="G231" i="1"/>
  <c r="F231" i="1"/>
  <c r="H231" i="1" s="1"/>
  <c r="E231" i="1"/>
  <c r="AP230" i="1"/>
  <c r="G230" i="1"/>
  <c r="F230" i="1"/>
  <c r="H230" i="1" s="1"/>
  <c r="E230" i="1"/>
  <c r="AP229" i="1"/>
  <c r="H229" i="1" s="1"/>
  <c r="F229" i="1"/>
  <c r="E229" i="1"/>
  <c r="G229" i="1" s="1"/>
  <c r="AP228" i="1"/>
  <c r="F228" i="1"/>
  <c r="E228" i="1"/>
  <c r="G228" i="1" s="1"/>
  <c r="AP227" i="1"/>
  <c r="F227" i="1"/>
  <c r="H227" i="1" s="1"/>
  <c r="E227" i="1"/>
  <c r="G227" i="1" s="1"/>
  <c r="AP226" i="1"/>
  <c r="H226" i="1"/>
  <c r="F226" i="1"/>
  <c r="E226" i="1"/>
  <c r="G226" i="1" s="1"/>
  <c r="AP225" i="1"/>
  <c r="F225" i="1"/>
  <c r="E225" i="1"/>
  <c r="G225" i="1" s="1"/>
  <c r="AP224" i="1"/>
  <c r="F224" i="1"/>
  <c r="E224" i="1"/>
  <c r="G224" i="1" s="1"/>
  <c r="AP223" i="1"/>
  <c r="F223" i="1"/>
  <c r="E223" i="1"/>
  <c r="G223" i="1" s="1"/>
  <c r="AP222" i="1"/>
  <c r="H222" i="1" s="1"/>
  <c r="G222" i="1"/>
  <c r="F222" i="1"/>
  <c r="E222" i="1"/>
  <c r="AP221" i="1"/>
  <c r="H221" i="1" s="1"/>
  <c r="F221" i="1"/>
  <c r="E221" i="1"/>
  <c r="G221" i="1" s="1"/>
  <c r="AP220" i="1"/>
  <c r="F220" i="1"/>
  <c r="E220" i="1"/>
  <c r="G220" i="1" s="1"/>
  <c r="AP219" i="1"/>
  <c r="G219" i="1"/>
  <c r="F219" i="1"/>
  <c r="H219" i="1" s="1"/>
  <c r="E219" i="1"/>
  <c r="AP218" i="1"/>
  <c r="G218" i="1"/>
  <c r="F218" i="1"/>
  <c r="H218" i="1" s="1"/>
  <c r="E218" i="1"/>
  <c r="AP217" i="1"/>
  <c r="H217" i="1" s="1"/>
  <c r="F217" i="1"/>
  <c r="E217" i="1"/>
  <c r="G217" i="1" s="1"/>
  <c r="AP216" i="1"/>
  <c r="F216" i="1"/>
  <c r="E216" i="1"/>
  <c r="G216" i="1" s="1"/>
  <c r="AP215" i="1"/>
  <c r="F215" i="1"/>
  <c r="E215" i="1"/>
  <c r="G215" i="1" s="1"/>
  <c r="AP214" i="1"/>
  <c r="H214" i="1"/>
  <c r="F214" i="1"/>
  <c r="E214" i="1"/>
  <c r="G214" i="1" s="1"/>
  <c r="AP213" i="1"/>
  <c r="F213" i="1"/>
  <c r="E213" i="1"/>
  <c r="G213" i="1" s="1"/>
  <c r="AP212" i="1"/>
  <c r="F212" i="1"/>
  <c r="E212" i="1"/>
  <c r="G212" i="1" s="1"/>
  <c r="AP211" i="1"/>
  <c r="G211" i="1"/>
  <c r="F211" i="1"/>
  <c r="E211" i="1"/>
  <c r="AP210" i="1"/>
  <c r="G210" i="1"/>
  <c r="F210" i="1"/>
  <c r="H210" i="1" s="1"/>
  <c r="E210" i="1"/>
  <c r="AP209" i="1"/>
  <c r="H209" i="1" s="1"/>
  <c r="F209" i="1"/>
  <c r="E209" i="1"/>
  <c r="G209" i="1" s="1"/>
  <c r="AP208" i="1"/>
  <c r="F208" i="1"/>
  <c r="E208" i="1"/>
  <c r="G208" i="1" s="1"/>
  <c r="AP207" i="1"/>
  <c r="G207" i="1"/>
  <c r="F207" i="1"/>
  <c r="H207" i="1" s="1"/>
  <c r="E207" i="1"/>
  <c r="AP206" i="1"/>
  <c r="F206" i="1"/>
  <c r="H206" i="1" s="1"/>
  <c r="E206" i="1"/>
  <c r="G206" i="1" s="1"/>
  <c r="AP205" i="1"/>
  <c r="F205" i="1"/>
  <c r="E205" i="1"/>
  <c r="G205" i="1" s="1"/>
  <c r="AP204" i="1"/>
  <c r="F204" i="1"/>
  <c r="E204" i="1"/>
  <c r="G204" i="1" s="1"/>
  <c r="AP203" i="1"/>
  <c r="F203" i="1"/>
  <c r="E203" i="1"/>
  <c r="G203" i="1" s="1"/>
  <c r="AP202" i="1"/>
  <c r="H202" i="1"/>
  <c r="F202" i="1"/>
  <c r="E202" i="1"/>
  <c r="G202" i="1" s="1"/>
  <c r="AP201" i="1"/>
  <c r="H201" i="1" s="1"/>
  <c r="F201" i="1"/>
  <c r="E201" i="1"/>
  <c r="G201" i="1" s="1"/>
  <c r="AP200" i="1"/>
  <c r="F200" i="1"/>
  <c r="E200" i="1"/>
  <c r="G200" i="1" s="1"/>
  <c r="AP199" i="1"/>
  <c r="G199" i="1"/>
  <c r="F199" i="1"/>
  <c r="H199" i="1" s="1"/>
  <c r="E199" i="1"/>
  <c r="AP198" i="1"/>
  <c r="G198" i="1"/>
  <c r="F198" i="1"/>
  <c r="H198" i="1" s="1"/>
  <c r="E198" i="1"/>
  <c r="AP197" i="1"/>
  <c r="H197" i="1" s="1"/>
  <c r="F197" i="1"/>
  <c r="E197" i="1"/>
  <c r="G197" i="1" s="1"/>
  <c r="AP196" i="1"/>
  <c r="F196" i="1"/>
  <c r="E196" i="1"/>
  <c r="G196" i="1" s="1"/>
  <c r="AP195" i="1"/>
  <c r="F195" i="1"/>
  <c r="H195" i="1" s="1"/>
  <c r="E195" i="1"/>
  <c r="G195" i="1" s="1"/>
  <c r="AP194" i="1"/>
  <c r="H194" i="1"/>
  <c r="F194" i="1"/>
  <c r="E194" i="1"/>
  <c r="G194" i="1" s="1"/>
  <c r="AP193" i="1"/>
  <c r="F193" i="1"/>
  <c r="E193" i="1"/>
  <c r="G193" i="1" s="1"/>
  <c r="AP192" i="1"/>
  <c r="F192" i="1"/>
  <c r="E192" i="1"/>
  <c r="G192" i="1" s="1"/>
  <c r="AP191" i="1"/>
  <c r="F191" i="1"/>
  <c r="E191" i="1"/>
  <c r="G191" i="1" s="1"/>
  <c r="AP190" i="1"/>
  <c r="H190" i="1" s="1"/>
  <c r="G190" i="1"/>
  <c r="F190" i="1"/>
  <c r="E190" i="1"/>
  <c r="AP189" i="1"/>
  <c r="H189" i="1" s="1"/>
  <c r="F189" i="1"/>
  <c r="E189" i="1"/>
  <c r="G189" i="1" s="1"/>
  <c r="AP188" i="1"/>
  <c r="F188" i="1"/>
  <c r="E188" i="1"/>
  <c r="G188" i="1" s="1"/>
  <c r="AP187" i="1"/>
  <c r="G187" i="1"/>
  <c r="F187" i="1"/>
  <c r="H187" i="1" s="1"/>
  <c r="E187" i="1"/>
  <c r="AP186" i="1"/>
  <c r="G186" i="1"/>
  <c r="F186" i="1"/>
  <c r="H186" i="1" s="1"/>
  <c r="E186" i="1"/>
  <c r="AP185" i="1"/>
  <c r="H185" i="1" s="1"/>
  <c r="F185" i="1"/>
  <c r="E185" i="1"/>
  <c r="G185" i="1" s="1"/>
  <c r="AP184" i="1"/>
  <c r="F184" i="1"/>
  <c r="E184" i="1"/>
  <c r="G184" i="1" s="1"/>
  <c r="AP183" i="1"/>
  <c r="F183" i="1"/>
  <c r="E183" i="1"/>
  <c r="G183" i="1" s="1"/>
  <c r="AP182" i="1"/>
  <c r="H182" i="1"/>
  <c r="F182" i="1"/>
  <c r="E182" i="1"/>
  <c r="G182" i="1" s="1"/>
  <c r="AP181" i="1"/>
  <c r="H181" i="1" s="1"/>
  <c r="F181" i="1"/>
  <c r="E181" i="1"/>
  <c r="G181" i="1" s="1"/>
  <c r="AP180" i="1"/>
  <c r="F180" i="1"/>
  <c r="E180" i="1"/>
  <c r="G180" i="1" s="1"/>
  <c r="AP179" i="1"/>
  <c r="G179" i="1"/>
  <c r="F179" i="1"/>
  <c r="H179" i="1" s="1"/>
  <c r="E179" i="1"/>
  <c r="AP178" i="1"/>
  <c r="H178" i="1" s="1"/>
  <c r="F178" i="1"/>
  <c r="E178" i="1"/>
  <c r="G178" i="1" s="1"/>
  <c r="AP177" i="1"/>
  <c r="F177" i="1"/>
  <c r="E177" i="1"/>
  <c r="G177" i="1" s="1"/>
  <c r="AP176" i="1"/>
  <c r="G176" i="1"/>
  <c r="F176" i="1"/>
  <c r="H176" i="1" s="1"/>
  <c r="E176" i="1"/>
  <c r="AP175" i="1"/>
  <c r="G175" i="1"/>
  <c r="F175" i="1"/>
  <c r="H175" i="1" s="1"/>
  <c r="E175" i="1"/>
  <c r="AP174" i="1"/>
  <c r="H174" i="1" s="1"/>
  <c r="F174" i="1"/>
  <c r="E174" i="1"/>
  <c r="G174" i="1" s="1"/>
  <c r="AP173" i="1"/>
  <c r="H173" i="1" s="1"/>
  <c r="F173" i="1"/>
  <c r="E173" i="1"/>
  <c r="G173" i="1" s="1"/>
  <c r="AP172" i="1"/>
  <c r="F172" i="1"/>
  <c r="E172" i="1"/>
  <c r="G172" i="1" s="1"/>
  <c r="AP171" i="1"/>
  <c r="G171" i="1"/>
  <c r="F171" i="1"/>
  <c r="H171" i="1" s="1"/>
  <c r="E171" i="1"/>
  <c r="AP170" i="1"/>
  <c r="H170" i="1" s="1"/>
  <c r="F170" i="1"/>
  <c r="E170" i="1"/>
  <c r="G170" i="1" s="1"/>
  <c r="AP169" i="1"/>
  <c r="H169" i="1"/>
  <c r="F169" i="1"/>
  <c r="E169" i="1"/>
  <c r="G169" i="1" s="1"/>
  <c r="AP168" i="1"/>
  <c r="F168" i="1"/>
  <c r="E168" i="1"/>
  <c r="G168" i="1" s="1"/>
  <c r="AP167" i="1"/>
  <c r="H167" i="1"/>
  <c r="F167" i="1"/>
  <c r="E167" i="1"/>
  <c r="G167" i="1" s="1"/>
  <c r="AP166" i="1"/>
  <c r="F166" i="1"/>
  <c r="E166" i="1"/>
  <c r="G166" i="1" s="1"/>
  <c r="AP165" i="1"/>
  <c r="F165" i="1"/>
  <c r="E165" i="1"/>
  <c r="G165" i="1" s="1"/>
  <c r="AP164" i="1"/>
  <c r="F164" i="1"/>
  <c r="E164" i="1"/>
  <c r="G164" i="1" s="1"/>
  <c r="AP163" i="1"/>
  <c r="F163" i="1"/>
  <c r="E163" i="1"/>
  <c r="G163" i="1" s="1"/>
  <c r="AP162" i="1"/>
  <c r="G162" i="1"/>
  <c r="F162" i="1"/>
  <c r="E162" i="1"/>
  <c r="AP161" i="1"/>
  <c r="F161" i="1"/>
  <c r="E161" i="1"/>
  <c r="G161" i="1" s="1"/>
  <c r="AP160" i="1"/>
  <c r="F160" i="1"/>
  <c r="E160" i="1"/>
  <c r="G160" i="1" s="1"/>
  <c r="AP159" i="1"/>
  <c r="H159" i="1"/>
  <c r="F159" i="1"/>
  <c r="E159" i="1"/>
  <c r="G159" i="1" s="1"/>
  <c r="AP158" i="1"/>
  <c r="F158" i="1"/>
  <c r="H158" i="1" s="1"/>
  <c r="E158" i="1"/>
  <c r="G158" i="1" s="1"/>
  <c r="AP157" i="1"/>
  <c r="H157" i="1" s="1"/>
  <c r="F157" i="1"/>
  <c r="E157" i="1"/>
  <c r="G157" i="1" s="1"/>
  <c r="AP156" i="1"/>
  <c r="F156" i="1"/>
  <c r="E156" i="1"/>
  <c r="G156" i="1" s="1"/>
  <c r="AP155" i="1"/>
  <c r="F155" i="1"/>
  <c r="E155" i="1"/>
  <c r="G155" i="1" s="1"/>
  <c r="AP154" i="1"/>
  <c r="G154" i="1"/>
  <c r="F154" i="1"/>
  <c r="E154" i="1"/>
  <c r="AP153" i="1"/>
  <c r="F153" i="1"/>
  <c r="E153" i="1"/>
  <c r="G153" i="1" s="1"/>
  <c r="AP152" i="1"/>
  <c r="F152" i="1"/>
  <c r="H152" i="1" s="1"/>
  <c r="E152" i="1"/>
  <c r="G152" i="1" s="1"/>
  <c r="AP151" i="1"/>
  <c r="H151" i="1"/>
  <c r="F151" i="1"/>
  <c r="E151" i="1"/>
  <c r="G151" i="1" s="1"/>
  <c r="AP150" i="1"/>
  <c r="H150" i="1"/>
  <c r="F150" i="1"/>
  <c r="E150" i="1"/>
  <c r="G150" i="1" s="1"/>
  <c r="AP149" i="1"/>
  <c r="H149" i="1" s="1"/>
  <c r="F149" i="1"/>
  <c r="E149" i="1"/>
  <c r="G149" i="1" s="1"/>
  <c r="AP148" i="1"/>
  <c r="F148" i="1"/>
  <c r="E148" i="1"/>
  <c r="G148" i="1" s="1"/>
  <c r="AP147" i="1"/>
  <c r="G147" i="1"/>
  <c r="F147" i="1"/>
  <c r="H147" i="1" s="1"/>
  <c r="E147" i="1"/>
  <c r="AP146" i="1"/>
  <c r="H146" i="1" s="1"/>
  <c r="F146" i="1"/>
  <c r="E146" i="1"/>
  <c r="G146" i="1" s="1"/>
  <c r="AP145" i="1"/>
  <c r="F145" i="1"/>
  <c r="E145" i="1"/>
  <c r="G145" i="1" s="1"/>
  <c r="AP144" i="1"/>
  <c r="G144" i="1"/>
  <c r="F144" i="1"/>
  <c r="H144" i="1" s="1"/>
  <c r="E144" i="1"/>
  <c r="AP143" i="1"/>
  <c r="G143" i="1"/>
  <c r="F143" i="1"/>
  <c r="H143" i="1" s="1"/>
  <c r="E143" i="1"/>
  <c r="AP142" i="1"/>
  <c r="H142" i="1" s="1"/>
  <c r="F142" i="1"/>
  <c r="E142" i="1"/>
  <c r="G142" i="1" s="1"/>
  <c r="AP141" i="1"/>
  <c r="H141" i="1" s="1"/>
  <c r="F141" i="1"/>
  <c r="E141" i="1"/>
  <c r="G141" i="1" s="1"/>
  <c r="AP140" i="1"/>
  <c r="F140" i="1"/>
  <c r="E140" i="1"/>
  <c r="G140" i="1" s="1"/>
  <c r="AP139" i="1"/>
  <c r="G139" i="1"/>
  <c r="F139" i="1"/>
  <c r="H139" i="1" s="1"/>
  <c r="E139" i="1"/>
  <c r="AP138" i="1"/>
  <c r="H138" i="1" s="1"/>
  <c r="F138" i="1"/>
  <c r="E138" i="1"/>
  <c r="G138" i="1" s="1"/>
  <c r="AP137" i="1"/>
  <c r="H137" i="1"/>
  <c r="F137" i="1"/>
  <c r="E137" i="1"/>
  <c r="G137" i="1" s="1"/>
  <c r="AP136" i="1"/>
  <c r="F136" i="1"/>
  <c r="E136" i="1"/>
  <c r="G136" i="1" s="1"/>
  <c r="AP135" i="1"/>
  <c r="H135" i="1"/>
  <c r="F135" i="1"/>
  <c r="E135" i="1"/>
  <c r="G135" i="1" s="1"/>
  <c r="AP134" i="1"/>
  <c r="F134" i="1"/>
  <c r="E134" i="1"/>
  <c r="G134" i="1" s="1"/>
  <c r="AP133" i="1"/>
  <c r="F133" i="1"/>
  <c r="E133" i="1"/>
  <c r="G133" i="1" s="1"/>
  <c r="AP132" i="1"/>
  <c r="F132" i="1"/>
  <c r="E132" i="1"/>
  <c r="G132" i="1" s="1"/>
  <c r="AP131" i="1"/>
  <c r="F131" i="1"/>
  <c r="E131" i="1"/>
  <c r="G131" i="1" s="1"/>
  <c r="AP130" i="1"/>
  <c r="G130" i="1"/>
  <c r="F130" i="1"/>
  <c r="E130" i="1"/>
  <c r="AP129" i="1"/>
  <c r="F129" i="1"/>
  <c r="E129" i="1"/>
  <c r="G129" i="1" s="1"/>
  <c r="AP128" i="1"/>
  <c r="F128" i="1"/>
  <c r="E128" i="1"/>
  <c r="G128" i="1" s="1"/>
  <c r="AP127" i="1"/>
  <c r="F127" i="1"/>
  <c r="E127" i="1"/>
  <c r="G127" i="1" s="1"/>
  <c r="AP126" i="1"/>
  <c r="F126" i="1"/>
  <c r="H126" i="1" s="1"/>
  <c r="E126" i="1"/>
  <c r="G126" i="1" s="1"/>
  <c r="AP125" i="1"/>
  <c r="H125" i="1"/>
  <c r="F125" i="1"/>
  <c r="E125" i="1"/>
  <c r="G125" i="1" s="1"/>
  <c r="AP124" i="1"/>
  <c r="H124" i="1"/>
  <c r="F124" i="1"/>
  <c r="E124" i="1"/>
  <c r="G124" i="1" s="1"/>
  <c r="AP123" i="1"/>
  <c r="F123" i="1"/>
  <c r="E123" i="1"/>
  <c r="G123" i="1" s="1"/>
  <c r="AP122" i="1"/>
  <c r="H122" i="1"/>
  <c r="F122" i="1"/>
  <c r="E122" i="1"/>
  <c r="G122" i="1" s="1"/>
  <c r="AP121" i="1"/>
  <c r="F121" i="1"/>
  <c r="E121" i="1"/>
  <c r="G121" i="1" s="1"/>
  <c r="AP120" i="1"/>
  <c r="F120" i="1"/>
  <c r="H120" i="1" s="1"/>
  <c r="E120" i="1"/>
  <c r="G120" i="1" s="1"/>
  <c r="AP119" i="1"/>
  <c r="F119" i="1"/>
  <c r="H119" i="1" s="1"/>
  <c r="E119" i="1"/>
  <c r="G119" i="1" s="1"/>
  <c r="AP118" i="1"/>
  <c r="F118" i="1"/>
  <c r="E118" i="1"/>
  <c r="G118" i="1" s="1"/>
  <c r="AP117" i="1"/>
  <c r="H117" i="1" s="1"/>
  <c r="G117" i="1"/>
  <c r="F117" i="1"/>
  <c r="E117" i="1"/>
  <c r="AP116" i="1"/>
  <c r="H116" i="1" s="1"/>
  <c r="F116" i="1"/>
  <c r="E116" i="1"/>
  <c r="G116" i="1" s="1"/>
  <c r="AP115" i="1"/>
  <c r="G115" i="1"/>
  <c r="F115" i="1"/>
  <c r="E115" i="1"/>
  <c r="AP114" i="1"/>
  <c r="F114" i="1"/>
  <c r="H114" i="1" s="1"/>
  <c r="E114" i="1"/>
  <c r="G114" i="1" s="1"/>
  <c r="AP113" i="1"/>
  <c r="F113" i="1"/>
  <c r="E113" i="1"/>
  <c r="G113" i="1" s="1"/>
  <c r="AP112" i="1"/>
  <c r="F112" i="1"/>
  <c r="E112" i="1"/>
  <c r="G112" i="1" s="1"/>
  <c r="AP111" i="1"/>
  <c r="F111" i="1"/>
  <c r="E111" i="1"/>
  <c r="G111" i="1" s="1"/>
  <c r="AP110" i="1"/>
  <c r="F110" i="1"/>
  <c r="E110" i="1"/>
  <c r="G110" i="1" s="1"/>
  <c r="AP109" i="1"/>
  <c r="H109" i="1"/>
  <c r="F109" i="1"/>
  <c r="E109" i="1"/>
  <c r="G109" i="1" s="1"/>
  <c r="AP108" i="1"/>
  <c r="H108" i="1"/>
  <c r="F108" i="1"/>
  <c r="E108" i="1"/>
  <c r="G108" i="1" s="1"/>
  <c r="AP107" i="1"/>
  <c r="F107" i="1"/>
  <c r="E107" i="1"/>
  <c r="G107" i="1" s="1"/>
  <c r="AP106" i="1"/>
  <c r="H106" i="1"/>
  <c r="F106" i="1"/>
  <c r="E106" i="1"/>
  <c r="G106" i="1" s="1"/>
  <c r="AP105" i="1"/>
  <c r="H105" i="1" s="1"/>
  <c r="F105" i="1"/>
  <c r="E105" i="1"/>
  <c r="G105" i="1" s="1"/>
  <c r="AP104" i="1"/>
  <c r="F104" i="1"/>
  <c r="H104" i="1" s="1"/>
  <c r="E104" i="1"/>
  <c r="G104" i="1" s="1"/>
  <c r="AP103" i="1"/>
  <c r="F103" i="1"/>
  <c r="H103" i="1" s="1"/>
  <c r="E103" i="1"/>
  <c r="G103" i="1" s="1"/>
  <c r="AP102" i="1"/>
  <c r="G102" i="1"/>
  <c r="F102" i="1"/>
  <c r="E102" i="1"/>
  <c r="AP101" i="1"/>
  <c r="G101" i="1"/>
  <c r="F101" i="1"/>
  <c r="H101" i="1" s="1"/>
  <c r="E101" i="1"/>
  <c r="AP100" i="1"/>
  <c r="F100" i="1"/>
  <c r="H100" i="1" s="1"/>
  <c r="E100" i="1"/>
  <c r="G100" i="1" s="1"/>
  <c r="AP99" i="1"/>
  <c r="H99" i="1"/>
  <c r="F99" i="1"/>
  <c r="E99" i="1"/>
  <c r="G99" i="1" s="1"/>
  <c r="AP98" i="1"/>
  <c r="F98" i="1"/>
  <c r="E98" i="1"/>
  <c r="G98" i="1" s="1"/>
  <c r="AP97" i="1"/>
  <c r="F97" i="1"/>
  <c r="H97" i="1" s="1"/>
  <c r="E97" i="1"/>
  <c r="G97" i="1" s="1"/>
  <c r="AP96" i="1"/>
  <c r="H96" i="1"/>
  <c r="F96" i="1"/>
  <c r="E96" i="1"/>
  <c r="G96" i="1" s="1"/>
  <c r="AP95" i="1"/>
  <c r="H95" i="1"/>
  <c r="F95" i="1"/>
  <c r="E95" i="1"/>
  <c r="G95" i="1" s="1"/>
  <c r="AP94" i="1"/>
  <c r="F94" i="1"/>
  <c r="E94" i="1"/>
  <c r="G94" i="1" s="1"/>
  <c r="AP93" i="1"/>
  <c r="F93" i="1"/>
  <c r="H93" i="1" s="1"/>
  <c r="E93" i="1"/>
  <c r="G93" i="1" s="1"/>
  <c r="AP92" i="1"/>
  <c r="H92" i="1"/>
  <c r="F92" i="1"/>
  <c r="E92" i="1"/>
  <c r="G92" i="1" s="1"/>
  <c r="AP91" i="1"/>
  <c r="H91" i="1"/>
  <c r="F91" i="1"/>
  <c r="E91" i="1"/>
  <c r="G91" i="1" s="1"/>
  <c r="AP90" i="1"/>
  <c r="F90" i="1"/>
  <c r="E90" i="1"/>
  <c r="G90" i="1" s="1"/>
  <c r="AP89" i="1"/>
  <c r="F89" i="1"/>
  <c r="H89" i="1" s="1"/>
  <c r="E89" i="1"/>
  <c r="G89" i="1" s="1"/>
  <c r="AP88" i="1"/>
  <c r="H88" i="1"/>
  <c r="F88" i="1"/>
  <c r="E88" i="1"/>
  <c r="G88" i="1" s="1"/>
  <c r="AP87" i="1"/>
  <c r="H87" i="1"/>
  <c r="F87" i="1"/>
  <c r="E87" i="1"/>
  <c r="G87" i="1" s="1"/>
  <c r="AP86" i="1"/>
  <c r="F86" i="1"/>
  <c r="E86" i="1"/>
  <c r="G86" i="1" s="1"/>
  <c r="AP85" i="1"/>
  <c r="F85" i="1"/>
  <c r="H85" i="1" s="1"/>
  <c r="E85" i="1"/>
  <c r="G85" i="1" s="1"/>
  <c r="AP84" i="1"/>
  <c r="H84" i="1"/>
  <c r="F84" i="1"/>
  <c r="E84" i="1"/>
  <c r="G84" i="1" s="1"/>
  <c r="AP83" i="1"/>
  <c r="H83" i="1"/>
  <c r="F83" i="1"/>
  <c r="E83" i="1"/>
  <c r="G83" i="1" s="1"/>
  <c r="AP82" i="1"/>
  <c r="F82" i="1"/>
  <c r="E82" i="1"/>
  <c r="G82" i="1" s="1"/>
  <c r="AP81" i="1"/>
  <c r="F81" i="1"/>
  <c r="H81" i="1" s="1"/>
  <c r="E81" i="1"/>
  <c r="G81" i="1" s="1"/>
  <c r="AP80" i="1"/>
  <c r="H80" i="1"/>
  <c r="F80" i="1"/>
  <c r="E80" i="1"/>
  <c r="G80" i="1" s="1"/>
  <c r="AP79" i="1"/>
  <c r="H79" i="1"/>
  <c r="F79" i="1"/>
  <c r="E79" i="1"/>
  <c r="G79" i="1" s="1"/>
  <c r="AP78" i="1"/>
  <c r="F78" i="1"/>
  <c r="E78" i="1"/>
  <c r="G78" i="1" s="1"/>
  <c r="AP77" i="1"/>
  <c r="F77" i="1"/>
  <c r="H77" i="1" s="1"/>
  <c r="E77" i="1"/>
  <c r="G77" i="1" s="1"/>
  <c r="AP76" i="1"/>
  <c r="H76" i="1"/>
  <c r="F76" i="1"/>
  <c r="E76" i="1"/>
  <c r="G76" i="1" s="1"/>
  <c r="AP75" i="1"/>
  <c r="H75" i="1"/>
  <c r="F75" i="1"/>
  <c r="E75" i="1"/>
  <c r="G75" i="1" s="1"/>
  <c r="AP74" i="1"/>
  <c r="F74" i="1"/>
  <c r="E74" i="1"/>
  <c r="G74" i="1" s="1"/>
  <c r="AP73" i="1"/>
  <c r="F73" i="1"/>
  <c r="H73" i="1" s="1"/>
  <c r="E73" i="1"/>
  <c r="G73" i="1" s="1"/>
  <c r="AP72" i="1"/>
  <c r="H72" i="1"/>
  <c r="F72" i="1"/>
  <c r="E72" i="1"/>
  <c r="G72" i="1" s="1"/>
  <c r="AP71" i="1"/>
  <c r="H71" i="1"/>
  <c r="F71" i="1"/>
  <c r="E71" i="1"/>
  <c r="G71" i="1" s="1"/>
  <c r="AP70" i="1"/>
  <c r="F70" i="1"/>
  <c r="E70" i="1"/>
  <c r="G70" i="1" s="1"/>
  <c r="AP69" i="1"/>
  <c r="F69" i="1"/>
  <c r="H69" i="1" s="1"/>
  <c r="E69" i="1"/>
  <c r="G69" i="1" s="1"/>
  <c r="AP68" i="1"/>
  <c r="H68" i="1"/>
  <c r="F68" i="1"/>
  <c r="E68" i="1"/>
  <c r="G68" i="1" s="1"/>
  <c r="AP67" i="1"/>
  <c r="H67" i="1"/>
  <c r="F67" i="1"/>
  <c r="E67" i="1"/>
  <c r="G67" i="1" s="1"/>
  <c r="AP66" i="1"/>
  <c r="F66" i="1"/>
  <c r="E66" i="1"/>
  <c r="G66" i="1" s="1"/>
  <c r="AP65" i="1"/>
  <c r="F65" i="1"/>
  <c r="H65" i="1" s="1"/>
  <c r="E65" i="1"/>
  <c r="G65" i="1" s="1"/>
  <c r="AP64" i="1"/>
  <c r="H64" i="1"/>
  <c r="F64" i="1"/>
  <c r="E64" i="1"/>
  <c r="G64" i="1" s="1"/>
  <c r="AP63" i="1"/>
  <c r="H63" i="1"/>
  <c r="F63" i="1"/>
  <c r="E63" i="1"/>
  <c r="G63" i="1" s="1"/>
  <c r="AP62" i="1"/>
  <c r="F62" i="1"/>
  <c r="E62" i="1"/>
  <c r="G62" i="1" s="1"/>
  <c r="AP61" i="1"/>
  <c r="F61" i="1"/>
  <c r="E61" i="1"/>
  <c r="G61" i="1" s="1"/>
  <c r="AP60" i="1"/>
  <c r="G60" i="1"/>
  <c r="F60" i="1"/>
  <c r="H60" i="1" s="1"/>
  <c r="E60" i="1"/>
  <c r="AP59" i="1"/>
  <c r="F59" i="1"/>
  <c r="H59" i="1" s="1"/>
  <c r="E59" i="1"/>
  <c r="G59" i="1" s="1"/>
  <c r="AP58" i="1"/>
  <c r="F58" i="1"/>
  <c r="H58" i="1" s="1"/>
  <c r="E58" i="1"/>
  <c r="G58" i="1" s="1"/>
  <c r="AP57" i="1"/>
  <c r="F57" i="1"/>
  <c r="E57" i="1"/>
  <c r="G57" i="1" s="1"/>
  <c r="AP56" i="1"/>
  <c r="H56" i="1" s="1"/>
  <c r="G56" i="1"/>
  <c r="F56" i="1"/>
  <c r="E56" i="1"/>
  <c r="AP55" i="1"/>
  <c r="F55" i="1"/>
  <c r="H55" i="1" s="1"/>
  <c r="E55" i="1"/>
  <c r="G55" i="1" s="1"/>
  <c r="AP54" i="1"/>
  <c r="F54" i="1"/>
  <c r="H54" i="1" s="1"/>
  <c r="E54" i="1"/>
  <c r="G54" i="1" s="1"/>
  <c r="AP53" i="1"/>
  <c r="F53" i="1"/>
  <c r="E53" i="1"/>
  <c r="G53" i="1" s="1"/>
  <c r="AP52" i="1"/>
  <c r="F52" i="1"/>
  <c r="E52" i="1"/>
  <c r="G52" i="1" s="1"/>
  <c r="AP51" i="1"/>
  <c r="H51" i="1"/>
  <c r="F51" i="1"/>
  <c r="E51" i="1"/>
  <c r="G51" i="1" s="1"/>
  <c r="AP50" i="1"/>
  <c r="F50" i="1"/>
  <c r="E50" i="1"/>
  <c r="G50" i="1" s="1"/>
  <c r="AP49" i="1"/>
  <c r="G49" i="1"/>
  <c r="F49" i="1"/>
  <c r="H49" i="1" s="1"/>
  <c r="E49" i="1"/>
  <c r="AP48" i="1"/>
  <c r="G48" i="1"/>
  <c r="F48" i="1"/>
  <c r="H48" i="1" s="1"/>
  <c r="E48" i="1"/>
  <c r="AP47" i="1"/>
  <c r="H47" i="1" s="1"/>
  <c r="F47" i="1"/>
  <c r="E47" i="1"/>
  <c r="G47" i="1" s="1"/>
  <c r="AP46" i="1"/>
  <c r="F46" i="1"/>
  <c r="E46" i="1"/>
  <c r="G46" i="1" s="1"/>
  <c r="AP45" i="1"/>
  <c r="F45" i="1"/>
  <c r="E45" i="1"/>
  <c r="G45" i="1" s="1"/>
  <c r="AP44" i="1"/>
  <c r="G44" i="1"/>
  <c r="F44" i="1"/>
  <c r="H44" i="1" s="1"/>
  <c r="E44" i="1"/>
  <c r="AP43" i="1"/>
  <c r="G43" i="1"/>
  <c r="F43" i="1"/>
  <c r="H43" i="1" s="1"/>
  <c r="E43" i="1"/>
  <c r="AP42" i="1"/>
  <c r="F42" i="1"/>
  <c r="E42" i="1"/>
  <c r="G42" i="1" s="1"/>
  <c r="AP41" i="1"/>
  <c r="F41" i="1"/>
  <c r="E41" i="1"/>
  <c r="G41" i="1" s="1"/>
  <c r="AP40" i="1"/>
  <c r="H40" i="1"/>
  <c r="F40" i="1"/>
  <c r="E40" i="1"/>
  <c r="G40" i="1" s="1"/>
  <c r="AP39" i="1"/>
  <c r="H39" i="1"/>
  <c r="F39" i="1"/>
  <c r="E39" i="1"/>
  <c r="G39" i="1" s="1"/>
  <c r="AP38" i="1"/>
  <c r="F38" i="1"/>
  <c r="E38" i="1"/>
  <c r="G38" i="1" s="1"/>
  <c r="AP37" i="1"/>
  <c r="F37" i="1"/>
  <c r="E37" i="1"/>
  <c r="G37" i="1" s="1"/>
  <c r="AP36" i="1"/>
  <c r="H36" i="1"/>
  <c r="F36" i="1"/>
  <c r="E36" i="1"/>
  <c r="G36" i="1" s="1"/>
  <c r="AP35" i="1"/>
  <c r="H35" i="1"/>
  <c r="F35" i="1"/>
  <c r="E35" i="1"/>
  <c r="G35" i="1" s="1"/>
  <c r="AP34" i="1"/>
  <c r="F34" i="1"/>
  <c r="E34" i="1"/>
  <c r="G34" i="1" s="1"/>
  <c r="AP33" i="1"/>
  <c r="F33" i="1"/>
  <c r="E33" i="1"/>
  <c r="G33" i="1" s="1"/>
  <c r="AP32" i="1"/>
  <c r="H32" i="1"/>
  <c r="F32" i="1"/>
  <c r="E32" i="1"/>
  <c r="G32" i="1" s="1"/>
  <c r="AP31" i="1"/>
  <c r="H31" i="1"/>
  <c r="F31" i="1"/>
  <c r="E31" i="1"/>
  <c r="G31" i="1" s="1"/>
  <c r="AP30" i="1"/>
  <c r="F30" i="1"/>
  <c r="E30" i="1"/>
  <c r="G30" i="1" s="1"/>
  <c r="AP29" i="1"/>
  <c r="F29" i="1"/>
  <c r="E29" i="1"/>
  <c r="G29" i="1" s="1"/>
  <c r="AP28" i="1"/>
  <c r="H28" i="1"/>
  <c r="F28" i="1"/>
  <c r="E28" i="1"/>
  <c r="G28" i="1" s="1"/>
  <c r="AP27" i="1"/>
  <c r="H27" i="1"/>
  <c r="F27" i="1"/>
  <c r="E27" i="1"/>
  <c r="G27" i="1" s="1"/>
  <c r="AP26" i="1"/>
  <c r="F26" i="1"/>
  <c r="E26" i="1"/>
  <c r="G26" i="1" s="1"/>
  <c r="AP25" i="1"/>
  <c r="F25" i="1"/>
  <c r="E25" i="1"/>
  <c r="G25" i="1" s="1"/>
  <c r="AP24" i="1"/>
  <c r="H24" i="1"/>
  <c r="F24" i="1"/>
  <c r="E24" i="1"/>
  <c r="G24" i="1" s="1"/>
  <c r="AP23" i="1"/>
  <c r="H23" i="1"/>
  <c r="F23" i="1"/>
  <c r="E23" i="1"/>
  <c r="G23" i="1" s="1"/>
  <c r="AP22" i="1"/>
  <c r="F22" i="1"/>
  <c r="E22" i="1"/>
  <c r="G22" i="1" s="1"/>
  <c r="AP21" i="1"/>
  <c r="F21" i="1"/>
  <c r="E21" i="1"/>
  <c r="G21" i="1" s="1"/>
  <c r="AP20" i="1"/>
  <c r="H20" i="1"/>
  <c r="F20" i="1"/>
  <c r="E20" i="1"/>
  <c r="G20" i="1" s="1"/>
  <c r="AP19" i="1"/>
  <c r="H19" i="1"/>
  <c r="F19" i="1"/>
  <c r="E19" i="1"/>
  <c r="G19" i="1" s="1"/>
  <c r="AP18" i="1"/>
  <c r="F18" i="1"/>
  <c r="E18" i="1"/>
  <c r="G18" i="1" s="1"/>
  <c r="AP17" i="1"/>
  <c r="F17" i="1"/>
  <c r="E17" i="1"/>
  <c r="G17" i="1" s="1"/>
  <c r="AP16" i="1"/>
  <c r="H16" i="1"/>
  <c r="F16" i="1"/>
  <c r="E16" i="1"/>
  <c r="G16" i="1" s="1"/>
  <c r="AP15" i="1"/>
  <c r="H15" i="1"/>
  <c r="F15" i="1"/>
  <c r="E15" i="1"/>
  <c r="G15" i="1" s="1"/>
  <c r="AP14" i="1"/>
  <c r="F14" i="1"/>
  <c r="E14" i="1"/>
  <c r="G14" i="1" s="1"/>
  <c r="AP13" i="1"/>
  <c r="F13" i="1"/>
  <c r="E13" i="1"/>
  <c r="G13" i="1" s="1"/>
  <c r="AP12" i="1"/>
  <c r="H12" i="1"/>
  <c r="F12" i="1"/>
  <c r="E12" i="1"/>
  <c r="G12" i="1" s="1"/>
  <c r="AP11" i="1"/>
  <c r="H11" i="1"/>
  <c r="F11" i="1"/>
  <c r="E11" i="1"/>
  <c r="G11" i="1" s="1"/>
  <c r="AP10" i="1"/>
  <c r="F10" i="1"/>
  <c r="E10" i="1"/>
  <c r="G10" i="1" s="1"/>
  <c r="AP9" i="1"/>
  <c r="F9" i="1"/>
  <c r="E9" i="1"/>
  <c r="G9" i="1" s="1"/>
  <c r="AP8" i="1"/>
  <c r="H8" i="1"/>
  <c r="F8" i="1"/>
  <c r="E8" i="1"/>
  <c r="G8" i="1" s="1"/>
  <c r="AP7" i="1"/>
  <c r="H7" i="1"/>
  <c r="F7" i="1"/>
  <c r="E7" i="1"/>
  <c r="G7" i="1" s="1"/>
  <c r="AP6" i="1"/>
  <c r="F6" i="1"/>
  <c r="E6" i="1"/>
  <c r="G6" i="1" s="1"/>
  <c r="AP5" i="1"/>
  <c r="F5" i="1"/>
  <c r="E5" i="1"/>
  <c r="G5" i="1" s="1"/>
  <c r="H57" i="1" l="1"/>
  <c r="H118" i="1"/>
  <c r="H131" i="1"/>
  <c r="H133" i="1"/>
  <c r="H154" i="1"/>
  <c r="H163" i="1"/>
  <c r="H165" i="1"/>
  <c r="H191" i="1"/>
  <c r="H193" i="1"/>
  <c r="H223" i="1"/>
  <c r="H225" i="1"/>
  <c r="H255" i="1"/>
  <c r="H257" i="1"/>
  <c r="H141" i="2"/>
  <c r="H112" i="1"/>
  <c r="H129" i="1"/>
  <c r="H161" i="1"/>
  <c r="H61" i="2"/>
  <c r="H9" i="1"/>
  <c r="H17" i="1"/>
  <c r="H25" i="1"/>
  <c r="H37" i="1"/>
  <c r="H136" i="1"/>
  <c r="H155" i="1"/>
  <c r="H168" i="1"/>
  <c r="H183" i="1"/>
  <c r="H215" i="1"/>
  <c r="H247" i="1"/>
  <c r="H107" i="2"/>
  <c r="F267" i="1"/>
  <c r="H13" i="1"/>
  <c r="H21" i="1"/>
  <c r="H29" i="1"/>
  <c r="H33" i="1"/>
  <c r="H41" i="1"/>
  <c r="H110" i="1"/>
  <c r="H62" i="1"/>
  <c r="H66" i="1"/>
  <c r="H70" i="1"/>
  <c r="H74" i="1"/>
  <c r="H78" i="1"/>
  <c r="H82" i="1"/>
  <c r="H86" i="1"/>
  <c r="H90" i="1"/>
  <c r="H94" i="1"/>
  <c r="H98" i="1"/>
  <c r="H102" i="1"/>
  <c r="H121" i="1"/>
  <c r="H127" i="1"/>
  <c r="H134" i="1"/>
  <c r="H153" i="1"/>
  <c r="H166" i="1"/>
  <c r="H211" i="1"/>
  <c r="H213" i="1"/>
  <c r="H243" i="1"/>
  <c r="H245" i="1"/>
  <c r="H260" i="1"/>
  <c r="H57" i="2"/>
  <c r="H64" i="2"/>
  <c r="H80" i="2"/>
  <c r="H96" i="2"/>
  <c r="H105" i="2"/>
  <c r="H46" i="1"/>
  <c r="H50" i="1"/>
  <c r="H52" i="1"/>
  <c r="H113" i="1"/>
  <c r="H145" i="1"/>
  <c r="H160" i="1"/>
  <c r="H177" i="1"/>
  <c r="H203" i="1"/>
  <c r="H205" i="1"/>
  <c r="H235" i="1"/>
  <c r="H237" i="1"/>
  <c r="H252" i="1"/>
  <c r="H53" i="2"/>
  <c r="H60" i="2"/>
  <c r="H76" i="2"/>
  <c r="H92" i="2"/>
  <c r="H110" i="2"/>
  <c r="H115" i="2"/>
  <c r="H124" i="2"/>
  <c r="H147" i="2"/>
  <c r="H6" i="1"/>
  <c r="H10" i="1"/>
  <c r="H14" i="1"/>
  <c r="H18" i="1"/>
  <c r="H22" i="1"/>
  <c r="H26" i="1"/>
  <c r="H30" i="1"/>
  <c r="H34" i="1"/>
  <c r="H38" i="1"/>
  <c r="H42" i="1"/>
  <c r="H111" i="1"/>
  <c r="H130" i="1"/>
  <c r="H162" i="1"/>
  <c r="F267" i="2"/>
  <c r="H108" i="2"/>
  <c r="H142" i="2"/>
  <c r="H148" i="2"/>
  <c r="H157" i="2"/>
  <c r="H188" i="2"/>
  <c r="H190" i="2"/>
  <c r="H32" i="3"/>
  <c r="H34" i="3"/>
  <c r="H64" i="3"/>
  <c r="H66" i="3"/>
  <c r="H96" i="3"/>
  <c r="H98" i="3"/>
  <c r="H13" i="3"/>
  <c r="H28" i="3"/>
  <c r="H30" i="3"/>
  <c r="H45" i="3"/>
  <c r="H60" i="3"/>
  <c r="H62" i="3"/>
  <c r="H77" i="3"/>
  <c r="H92" i="3"/>
  <c r="H94" i="3"/>
  <c r="H103" i="3"/>
  <c r="H153" i="3"/>
  <c r="H157" i="3"/>
  <c r="H172" i="3"/>
  <c r="H261" i="3"/>
  <c r="H149" i="2"/>
  <c r="H164" i="2"/>
  <c r="H265" i="2"/>
  <c r="H9" i="3"/>
  <c r="H24" i="3"/>
  <c r="H41" i="3"/>
  <c r="H56" i="3"/>
  <c r="H73" i="3"/>
  <c r="H88" i="3"/>
  <c r="H118" i="3"/>
  <c r="H149" i="3"/>
  <c r="H168" i="3"/>
  <c r="H170" i="3"/>
  <c r="H193" i="3"/>
  <c r="H197" i="3"/>
  <c r="H201" i="3"/>
  <c r="H205" i="3"/>
  <c r="H209" i="3"/>
  <c r="H213" i="3"/>
  <c r="H217" i="3"/>
  <c r="H221" i="3"/>
  <c r="H225" i="3"/>
  <c r="H229" i="3"/>
  <c r="H233" i="3"/>
  <c r="H237" i="3"/>
  <c r="H241" i="3"/>
  <c r="H245" i="3"/>
  <c r="H249" i="3"/>
  <c r="H253" i="3"/>
  <c r="H257" i="3"/>
  <c r="H111" i="2"/>
  <c r="H113" i="2"/>
  <c r="H119" i="2"/>
  <c r="H130" i="2"/>
  <c r="H136" i="2"/>
  <c r="H145" i="2"/>
  <c r="H162" i="2"/>
  <c r="H193" i="2"/>
  <c r="H197" i="2"/>
  <c r="H201" i="2"/>
  <c r="H205" i="2"/>
  <c r="H209" i="2"/>
  <c r="H213" i="2"/>
  <c r="H217" i="2"/>
  <c r="H221" i="2"/>
  <c r="H225" i="2"/>
  <c r="H229" i="2"/>
  <c r="H233" i="2"/>
  <c r="H237" i="2"/>
  <c r="H241" i="2"/>
  <c r="H245" i="2"/>
  <c r="H249" i="2"/>
  <c r="H253" i="2"/>
  <c r="H257" i="2"/>
  <c r="H261" i="2"/>
  <c r="F267" i="3"/>
  <c r="H20" i="3"/>
  <c r="H37" i="3"/>
  <c r="H52" i="3"/>
  <c r="H69" i="3"/>
  <c r="H84" i="3"/>
  <c r="H101" i="3"/>
  <c r="H110" i="3"/>
  <c r="H116" i="3"/>
  <c r="H133" i="3"/>
  <c r="H137" i="3"/>
  <c r="H141" i="3"/>
  <c r="H145" i="3"/>
  <c r="H164" i="3"/>
  <c r="H181" i="3"/>
  <c r="H185" i="3"/>
  <c r="H189" i="3"/>
  <c r="H33" i="3"/>
  <c r="H65" i="3"/>
  <c r="H97" i="3"/>
  <c r="H162" i="3"/>
  <c r="H264" i="2"/>
  <c r="H8" i="3"/>
  <c r="H10" i="3"/>
  <c r="H25" i="3"/>
  <c r="H42" i="3"/>
  <c r="H57" i="3"/>
  <c r="H74" i="3"/>
  <c r="H89" i="3"/>
  <c r="H102" i="3"/>
  <c r="H119" i="3"/>
  <c r="H148" i="3"/>
  <c r="H150" i="3"/>
  <c r="H169" i="3"/>
  <c r="H192" i="3"/>
  <c r="H194" i="3"/>
  <c r="H198" i="3"/>
  <c r="H202" i="3"/>
  <c r="H206" i="3"/>
  <c r="H210" i="3"/>
  <c r="H214" i="3"/>
  <c r="H218" i="3"/>
  <c r="H222" i="3"/>
  <c r="H226" i="3"/>
  <c r="H230" i="3"/>
  <c r="H234" i="3"/>
  <c r="H238" i="3"/>
  <c r="H242" i="3"/>
  <c r="H246" i="3"/>
  <c r="H250" i="3"/>
  <c r="H254" i="3"/>
  <c r="H258" i="3"/>
  <c r="H112" i="2"/>
  <c r="H129" i="2"/>
  <c r="H152" i="2"/>
  <c r="H161" i="2"/>
  <c r="H192" i="2"/>
  <c r="H260" i="3"/>
  <c r="G267" i="3"/>
  <c r="H105" i="3"/>
  <c r="H107" i="3"/>
  <c r="H121" i="3"/>
  <c r="H154" i="3"/>
  <c r="H158" i="3"/>
  <c r="H174" i="3"/>
  <c r="H262" i="3"/>
  <c r="H5" i="3"/>
  <c r="H109" i="3"/>
  <c r="H111" i="3"/>
  <c r="H125" i="3"/>
  <c r="E267" i="3"/>
  <c r="AP267" i="3"/>
  <c r="H130" i="3"/>
  <c r="H134" i="3"/>
  <c r="H138" i="3"/>
  <c r="H142" i="3"/>
  <c r="H146" i="3"/>
  <c r="H166" i="3"/>
  <c r="H182" i="3"/>
  <c r="H186" i="3"/>
  <c r="H190" i="3"/>
  <c r="G267" i="2"/>
  <c r="H5" i="2"/>
  <c r="H238" i="2"/>
  <c r="H242" i="2"/>
  <c r="H246" i="2"/>
  <c r="H250" i="2"/>
  <c r="H254" i="2"/>
  <c r="H258" i="2"/>
  <c r="H262" i="2"/>
  <c r="E267" i="2"/>
  <c r="AP267" i="2"/>
  <c r="H109" i="2"/>
  <c r="H125" i="2"/>
  <c r="H154" i="2"/>
  <c r="H186" i="2"/>
  <c r="G267" i="1"/>
  <c r="H5" i="1"/>
  <c r="H45" i="1"/>
  <c r="H53" i="1"/>
  <c r="H61" i="1"/>
  <c r="E267" i="1"/>
  <c r="AP267" i="1"/>
  <c r="H132" i="1"/>
  <c r="H140" i="1"/>
  <c r="H148" i="1"/>
  <c r="H156" i="1"/>
  <c r="H164" i="1"/>
  <c r="H172" i="1"/>
  <c r="H180" i="1"/>
  <c r="H265" i="1"/>
  <c r="H107" i="1"/>
  <c r="H115" i="1"/>
  <c r="H123" i="1"/>
  <c r="H184" i="1"/>
  <c r="H188" i="1"/>
  <c r="H192" i="1"/>
  <c r="H196" i="1"/>
  <c r="H200" i="1"/>
  <c r="H204" i="1"/>
  <c r="H208" i="1"/>
  <c r="H212" i="1"/>
  <c r="H216" i="1"/>
  <c r="H220" i="1"/>
  <c r="H224" i="1"/>
  <c r="H228" i="1"/>
  <c r="H232" i="1"/>
  <c r="H236" i="1"/>
  <c r="H240" i="1"/>
  <c r="H244" i="1"/>
  <c r="H248" i="1"/>
  <c r="H267" i="3" l="1"/>
  <c r="H267" i="2"/>
  <c r="H2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Saravia</author>
  </authors>
  <commentList>
    <comment ref="K7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Luis Saravia:</t>
        </r>
        <r>
          <rPr>
            <sz val="9"/>
            <color indexed="81"/>
            <rFont val="Tahoma"/>
            <charset val="1"/>
          </rPr>
          <t xml:space="preserve">
12 Cuotas</t>
        </r>
      </text>
    </comment>
    <comment ref="K74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Luis Saravia:</t>
        </r>
        <r>
          <rPr>
            <sz val="9"/>
            <color indexed="81"/>
            <rFont val="Tahoma"/>
            <charset val="1"/>
          </rPr>
          <t xml:space="preserve">
12 Cuotas</t>
        </r>
      </text>
    </comment>
    <comment ref="AM88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AM89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AM90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AM98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Tesoreria_03</author>
    <author>Luis Saravia</author>
  </authors>
  <commentList>
    <comment ref="I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EL PROXIMO MES CUOTA SERA DE $100.</t>
        </r>
      </text>
    </comment>
    <comment ref="I4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MESES ENERO Y FEBRERO</t>
        </r>
      </text>
    </comment>
    <comment ref="I4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FEBRERO PROXIMO MES SERA DE $1000.
</t>
        </r>
      </text>
    </comment>
    <comment ref="I4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PRXIMO MES SERA DE $253.53
</t>
        </r>
      </text>
    </comment>
    <comment ref="K72" authorId="1" shapeId="0" xr:uid="{00000000-0006-0000-0100-000005000000}">
      <text>
        <r>
          <rPr>
            <b/>
            <sz val="9"/>
            <color indexed="81"/>
            <rFont val="Tahoma"/>
            <charset val="1"/>
          </rPr>
          <t>Luis Saravia:</t>
        </r>
        <r>
          <rPr>
            <sz val="9"/>
            <color indexed="81"/>
            <rFont val="Tahoma"/>
            <charset val="1"/>
          </rPr>
          <t xml:space="preserve">
12 Cuotas</t>
        </r>
      </text>
    </comment>
    <comment ref="K74" authorId="1" shapeId="0" xr:uid="{00000000-0006-0000-0100-000006000000}">
      <text>
        <r>
          <rPr>
            <b/>
            <sz val="9"/>
            <color indexed="81"/>
            <rFont val="Tahoma"/>
            <charset val="1"/>
          </rPr>
          <t>Luis Saravia:</t>
        </r>
        <r>
          <rPr>
            <sz val="9"/>
            <color indexed="81"/>
            <rFont val="Tahoma"/>
            <charset val="1"/>
          </rPr>
          <t xml:space="preserve">
12 Cuotas</t>
        </r>
      </text>
    </comment>
    <comment ref="J80" authorId="0" shapeId="0" xr:uid="{00000000-0006-0000-0100-000007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dos cuotas la proxima sera de $150.00</t>
        </r>
      </text>
    </comment>
    <comment ref="AM88" authorId="1" shapeId="0" xr:uid="{00000000-0006-0000-0100-000008000000}">
      <text>
        <r>
          <rPr>
            <b/>
            <sz val="9"/>
            <color indexed="81"/>
            <rFont val="Tahoma"/>
            <charset val="1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I89" authorId="0" shapeId="0" xr:uid="{00000000-0006-0000-0100-000009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dos cuotas la proxima sera de $511.23</t>
        </r>
      </text>
    </comment>
    <comment ref="AM89" authorId="1" shapeId="0" xr:uid="{00000000-0006-0000-0100-00000A000000}">
      <text>
        <r>
          <rPr>
            <b/>
            <sz val="9"/>
            <color indexed="81"/>
            <rFont val="Tahoma"/>
            <charset val="1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AM90" authorId="1" shapeId="0" xr:uid="{00000000-0006-0000-0100-00000B000000}">
      <text>
        <r>
          <rPr>
            <b/>
            <sz val="9"/>
            <color indexed="81"/>
            <rFont val="Tahoma"/>
            <charset val="1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NOVIEMBRE
-2013, despues sera $200.00</t>
        </r>
      </text>
    </comment>
    <comment ref="I9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PROXIMO SERA DE $100.</t>
        </r>
      </text>
    </comment>
    <comment ref="AM98" authorId="1" shapeId="0" xr:uid="{00000000-0006-0000-0100-00000D000000}">
      <text>
        <r>
          <rPr>
            <b/>
            <sz val="9"/>
            <color indexed="81"/>
            <rFont val="Tahoma"/>
            <charset val="1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Q10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PROXIMO MES SERA $100</t>
        </r>
      </text>
    </comment>
    <comment ref="I107" authorId="0" shapeId="0" xr:uid="{00000000-0006-0000-0100-00000F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dos cuotas la proxima sera de $1,420.78</t>
        </r>
      </text>
    </comment>
    <comment ref="I108" authorId="0" shapeId="0" xr:uid="{00000000-0006-0000-0100-000010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dos cuotas la proxima sera de $1,056.45
</t>
        </r>
      </text>
    </comment>
    <comment ref="S108" authorId="0" shapeId="0" xr:uid="{00000000-0006-0000-0100-000011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se aplico dos cuotas la proxima sera de $100.00</t>
        </r>
      </text>
    </comment>
    <comment ref="I110" authorId="0" shapeId="0" xr:uid="{00000000-0006-0000-0100-000012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se aplico dos cuotas la proxima sera de $1,179024
</t>
        </r>
      </text>
    </comment>
    <comment ref="S110" authorId="0" shapeId="0" xr:uid="{00000000-0006-0000-0100-000013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se aplico dos cuotas la proxima sera de m$100.00</t>
        </r>
      </text>
    </comment>
    <comment ref="I111" authorId="0" shapeId="0" xr:uid="{00000000-0006-0000-0100-000014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se aplico dos cuotas la proxima sera de $815.80</t>
        </r>
      </text>
    </comment>
    <comment ref="I113" authorId="0" shapeId="0" xr:uid="{00000000-0006-0000-0100-000015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se aplico dos cuotas la proxima sera de $720.67</t>
        </r>
      </text>
    </comment>
    <comment ref="I114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de$689.05</t>
        </r>
      </text>
    </comment>
    <comment ref="S116" authorId="0" shapeId="0" xr:uid="{00000000-0006-0000-0100-000017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se aplico dos cuotas la proxima sera de $70.00</t>
        </r>
      </text>
    </comment>
    <comment ref="I117" authorId="0" shapeId="0" xr:uid="{00000000-0006-0000-0100-000018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se ajusto cuota la proxima sera de $400.00</t>
        </r>
      </text>
    </comment>
    <comment ref="S117" authorId="0" shapeId="0" xr:uid="{00000000-0006-0000-0100-000019000000}">
      <text>
        <r>
          <rPr>
            <b/>
            <sz val="9"/>
            <color indexed="81"/>
            <rFont val="Tahoma"/>
            <charset val="1"/>
          </rPr>
          <t>Tesoreria_03: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18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$1,843.46</t>
        </r>
      </text>
    </comment>
    <comment ref="I119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$1,492.38
</t>
        </r>
      </text>
    </comment>
    <comment ref="I12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$412.00</t>
        </r>
      </text>
    </comment>
    <comment ref="I13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de$455.24</t>
        </r>
      </text>
    </comment>
    <comment ref="J136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de$300.00</t>
        </r>
      </text>
    </comment>
    <comment ref="T136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$50.00</t>
        </r>
      </text>
    </comment>
    <comment ref="I137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$1,715.40</t>
        </r>
      </text>
    </comment>
    <comment ref="T137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de$50.</t>
        </r>
      </text>
    </comment>
    <comment ref="T138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$50.
</t>
        </r>
      </text>
    </comment>
    <comment ref="I141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$593.35</t>
        </r>
      </text>
    </comment>
    <comment ref="I143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$585.00</t>
        </r>
      </text>
    </comment>
    <comment ref="T147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$50.00</t>
        </r>
      </text>
    </comment>
    <comment ref="I14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$488.03</t>
        </r>
      </text>
    </comment>
    <comment ref="I14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 ENERO FEBRERO
</t>
        </r>
      </text>
    </comment>
    <comment ref="I150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$254.67</t>
        </r>
      </text>
    </comment>
    <comment ref="T153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$50
00</t>
        </r>
      </text>
    </comment>
    <comment ref="I154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aplicara hasta septiembre</t>
        </r>
      </text>
    </comment>
    <comment ref="I156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$212.74</t>
        </r>
      </text>
    </comment>
    <comment ref="T156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
</t>
        </r>
      </text>
    </comment>
    <comment ref="U157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163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$150.00</t>
        </r>
      </text>
    </comment>
    <comment ref="I164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$407.52</t>
        </r>
      </text>
    </comment>
    <comment ref="V164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 </t>
        </r>
      </text>
    </comment>
    <comment ref="I174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$460.19</t>
        </r>
      </text>
    </comment>
    <comment ref="I181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$150.00</t>
        </r>
      </text>
    </comment>
    <comment ref="X197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07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$1,068.56</t>
        </r>
      </text>
    </comment>
    <comment ref="Y21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 DE ENERO Y FEBRERO </t>
        </r>
      </text>
    </comment>
    <comment ref="Y211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 ENERO Y FEBRERO</t>
        </r>
      </text>
    </comment>
    <comment ref="I212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$1835.46</t>
        </r>
      </text>
    </comment>
    <comment ref="I213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de$1.309.02</t>
        </r>
      </text>
    </comment>
    <comment ref="I214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$721.62</t>
        </r>
      </text>
    </comment>
    <comment ref="I215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$322.55</t>
        </r>
      </text>
    </comment>
    <comment ref="Y215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16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de$689.31</t>
        </r>
      </text>
    </comment>
    <comment ref="I217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de$559.29</t>
        </r>
      </text>
    </comment>
    <comment ref="I220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23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AD223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J225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28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29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31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DESCONTAR HASTA FODES DE JULIO $10.00</t>
        </r>
      </text>
    </comment>
    <comment ref="I239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de$159.31</t>
        </r>
      </text>
    </comment>
    <comment ref="I244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46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de$300.00</t>
        </r>
      </text>
    </comment>
    <comment ref="AF246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de$150.00</t>
        </r>
      </text>
    </comment>
    <comment ref="AF248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49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de$200.00</t>
        </r>
      </text>
    </comment>
    <comment ref="AF249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AF250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51" authorId="0" shapeId="0" xr:uid="{00000000-0006-0000-0100-00004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de$571.35</t>
        </r>
      </text>
    </comment>
    <comment ref="I252" authorId="0" shapeId="0" xr:uid="{00000000-0006-0000-0100-00004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$452.22</t>
        </r>
      </text>
    </comment>
    <comment ref="AF252" authorId="0" shapeId="0" xr:uid="{00000000-0006-0000-0100-00004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53" authorId="0" shapeId="0" xr:uid="{00000000-0006-0000-0100-00005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de$400.00</t>
        </r>
      </text>
    </comment>
    <comment ref="AF253" authorId="0" shapeId="0" xr:uid="{00000000-0006-0000-0100-00005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56" authorId="0" shapeId="0" xr:uid="{00000000-0006-0000-0100-00005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CORRIGIO CUOTA DATO PROXIMO MES ES DE $412.33</t>
        </r>
      </text>
    </comment>
    <comment ref="AF256" authorId="0" shapeId="0" xr:uid="{00000000-0006-0000-0100-00005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57" authorId="0" shapeId="0" xr:uid="{00000000-0006-0000-0100-00005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CORRIGIO % PROXIMO CUOTA SERA DE $348.88</t>
        </r>
      </text>
    </comment>
    <comment ref="I258" authorId="0" shapeId="0" xr:uid="{00000000-0006-0000-0100-00005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60" authorId="0" shapeId="0" xr:uid="{00000000-0006-0000-0100-00005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de$1132.47</t>
        </r>
      </text>
    </comment>
    <comment ref="AJ262" authorId="0" shapeId="0" xr:uid="{00000000-0006-0000-0100-00005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64" authorId="0" shapeId="0" xr:uid="{00000000-0006-0000-0100-00005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AJ264" authorId="0" shapeId="0" xr:uid="{00000000-0006-0000-0100-00005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Tesoreria_03</author>
    <author>Luis Saravia</author>
    <author>Milagro</author>
  </authors>
  <commentList>
    <comment ref="I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EL PROXIMO MES CUOTA SERA DE $100.</t>
        </r>
      </text>
    </comment>
    <comment ref="I4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MESES ENERO Y FEBRERO</t>
        </r>
      </text>
    </comment>
    <comment ref="I4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FEBRERO PROXIMO MES SERA DE $1000.
</t>
        </r>
      </text>
    </comment>
    <comment ref="I4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PRXIMO MES SERA DE $253.53
</t>
        </r>
      </text>
    </comment>
    <comment ref="K72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Luis Saravia:</t>
        </r>
        <r>
          <rPr>
            <sz val="9"/>
            <color indexed="81"/>
            <rFont val="Tahoma"/>
            <family val="2"/>
          </rPr>
          <t xml:space="preserve">
12 Cuotas</t>
        </r>
      </text>
    </comment>
    <comment ref="K74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Luis Saravia:</t>
        </r>
        <r>
          <rPr>
            <sz val="9"/>
            <color indexed="81"/>
            <rFont val="Tahoma"/>
            <family val="2"/>
          </rPr>
          <t xml:space="preserve">
12 Cuotas</t>
        </r>
      </text>
    </comment>
    <comment ref="J8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dos cuotas la proxima sera de $150.00</t>
        </r>
      </text>
    </comment>
    <comment ref="AM88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I89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dos cuotas la proxima sera de $511.23</t>
        </r>
      </text>
    </comment>
    <comment ref="AM89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AM90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NOVIEMBRE
-2013, despues sera $200.00</t>
        </r>
      </text>
    </comment>
    <comment ref="I92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PROXIMO SERA DE $100.</t>
        </r>
      </text>
    </comment>
    <comment ref="AM98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Luis Saravia:
</t>
        </r>
        <r>
          <rPr>
            <sz val="9"/>
            <color indexed="81"/>
            <rFont val="Tahoma"/>
            <family val="2"/>
          </rPr>
          <t>Hasta el mes OCT-2013, despues sera $200.00</t>
        </r>
      </text>
    </comment>
    <comment ref="Q10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PROXIMO MES SERA $100</t>
        </r>
      </text>
    </comment>
    <comment ref="S103" authorId="2" shapeId="0" xr:uid="{00000000-0006-0000-0200-00000F000000}">
      <text>
        <r>
          <rPr>
            <b/>
            <sz val="9"/>
            <color indexed="81"/>
            <rFont val="Tahoma"/>
            <family val="2"/>
          </rPr>
          <t>Tres cuotas la proxima sera de $70</t>
        </r>
      </text>
    </comment>
    <comment ref="S105" authorId="2" shapeId="0" xr:uid="{00000000-0006-0000-0200-000010000000}">
      <text>
        <r>
          <rPr>
            <b/>
            <sz val="9"/>
            <color indexed="81"/>
            <rFont val="Tahoma"/>
            <family val="2"/>
          </rPr>
          <t>Milagro:</t>
        </r>
        <r>
          <rPr>
            <sz val="9"/>
            <color indexed="81"/>
            <rFont val="Tahoma"/>
            <family val="2"/>
          </rPr>
          <t xml:space="preserve">
Tres cuotas la proxima sera de $100.00</t>
        </r>
      </text>
    </comment>
    <comment ref="I107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dos cuotas la proxima sera de $1,420.78</t>
        </r>
      </text>
    </comment>
    <comment ref="I108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dos cuotas la proxima sera de $1,056.45
</t>
        </r>
      </text>
    </comment>
    <comment ref="S108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$100.00</t>
        </r>
      </text>
    </comment>
    <comment ref="I11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$1,179024
</t>
        </r>
      </text>
    </comment>
    <comment ref="S110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m$100.00</t>
        </r>
      </text>
    </comment>
    <comment ref="I111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$815.80</t>
        </r>
      </text>
    </comment>
    <comment ref="I113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$720.67</t>
        </r>
      </text>
    </comment>
    <comment ref="I114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de$689.05</t>
        </r>
      </text>
    </comment>
    <comment ref="S116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$70.00</t>
        </r>
      </text>
    </comment>
    <comment ref="I117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ajusto cuota la proxima sera de $400.00</t>
        </r>
      </text>
    </comment>
    <comment ref="S117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8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$1,843.46</t>
        </r>
      </text>
    </comment>
    <comment ref="I119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$1,492.38
</t>
        </r>
      </text>
    </comment>
    <comment ref="I128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$412.00</t>
        </r>
      </text>
    </comment>
    <comment ref="I13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de$455.24</t>
        </r>
      </text>
    </comment>
    <comment ref="J136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de$300.00</t>
        </r>
      </text>
    </comment>
    <comment ref="T136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$50.00</t>
        </r>
      </text>
    </comment>
    <comment ref="I137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$1,715.40</t>
        </r>
      </text>
    </comment>
    <comment ref="T137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de$50.</t>
        </r>
      </text>
    </comment>
    <comment ref="T138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$50.
</t>
        </r>
      </text>
    </comment>
    <comment ref="I141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$593.35</t>
        </r>
      </text>
    </comment>
    <comment ref="T141" authorId="2" shapeId="0" xr:uid="{00000000-0006-0000-0200-000026000000}">
      <text>
        <r>
          <rPr>
            <sz val="9"/>
            <color indexed="81"/>
            <rFont val="Tahoma"/>
            <family val="2"/>
          </rPr>
          <t xml:space="preserve">Tres cuotas la proxima sera de $50
</t>
        </r>
      </text>
    </comment>
    <comment ref="I143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$585.00</t>
        </r>
      </text>
    </comment>
    <comment ref="T147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$50.00</t>
        </r>
      </text>
    </comment>
    <comment ref="I148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$488.03</t>
        </r>
      </text>
    </comment>
    <comment ref="I149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 ENERO FEBRERO
</t>
        </r>
      </text>
    </comment>
    <comment ref="I150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$254.67</t>
        </r>
      </text>
    </comment>
    <comment ref="T15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$50
00</t>
        </r>
      </text>
    </comment>
    <comment ref="I154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aplicara hasta septiembre</t>
        </r>
      </text>
    </comment>
    <comment ref="I15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$212.74</t>
        </r>
      </text>
    </comment>
    <comment ref="T15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
</t>
        </r>
      </text>
    </comment>
    <comment ref="U157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163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$150.00</t>
        </r>
      </text>
    </comment>
    <comment ref="I164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$407.52</t>
        </r>
      </text>
    </comment>
    <comment ref="V164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 </t>
        </r>
      </text>
    </comment>
    <comment ref="I174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$460.19</t>
        </r>
      </text>
    </comment>
    <comment ref="I181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$150.00</t>
        </r>
      </text>
    </comment>
    <comment ref="X19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0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$1,068.56</t>
        </r>
      </text>
    </comment>
    <comment ref="Y210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 DE ENERO Y FEBRERO </t>
        </r>
      </text>
    </comment>
    <comment ref="Y211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 ENERO Y FEBRERO</t>
        </r>
      </text>
    </comment>
    <comment ref="I212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$1835.46</t>
        </r>
      </text>
    </comment>
    <comment ref="I213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de$1.309.02</t>
        </r>
      </text>
    </comment>
    <comment ref="I214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$721.62</t>
        </r>
      </text>
    </comment>
    <comment ref="I215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$322.55</t>
        </r>
      </text>
    </comment>
    <comment ref="Y215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16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de$689.31</t>
        </r>
      </text>
    </comment>
    <comment ref="I217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de$559.29</t>
        </r>
      </text>
    </comment>
    <comment ref="I220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23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AD223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J225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28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29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31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DESCONTAR HASTA FODES DE JULIO $10.00</t>
        </r>
      </text>
    </comment>
    <comment ref="I239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de$159.31</t>
        </r>
      </text>
    </comment>
    <comment ref="I244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46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de$300.00</t>
        </r>
      </text>
    </comment>
    <comment ref="AF246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de$150.00</t>
        </r>
      </text>
    </comment>
    <comment ref="AF248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49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de$200.00</t>
        </r>
      </text>
    </comment>
    <comment ref="AF249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AF250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51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de$571.35</t>
        </r>
      </text>
    </comment>
    <comment ref="I252" authorId="0" shapeId="0" xr:uid="{00000000-0006-0000-0200-00005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 $452.22</t>
        </r>
      </text>
    </comment>
    <comment ref="AF252" authorId="0" shapeId="0" xr:uid="{00000000-0006-0000-0200-00005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53" authorId="0" shapeId="0" xr:uid="{00000000-0006-0000-0200-00005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de$400.00</t>
        </r>
      </text>
    </comment>
    <comment ref="AF253" authorId="0" shapeId="0" xr:uid="{00000000-0006-0000-0200-00005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56" authorId="0" shapeId="0" xr:uid="{00000000-0006-0000-0200-00005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CORRIGIO CUOTA DATO PROXIMO MES ES DE $412.33</t>
        </r>
      </text>
    </comment>
    <comment ref="AF256" authorId="0" shapeId="0" xr:uid="{00000000-0006-0000-0200-00005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57" authorId="0" shapeId="0" xr:uid="{00000000-0006-0000-0200-00005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CORRIGIO % PROXIMO CUOTA SERA DE $348.88</t>
        </r>
      </text>
    </comment>
    <comment ref="I258" authorId="0" shapeId="0" xr:uid="{00000000-0006-0000-0200-00005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60" authorId="0" shapeId="0" xr:uid="{00000000-0006-0000-0200-00005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la proxima sera de$1132.47</t>
        </r>
      </text>
    </comment>
    <comment ref="AJ262" authorId="0" shapeId="0" xr:uid="{00000000-0006-0000-0200-00005A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I264" authorId="0" shapeId="0" xr:uid="{00000000-0006-0000-0200-00005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  <comment ref="AJ264" authorId="0" shapeId="0" xr:uid="{00000000-0006-0000-0200-00005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CUOTAS ENERO Y FEBRERO</t>
        </r>
      </text>
    </comment>
  </commentList>
</comments>
</file>

<file path=xl/sharedStrings.xml><?xml version="1.0" encoding="utf-8"?>
<sst xmlns="http://schemas.openxmlformats.org/spreadsheetml/2006/main" count="10131" uniqueCount="590">
  <si>
    <t>MUNICIPIO</t>
  </si>
  <si>
    <t>DEPARTAMENTO</t>
  </si>
  <si>
    <t>ASIGNACIO MENSUAL</t>
  </si>
  <si>
    <t>1% COMURES</t>
  </si>
  <si>
    <t>0.5% ASOC</t>
  </si>
  <si>
    <t>DISPONIBLE</t>
  </si>
  <si>
    <t>COMURES</t>
  </si>
  <si>
    <t>ENEPASA</t>
  </si>
  <si>
    <t>AMUSDELI</t>
  </si>
  <si>
    <t>ANDRYSAS</t>
  </si>
  <si>
    <t>ASOC. EL TRIFINIO</t>
  </si>
  <si>
    <t>VALLE LA ESPERANZA</t>
  </si>
  <si>
    <t>ASIGOLFO</t>
  </si>
  <si>
    <t>MIC. EL  BALSAMO</t>
  </si>
  <si>
    <t>ACDAU</t>
  </si>
  <si>
    <t>MIC.PAC.SONSONATE</t>
  </si>
  <si>
    <t>CDA SONSONTE</t>
  </si>
  <si>
    <t>CDA LA PAZ</t>
  </si>
  <si>
    <t>ASOCIACION LOS NONUALCOS</t>
  </si>
  <si>
    <t>CAYAGUANCA</t>
  </si>
  <si>
    <t>CDA CUSCATLAN</t>
  </si>
  <si>
    <t>ASMUP</t>
  </si>
  <si>
    <t>CDA AHUACHAPAN</t>
  </si>
  <si>
    <t>MIC. SUR AHUACHAPAN</t>
  </si>
  <si>
    <t>MIC. NORTE AHUACHAPAN</t>
  </si>
  <si>
    <t>MIC. CENTRO AHUACHAPAN</t>
  </si>
  <si>
    <t>CDA MORAZAN</t>
  </si>
  <si>
    <t>MIC. NOR-OR MORAZAN</t>
  </si>
  <si>
    <t>ASOC. MUN NTE DE MORAZAN</t>
  </si>
  <si>
    <t>CDA SAN VICENTE</t>
  </si>
  <si>
    <t>ANASTACIO AQUINO</t>
  </si>
  <si>
    <t>ZONA NORTE SAN VICENTE</t>
  </si>
  <si>
    <t>MICASAM</t>
  </si>
  <si>
    <t>CDA CABAÑAS</t>
  </si>
  <si>
    <t>MICUSAM</t>
  </si>
  <si>
    <t>MIPANOR</t>
  </si>
  <si>
    <t>ASITECHI</t>
  </si>
  <si>
    <t>CDA CHALATE</t>
  </si>
  <si>
    <t>TOTAL DESC.ASOC.</t>
  </si>
  <si>
    <t>ASOC.</t>
  </si>
  <si>
    <t>0101</t>
  </si>
  <si>
    <t>San Salvador</t>
  </si>
  <si>
    <t>0102</t>
  </si>
  <si>
    <t>Ciudad Delgado</t>
  </si>
  <si>
    <t>0103</t>
  </si>
  <si>
    <t>Mejicanos</t>
  </si>
  <si>
    <t>0104</t>
  </si>
  <si>
    <t>Soyapango</t>
  </si>
  <si>
    <t>0105</t>
  </si>
  <si>
    <t>Cuscatancingo</t>
  </si>
  <si>
    <t>0106</t>
  </si>
  <si>
    <t>San Marcos</t>
  </si>
  <si>
    <t>0107</t>
  </si>
  <si>
    <t>Ilopango</t>
  </si>
  <si>
    <t>0108</t>
  </si>
  <si>
    <t>Nejapa</t>
  </si>
  <si>
    <t>0109</t>
  </si>
  <si>
    <t>Apopa</t>
  </si>
  <si>
    <t>0110</t>
  </si>
  <si>
    <t>San Martin</t>
  </si>
  <si>
    <t>0111</t>
  </si>
  <si>
    <t>Panchimalco</t>
  </si>
  <si>
    <t>0112</t>
  </si>
  <si>
    <t>Aguilares</t>
  </si>
  <si>
    <t>0113</t>
  </si>
  <si>
    <t>Tonacatepeque</t>
  </si>
  <si>
    <t xml:space="preserve">  </t>
  </si>
  <si>
    <t>0114</t>
  </si>
  <si>
    <t>Santo Tomas</t>
  </si>
  <si>
    <t>0115</t>
  </si>
  <si>
    <t>Santiago Texacuangos</t>
  </si>
  <si>
    <t>0116</t>
  </si>
  <si>
    <t>El Paisnal</t>
  </si>
  <si>
    <t>0117</t>
  </si>
  <si>
    <t>Guazapa</t>
  </si>
  <si>
    <t>0118</t>
  </si>
  <si>
    <t>Ayutuxtepeque</t>
  </si>
  <si>
    <t>0119</t>
  </si>
  <si>
    <t>Rosario de Mora</t>
  </si>
  <si>
    <t>0201</t>
  </si>
  <si>
    <t>Santa Ana</t>
  </si>
  <si>
    <t>0202</t>
  </si>
  <si>
    <t>Chalchuapa</t>
  </si>
  <si>
    <t>0203</t>
  </si>
  <si>
    <t>Metapan</t>
  </si>
  <si>
    <t>0204</t>
  </si>
  <si>
    <t>Coatepeque</t>
  </si>
  <si>
    <t>0205</t>
  </si>
  <si>
    <t>El Congo</t>
  </si>
  <si>
    <t>0206</t>
  </si>
  <si>
    <t>Texistepeque</t>
  </si>
  <si>
    <t>0207</t>
  </si>
  <si>
    <t>Candelaria de la Frontera</t>
  </si>
  <si>
    <t>0208</t>
  </si>
  <si>
    <t>San Sebastian Salitrillo</t>
  </si>
  <si>
    <t>0209</t>
  </si>
  <si>
    <t>Santa Rosa Guachipilin</t>
  </si>
  <si>
    <t>0210</t>
  </si>
  <si>
    <t>Santiago de la Frontera</t>
  </si>
  <si>
    <t>0211</t>
  </si>
  <si>
    <t>El Porvenir</t>
  </si>
  <si>
    <t>0212</t>
  </si>
  <si>
    <t>Masahuat</t>
  </si>
  <si>
    <t>0213</t>
  </si>
  <si>
    <t>San Antonio Pajonal</t>
  </si>
  <si>
    <t>0301</t>
  </si>
  <si>
    <t>San Miguel</t>
  </si>
  <si>
    <t>0302</t>
  </si>
  <si>
    <t>Chinameca</t>
  </si>
  <si>
    <t>0303</t>
  </si>
  <si>
    <t>El Transito</t>
  </si>
  <si>
    <t>0304</t>
  </si>
  <si>
    <t>Ciudad Barrios</t>
  </si>
  <si>
    <t>0305</t>
  </si>
  <si>
    <t>Chirilagua</t>
  </si>
  <si>
    <t>0306</t>
  </si>
  <si>
    <t>Sesori</t>
  </si>
  <si>
    <t>0307</t>
  </si>
  <si>
    <t>San Rafael Oriente</t>
  </si>
  <si>
    <t>0308</t>
  </si>
  <si>
    <t>Moncagua</t>
  </si>
  <si>
    <t>0309</t>
  </si>
  <si>
    <t>Lolotique</t>
  </si>
  <si>
    <t>0310</t>
  </si>
  <si>
    <t>San Jorge</t>
  </si>
  <si>
    <t>0311</t>
  </si>
  <si>
    <t>Chapeltique</t>
  </si>
  <si>
    <t>0312</t>
  </si>
  <si>
    <t>San Gerardo</t>
  </si>
  <si>
    <t>0313</t>
  </si>
  <si>
    <t>Carolina</t>
  </si>
  <si>
    <t>0314</t>
  </si>
  <si>
    <t>Quelepa</t>
  </si>
  <si>
    <t>0315</t>
  </si>
  <si>
    <t>San Luis la Reina</t>
  </si>
  <si>
    <t>0316</t>
  </si>
  <si>
    <t>Nuevo Eden de San Juan</t>
  </si>
  <si>
    <t>0317</t>
  </si>
  <si>
    <t>Nueva Guadalupe</t>
  </si>
  <si>
    <t>0318</t>
  </si>
  <si>
    <t>Uluazapa</t>
  </si>
  <si>
    <t>0319</t>
  </si>
  <si>
    <t>Comacaran</t>
  </si>
  <si>
    <t>0320</t>
  </si>
  <si>
    <t>San Antonio del Mosco</t>
  </si>
  <si>
    <t xml:space="preserve"> </t>
  </si>
  <si>
    <t>0401</t>
  </si>
  <si>
    <t>Nueva San Salvador</t>
  </si>
  <si>
    <t>La Libertad</t>
  </si>
  <si>
    <t>0402</t>
  </si>
  <si>
    <t>Quezaltepeque</t>
  </si>
  <si>
    <t>0403</t>
  </si>
  <si>
    <t>Ciudad Arce</t>
  </si>
  <si>
    <t>0404</t>
  </si>
  <si>
    <t>San Juan Opico</t>
  </si>
  <si>
    <t>0405</t>
  </si>
  <si>
    <t>Colon</t>
  </si>
  <si>
    <t>0406</t>
  </si>
  <si>
    <t>Puerto La Libertad</t>
  </si>
  <si>
    <t>0407</t>
  </si>
  <si>
    <t>Antiguo Cuscatlan</t>
  </si>
  <si>
    <t>0408</t>
  </si>
  <si>
    <t>Comasagua</t>
  </si>
  <si>
    <t>0409</t>
  </si>
  <si>
    <t>San Pablo Tacachico</t>
  </si>
  <si>
    <t>0410</t>
  </si>
  <si>
    <t>Jayaque</t>
  </si>
  <si>
    <t>0411</t>
  </si>
  <si>
    <t>Huizucar</t>
  </si>
  <si>
    <t>0412</t>
  </si>
  <si>
    <t>Tepecoyo</t>
  </si>
  <si>
    <t>0413</t>
  </si>
  <si>
    <t>Teotepeque</t>
  </si>
  <si>
    <t>0414</t>
  </si>
  <si>
    <t>Chiltiupan</t>
  </si>
  <si>
    <t>0415</t>
  </si>
  <si>
    <t>Nuevo Cuscatlan</t>
  </si>
  <si>
    <t>0416</t>
  </si>
  <si>
    <t>Tamanique</t>
  </si>
  <si>
    <t>0417</t>
  </si>
  <si>
    <t>Sacacoyo</t>
  </si>
  <si>
    <t>0418</t>
  </si>
  <si>
    <t>San Jose Villanueva</t>
  </si>
  <si>
    <t>0419</t>
  </si>
  <si>
    <t>Zaragoza</t>
  </si>
  <si>
    <t>0420</t>
  </si>
  <si>
    <t>Talnique</t>
  </si>
  <si>
    <t>0421</t>
  </si>
  <si>
    <t>San Matias</t>
  </si>
  <si>
    <t>0422</t>
  </si>
  <si>
    <t>Jicalapa</t>
  </si>
  <si>
    <t>0501</t>
  </si>
  <si>
    <t>Usulutan</t>
  </si>
  <si>
    <t>0502</t>
  </si>
  <si>
    <t>Jiquilisco</t>
  </si>
  <si>
    <t>0503</t>
  </si>
  <si>
    <t>Berlin</t>
  </si>
  <si>
    <t>0504</t>
  </si>
  <si>
    <t>Santiago de Maria</t>
  </si>
  <si>
    <t>0505</t>
  </si>
  <si>
    <t>Jucuapa</t>
  </si>
  <si>
    <t>0506</t>
  </si>
  <si>
    <t>Santa Elena</t>
  </si>
  <si>
    <t>0507</t>
  </si>
  <si>
    <t>Jucuaran</t>
  </si>
  <si>
    <t>0508</t>
  </si>
  <si>
    <t>San Agustin</t>
  </si>
  <si>
    <t>0509</t>
  </si>
  <si>
    <t>Ozatlan</t>
  </si>
  <si>
    <t>0510</t>
  </si>
  <si>
    <t>Estanzuelas</t>
  </si>
  <si>
    <t>0511</t>
  </si>
  <si>
    <t>Mercedes Umaña</t>
  </si>
  <si>
    <t>0512</t>
  </si>
  <si>
    <t>Alegria</t>
  </si>
  <si>
    <t>0513</t>
  </si>
  <si>
    <t>Concepcion Batres</t>
  </si>
  <si>
    <t>0514</t>
  </si>
  <si>
    <t>San Francisco Javier</t>
  </si>
  <si>
    <t>0515</t>
  </si>
  <si>
    <t>Puerto El Triunfo</t>
  </si>
  <si>
    <t>0516</t>
  </si>
  <si>
    <t>Tecapan</t>
  </si>
  <si>
    <t>0517</t>
  </si>
  <si>
    <t>San Dionisio</t>
  </si>
  <si>
    <t>0518</t>
  </si>
  <si>
    <t>Ereguayquin</t>
  </si>
  <si>
    <t>0519</t>
  </si>
  <si>
    <t>Santa Maria</t>
  </si>
  <si>
    <t>0520</t>
  </si>
  <si>
    <t>Nueva Granada</t>
  </si>
  <si>
    <t>0521</t>
  </si>
  <si>
    <t>Villa El Triunfo</t>
  </si>
  <si>
    <t>0522</t>
  </si>
  <si>
    <t>San Buenaventura</t>
  </si>
  <si>
    <t>0523</t>
  </si>
  <si>
    <t>California</t>
  </si>
  <si>
    <t>0601</t>
  </si>
  <si>
    <t>Sonsonate</t>
  </si>
  <si>
    <t>0602</t>
  </si>
  <si>
    <t>Izalco</t>
  </si>
  <si>
    <t>0603</t>
  </si>
  <si>
    <t>Acajutla</t>
  </si>
  <si>
    <t>0604</t>
  </si>
  <si>
    <t>Armenia</t>
  </si>
  <si>
    <t>0605</t>
  </si>
  <si>
    <t>Nahuizalco</t>
  </si>
  <si>
    <t>0606</t>
  </si>
  <si>
    <t>Juayua</t>
  </si>
  <si>
    <t>0607</t>
  </si>
  <si>
    <t>San Julian</t>
  </si>
  <si>
    <t>0608</t>
  </si>
  <si>
    <t>Sonzacate</t>
  </si>
  <si>
    <t>0609</t>
  </si>
  <si>
    <t>San Antonio del Monte</t>
  </si>
  <si>
    <t>0610</t>
  </si>
  <si>
    <t>Nahuilingo</t>
  </si>
  <si>
    <t>0611</t>
  </si>
  <si>
    <t>Cuisnahuat</t>
  </si>
  <si>
    <t>0612</t>
  </si>
  <si>
    <t>Santa Catarina Masahuat</t>
  </si>
  <si>
    <t>0613</t>
  </si>
  <si>
    <t>Caluco</t>
  </si>
  <si>
    <t>0614</t>
  </si>
  <si>
    <t>Santa Isabel Ishuatan</t>
  </si>
  <si>
    <t>0615</t>
  </si>
  <si>
    <t>Salcoatitan</t>
  </si>
  <si>
    <t>0616</t>
  </si>
  <si>
    <t>Santo Domingo de Guzman</t>
  </si>
  <si>
    <t>0701</t>
  </si>
  <si>
    <t>La Union</t>
  </si>
  <si>
    <t>0702</t>
  </si>
  <si>
    <t>Santa Rosa de Lima</t>
  </si>
  <si>
    <t>0703</t>
  </si>
  <si>
    <t>Pasaquina</t>
  </si>
  <si>
    <t>0704</t>
  </si>
  <si>
    <t>San Alejo</t>
  </si>
  <si>
    <t>0705</t>
  </si>
  <si>
    <t>Anamoros</t>
  </si>
  <si>
    <t>0706</t>
  </si>
  <si>
    <t>El Carmen</t>
  </si>
  <si>
    <t>0707</t>
  </si>
  <si>
    <t>Conchagua</t>
  </si>
  <si>
    <t>0708</t>
  </si>
  <si>
    <t>El Sauce</t>
  </si>
  <si>
    <t>0709</t>
  </si>
  <si>
    <t>Lislique</t>
  </si>
  <si>
    <t>0710</t>
  </si>
  <si>
    <t>Yucuaiquin</t>
  </si>
  <si>
    <t>0711</t>
  </si>
  <si>
    <t>Nueva Esparta</t>
  </si>
  <si>
    <t>0712</t>
  </si>
  <si>
    <t>Poloros</t>
  </si>
  <si>
    <t>0713</t>
  </si>
  <si>
    <t>Bolivar</t>
  </si>
  <si>
    <t>0714</t>
  </si>
  <si>
    <t>Concepcion de Oriente</t>
  </si>
  <si>
    <t>0715</t>
  </si>
  <si>
    <t>Intipuca</t>
  </si>
  <si>
    <t>0716</t>
  </si>
  <si>
    <t>San Jose la Fuente</t>
  </si>
  <si>
    <t>0717</t>
  </si>
  <si>
    <t>Yayantique</t>
  </si>
  <si>
    <t>0718</t>
  </si>
  <si>
    <t>Meanguera del Golfo</t>
  </si>
  <si>
    <t>0801</t>
  </si>
  <si>
    <t>Zacteoluca</t>
  </si>
  <si>
    <t>La Paz</t>
  </si>
  <si>
    <t>0802</t>
  </si>
  <si>
    <t>Santiago Nonualco</t>
  </si>
  <si>
    <t>0803</t>
  </si>
  <si>
    <t>San Juan Nonualco</t>
  </si>
  <si>
    <t>0804</t>
  </si>
  <si>
    <t>San Pedro Masahuat</t>
  </si>
  <si>
    <t>0805</t>
  </si>
  <si>
    <t>Olocuilta</t>
  </si>
  <si>
    <t>0806</t>
  </si>
  <si>
    <t>San Pedro Nonualco</t>
  </si>
  <si>
    <t>0807</t>
  </si>
  <si>
    <t>San Francisco Chinameca</t>
  </si>
  <si>
    <t>0808</t>
  </si>
  <si>
    <t>San Juan Talpa</t>
  </si>
  <si>
    <t>0809</t>
  </si>
  <si>
    <t>El Rosario</t>
  </si>
  <si>
    <t>0810</t>
  </si>
  <si>
    <t>San Rafael Obrajuelo</t>
  </si>
  <si>
    <t>0811</t>
  </si>
  <si>
    <t>Santa Maria Ostuma</t>
  </si>
  <si>
    <t>0812</t>
  </si>
  <si>
    <t>San Luis Talpa</t>
  </si>
  <si>
    <t>0813</t>
  </si>
  <si>
    <t>San Antonio Masahuat</t>
  </si>
  <si>
    <t>0814</t>
  </si>
  <si>
    <t>San Miguel Tepezontes</t>
  </si>
  <si>
    <t>0815</t>
  </si>
  <si>
    <t>San Juan Tepezontes</t>
  </si>
  <si>
    <t>0816</t>
  </si>
  <si>
    <t>Tapalhuaca</t>
  </si>
  <si>
    <t>0817</t>
  </si>
  <si>
    <t>Cuyultitan</t>
  </si>
  <si>
    <t>0818</t>
  </si>
  <si>
    <t>Paraiso de Osorio</t>
  </si>
  <si>
    <t>0819</t>
  </si>
  <si>
    <t>San Emigio</t>
  </si>
  <si>
    <t>0820</t>
  </si>
  <si>
    <t>Jerusalen</t>
  </si>
  <si>
    <t>0821</t>
  </si>
  <si>
    <t>Mercedes La Ceiba</t>
  </si>
  <si>
    <t>0822</t>
  </si>
  <si>
    <t>San Luis la Herradura</t>
  </si>
  <si>
    <t>0901</t>
  </si>
  <si>
    <t>Chalatenango</t>
  </si>
  <si>
    <t>0902</t>
  </si>
  <si>
    <t>Nueva Concepcion</t>
  </si>
  <si>
    <t>0903</t>
  </si>
  <si>
    <t>La Palma</t>
  </si>
  <si>
    <t>0904</t>
  </si>
  <si>
    <t>Tejutla</t>
  </si>
  <si>
    <t>0905</t>
  </si>
  <si>
    <t>La Reina</t>
  </si>
  <si>
    <t>0906</t>
  </si>
  <si>
    <t>Arcatao</t>
  </si>
  <si>
    <t>0907</t>
  </si>
  <si>
    <t>San Ignacio</t>
  </si>
  <si>
    <t>0908</t>
  </si>
  <si>
    <t>Dulce Nombre de Maria</t>
  </si>
  <si>
    <t>0909</t>
  </si>
  <si>
    <t>Citala</t>
  </si>
  <si>
    <t>0910</t>
  </si>
  <si>
    <t>Agua Caliente</t>
  </si>
  <si>
    <t>0911</t>
  </si>
  <si>
    <t>Concepcion Quezaltepeque</t>
  </si>
  <si>
    <t>0912</t>
  </si>
  <si>
    <t>Nueva Trinidad</t>
  </si>
  <si>
    <t>0913</t>
  </si>
  <si>
    <t>Las Vueltas</t>
  </si>
  <si>
    <t>0914</t>
  </si>
  <si>
    <t>Comalapa</t>
  </si>
  <si>
    <t>0915</t>
  </si>
  <si>
    <t>San Rafael</t>
  </si>
  <si>
    <t>0916</t>
  </si>
  <si>
    <t>San Jose Las Flores</t>
  </si>
  <si>
    <t>0917</t>
  </si>
  <si>
    <t>Ojos de Agua</t>
  </si>
  <si>
    <t>0918</t>
  </si>
  <si>
    <t>Nombre de Jesus</t>
  </si>
  <si>
    <t>0919</t>
  </si>
  <si>
    <t>Potonico</t>
  </si>
  <si>
    <t>0920</t>
  </si>
  <si>
    <t>San Francisco Morazan</t>
  </si>
  <si>
    <t>0921</t>
  </si>
  <si>
    <t>Santa Rita</t>
  </si>
  <si>
    <t>0922</t>
  </si>
  <si>
    <t>La Laguna</t>
  </si>
  <si>
    <t>0923</t>
  </si>
  <si>
    <t>San Isidro Labrador</t>
  </si>
  <si>
    <t>0924</t>
  </si>
  <si>
    <t>San Antonio de la Cruz</t>
  </si>
  <si>
    <t>0925</t>
  </si>
  <si>
    <t>El Paraiso</t>
  </si>
  <si>
    <t>0926</t>
  </si>
  <si>
    <t>San Miguel de Mercedes</t>
  </si>
  <si>
    <t>0927</t>
  </si>
  <si>
    <t>San Luis del Carmen</t>
  </si>
  <si>
    <t>0928</t>
  </si>
  <si>
    <t>San Jose Cancasque</t>
  </si>
  <si>
    <t>0929</t>
  </si>
  <si>
    <t>San Antonio los Ranchos</t>
  </si>
  <si>
    <t>0930</t>
  </si>
  <si>
    <t>El Carrizal</t>
  </si>
  <si>
    <t>0931</t>
  </si>
  <si>
    <t>San Fernando</t>
  </si>
  <si>
    <t>0932</t>
  </si>
  <si>
    <t>Azacualpa</t>
  </si>
  <si>
    <t>0933</t>
  </si>
  <si>
    <t>San Francisco Lempa</t>
  </si>
  <si>
    <t>1001</t>
  </si>
  <si>
    <t>Cojutepeque</t>
  </si>
  <si>
    <t>Cuscatlan</t>
  </si>
  <si>
    <t>1002</t>
  </si>
  <si>
    <t>Suchitoto</t>
  </si>
  <si>
    <t>1003</t>
  </si>
  <si>
    <t>San Pedro Perulapan</t>
  </si>
  <si>
    <t>1004</t>
  </si>
  <si>
    <t>San Jose Guayabal</t>
  </si>
  <si>
    <t>1005</t>
  </si>
  <si>
    <t>Tenancingo</t>
  </si>
  <si>
    <t>1006</t>
  </si>
  <si>
    <t>San Rafael Cedros</t>
  </si>
  <si>
    <t>1007</t>
  </si>
  <si>
    <t>Candelaria</t>
  </si>
  <si>
    <t>1008</t>
  </si>
  <si>
    <t>1009</t>
  </si>
  <si>
    <t>Monte San Juan</t>
  </si>
  <si>
    <t>1010</t>
  </si>
  <si>
    <t>San Cristobal</t>
  </si>
  <si>
    <t>1011</t>
  </si>
  <si>
    <t>Santa Cruz Michapa</t>
  </si>
  <si>
    <t>1012</t>
  </si>
  <si>
    <t>San Bartolome Perulapia</t>
  </si>
  <si>
    <t>1013</t>
  </si>
  <si>
    <t>San Ramon</t>
  </si>
  <si>
    <t>1014</t>
  </si>
  <si>
    <t>1015</t>
  </si>
  <si>
    <t>Oratorio de Concepcion</t>
  </si>
  <si>
    <t>1016</t>
  </si>
  <si>
    <t>Santa Cruz Analquito</t>
  </si>
  <si>
    <t>1101</t>
  </si>
  <si>
    <t>Ahuachapan</t>
  </si>
  <si>
    <t>1102</t>
  </si>
  <si>
    <t>Atiquizaya</t>
  </si>
  <si>
    <t>1103</t>
  </si>
  <si>
    <t>San Francisco Menendez</t>
  </si>
  <si>
    <t>1104</t>
  </si>
  <si>
    <t>Tacuba</t>
  </si>
  <si>
    <t>1105</t>
  </si>
  <si>
    <t>Concepcion de Ataco</t>
  </si>
  <si>
    <t>1106</t>
  </si>
  <si>
    <t>Jujutla</t>
  </si>
  <si>
    <t>1107</t>
  </si>
  <si>
    <t>Guaymango</t>
  </si>
  <si>
    <t>1108</t>
  </si>
  <si>
    <t>Apaneca</t>
  </si>
  <si>
    <t>1109</t>
  </si>
  <si>
    <t>San Pedo Puxtla</t>
  </si>
  <si>
    <t>1110</t>
  </si>
  <si>
    <t>San Lorenzo</t>
  </si>
  <si>
    <t>1111</t>
  </si>
  <si>
    <t>Turin</t>
  </si>
  <si>
    <t>1112</t>
  </si>
  <si>
    <t>El Refugio</t>
  </si>
  <si>
    <t>1201</t>
  </si>
  <si>
    <t>San Francisco Gotera</t>
  </si>
  <si>
    <t>Morazan</t>
  </si>
  <si>
    <t>1202</t>
  </si>
  <si>
    <t>Jocoro</t>
  </si>
  <si>
    <t>1203</t>
  </si>
  <si>
    <t>Corinto</t>
  </si>
  <si>
    <t>1204</t>
  </si>
  <si>
    <t>Sociedad</t>
  </si>
  <si>
    <t>1205</t>
  </si>
  <si>
    <t>Cacaopera</t>
  </si>
  <si>
    <t>1206</t>
  </si>
  <si>
    <t>Guatajiagua</t>
  </si>
  <si>
    <t>1207</t>
  </si>
  <si>
    <t>El Divisadero</t>
  </si>
  <si>
    <t>1208</t>
  </si>
  <si>
    <t>Jocoaitique</t>
  </si>
  <si>
    <t>1209</t>
  </si>
  <si>
    <t>Osicala</t>
  </si>
  <si>
    <t>1210</t>
  </si>
  <si>
    <t>Chilanga</t>
  </si>
  <si>
    <t>1211</t>
  </si>
  <si>
    <t>Meanguera</t>
  </si>
  <si>
    <t>1212</t>
  </si>
  <si>
    <t>Torola</t>
  </si>
  <si>
    <t>1213</t>
  </si>
  <si>
    <t>San Simon</t>
  </si>
  <si>
    <t>1214</t>
  </si>
  <si>
    <t>Delicias de Concepcion</t>
  </si>
  <si>
    <t>1215</t>
  </si>
  <si>
    <t>Joateca</t>
  </si>
  <si>
    <t>1216</t>
  </si>
  <si>
    <t>Arambala</t>
  </si>
  <si>
    <t>1217</t>
  </si>
  <si>
    <t>Lolotiquillo</t>
  </si>
  <si>
    <t>1218</t>
  </si>
  <si>
    <t>Yamabal</t>
  </si>
  <si>
    <t>1219</t>
  </si>
  <si>
    <t>Yoloaiquin</t>
  </si>
  <si>
    <t>1220</t>
  </si>
  <si>
    <t>San Carlos</t>
  </si>
  <si>
    <t>1221</t>
  </si>
  <si>
    <t>1222</t>
  </si>
  <si>
    <t>Perquin</t>
  </si>
  <si>
    <t>1223</t>
  </si>
  <si>
    <t>Sensembra</t>
  </si>
  <si>
    <t>1224</t>
  </si>
  <si>
    <t>Gualococti</t>
  </si>
  <si>
    <t>1225</t>
  </si>
  <si>
    <t>1226</t>
  </si>
  <si>
    <t>San Isidro</t>
  </si>
  <si>
    <t>1301</t>
  </si>
  <si>
    <t>San Vicente</t>
  </si>
  <si>
    <t>1302</t>
  </si>
  <si>
    <t>Tecoluca</t>
  </si>
  <si>
    <t>1303</t>
  </si>
  <si>
    <t>San Sebastian</t>
  </si>
  <si>
    <t>1304</t>
  </si>
  <si>
    <t>Apastepeque</t>
  </si>
  <si>
    <t>1305</t>
  </si>
  <si>
    <t>San Esteban Catarina</t>
  </si>
  <si>
    <t>1306</t>
  </si>
  <si>
    <t>San Ildefonso</t>
  </si>
  <si>
    <t>1307</t>
  </si>
  <si>
    <t>Santa Clara</t>
  </si>
  <si>
    <t>1308</t>
  </si>
  <si>
    <t>1309</t>
  </si>
  <si>
    <t>Verapaz</t>
  </si>
  <si>
    <t>1310</t>
  </si>
  <si>
    <t>Guadalupe</t>
  </si>
  <si>
    <t>1311</t>
  </si>
  <si>
    <t xml:space="preserve">Santo Domingo </t>
  </si>
  <si>
    <t>1312</t>
  </si>
  <si>
    <t>San Cayetano Istepeque</t>
  </si>
  <si>
    <t>1313</t>
  </si>
  <si>
    <t>Nuevo Tepetitan</t>
  </si>
  <si>
    <t>1401</t>
  </si>
  <si>
    <t>Sensuntepeque</t>
  </si>
  <si>
    <t>Cabañas</t>
  </si>
  <si>
    <t>1402</t>
  </si>
  <si>
    <t>Ilobasco</t>
  </si>
  <si>
    <t>1403</t>
  </si>
  <si>
    <t>Villa Victoria</t>
  </si>
  <si>
    <t>1404</t>
  </si>
  <si>
    <t>1405</t>
  </si>
  <si>
    <t>Jutiapa</t>
  </si>
  <si>
    <t>1406</t>
  </si>
  <si>
    <t>Tejutepeque</t>
  </si>
  <si>
    <t>1407</t>
  </si>
  <si>
    <t>Villa Dolores</t>
  </si>
  <si>
    <t>1408</t>
  </si>
  <si>
    <t>Cinquera</t>
  </si>
  <si>
    <t>1409</t>
  </si>
  <si>
    <t>Guacotecti</t>
  </si>
  <si>
    <t>TOTAL</t>
  </si>
  <si>
    <t>CODIGO DE PROVEEDOR</t>
  </si>
  <si>
    <t>REPORTE</t>
  </si>
  <si>
    <t>ASOC-TRIFINIO</t>
  </si>
  <si>
    <t>MICRO-V-ESPERANZA</t>
  </si>
  <si>
    <t>MICRO-BALSAMO</t>
  </si>
  <si>
    <t>MICRO-PACI-SONSO</t>
  </si>
  <si>
    <t>CDA Sonsonate</t>
  </si>
  <si>
    <t>CDA La Paz</t>
  </si>
  <si>
    <t>ASOC-NONUALCOS</t>
  </si>
  <si>
    <t>ASOC-CAYAGUANCA</t>
  </si>
  <si>
    <t>CDA Cuscatlan</t>
  </si>
  <si>
    <t>CDA Ahuachapan</t>
  </si>
  <si>
    <t>Microregion Sur Ahuachapan</t>
  </si>
  <si>
    <t>Microregion Norte Ahuachapan</t>
  </si>
  <si>
    <t>MICRO-CENTRO-AHUCHAP</t>
  </si>
  <si>
    <t>CDA Morazan</t>
  </si>
  <si>
    <t>MICRO-NOR-ORIENTAL MORAZAN</t>
  </si>
  <si>
    <t>ASOC-NORTE-MORAZAN</t>
  </si>
  <si>
    <t>CDA San Vicente</t>
  </si>
  <si>
    <t>ASOC-ANASTACIO AQUINO</t>
  </si>
  <si>
    <t>MINORTE</t>
  </si>
  <si>
    <t>CDA Cabañas</t>
  </si>
  <si>
    <t>CDA Chalatenango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</si>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</sst>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* #,##0.00_);[Red]\(&quot;$&quot;* #,##0.00\)"/>
    <numFmt numFmtId="165" formatCode="&quot;$&quot;* #,##0.00_);[Red]\(&quot;$&quot;* #,##0.00\)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49" fontId="1" fillId="0" borderId="0" xfId="0" applyNumberFormat="1" applyFont="1"/>
    <xf numFmtId="0" fontId="1" fillId="0" borderId="0" xfId="0" applyFont="1"/>
    <xf numFmtId="164" fontId="1" fillId="0" borderId="0" xfId="0" applyNumberFormat="1" applyFont="1"/>
    <xf numFmtId="40" fontId="1" fillId="0" borderId="0" xfId="0" applyNumberFormat="1" applyFont="1"/>
    <xf numFmtId="0" fontId="1" fillId="0" borderId="0" xfId="0" applyNumberFormat="1" applyFont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Continuous" vertical="center" wrapText="1"/>
    </xf>
    <xf numFmtId="164" fontId="2" fillId="4" borderId="3" xfId="0" applyNumberFormat="1" applyFont="1" applyFill="1" applyBorder="1" applyAlignment="1">
      <alignment horizontal="centerContinuous" vertical="center" wrapText="1"/>
    </xf>
    <xf numFmtId="4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40" fontId="2" fillId="5" borderId="4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/>
    <xf numFmtId="0" fontId="1" fillId="0" borderId="5" xfId="0" applyFont="1" applyFill="1" applyBorder="1"/>
    <xf numFmtId="164" fontId="1" fillId="0" borderId="5" xfId="0" applyNumberFormat="1" applyFont="1" applyBorder="1"/>
    <xf numFmtId="40" fontId="1" fillId="0" borderId="5" xfId="0" applyNumberFormat="1" applyFont="1" applyFill="1" applyBorder="1"/>
    <xf numFmtId="164" fontId="1" fillId="0" borderId="5" xfId="0" applyNumberFormat="1" applyFont="1" applyFill="1" applyBorder="1"/>
    <xf numFmtId="10" fontId="1" fillId="0" borderId="5" xfId="0" applyNumberFormat="1" applyFont="1" applyFill="1" applyBorder="1"/>
    <xf numFmtId="164" fontId="3" fillId="0" borderId="5" xfId="0" applyNumberFormat="1" applyFont="1" applyFill="1" applyBorder="1"/>
    <xf numFmtId="164" fontId="1" fillId="0" borderId="5" xfId="0" applyNumberFormat="1" applyFont="1" applyFill="1" applyBorder="1" applyAlignment="1">
      <alignment horizontal="center"/>
    </xf>
    <xf numFmtId="49" fontId="1" fillId="0" borderId="5" xfId="0" applyNumberFormat="1" applyFont="1" applyBorder="1"/>
    <xf numFmtId="0" fontId="1" fillId="0" borderId="5" xfId="0" applyFont="1" applyBorder="1"/>
    <xf numFmtId="0" fontId="1" fillId="0" borderId="5" xfId="0" applyNumberFormat="1" applyFont="1" applyBorder="1"/>
    <xf numFmtId="49" fontId="3" fillId="0" borderId="6" xfId="0" applyNumberFormat="1" applyFont="1" applyBorder="1" applyAlignment="1"/>
    <xf numFmtId="49" fontId="3" fillId="0" borderId="3" xfId="0" applyNumberFormat="1" applyFont="1" applyBorder="1" applyAlignment="1"/>
    <xf numFmtId="164" fontId="3" fillId="0" borderId="5" xfId="0" applyNumberFormat="1" applyFont="1" applyBorder="1"/>
    <xf numFmtId="40" fontId="3" fillId="0" borderId="5" xfId="0" applyNumberFormat="1" applyFont="1" applyBorder="1"/>
    <xf numFmtId="49" fontId="1" fillId="0" borderId="0" xfId="0" applyNumberFormat="1" applyFont="1" applyFill="1"/>
    <xf numFmtId="0" fontId="1" fillId="0" borderId="0" xfId="0" applyFont="1" applyFill="1"/>
    <xf numFmtId="164" fontId="1" fillId="0" borderId="0" xfId="0" applyNumberFormat="1" applyFont="1" applyFill="1"/>
    <xf numFmtId="40" fontId="1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Continuous" vertical="center" wrapText="1"/>
    </xf>
    <xf numFmtId="164" fontId="2" fillId="0" borderId="3" xfId="0" applyNumberFormat="1" applyFont="1" applyFill="1" applyBorder="1" applyAlignment="1">
      <alignment horizontal="centerContinuous" vertical="center" wrapText="1"/>
    </xf>
    <xf numFmtId="40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0" fontId="2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/>
    <xf numFmtId="49" fontId="3" fillId="0" borderId="6" xfId="0" applyNumberFormat="1" applyFont="1" applyFill="1" applyBorder="1" applyAlignment="1"/>
    <xf numFmtId="49" fontId="3" fillId="0" borderId="3" xfId="0" applyNumberFormat="1" applyFont="1" applyFill="1" applyBorder="1" applyAlignment="1"/>
    <xf numFmtId="40" fontId="3" fillId="0" borderId="5" xfId="0" applyNumberFormat="1" applyFont="1" applyFill="1" applyBorder="1"/>
    <xf numFmtId="49" fontId="1" fillId="0" borderId="0" xfId="1" applyNumberFormat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/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Fill="1"/>
    <xf numFmtId="164" fontId="3" fillId="0" borderId="0" xfId="1" applyNumberFormat="1" applyFont="1" applyFill="1"/>
    <xf numFmtId="0" fontId="1" fillId="6" borderId="0" xfId="1" applyNumberFormat="1" applyFont="1" applyFill="1" applyAlignment="1">
      <alignment horizontal="center"/>
    </xf>
    <xf numFmtId="0" fontId="1" fillId="0" borderId="0" xfId="1" applyNumberFormat="1" applyFont="1" applyFill="1" applyAlignment="1">
      <alignment horizontal="center"/>
    </xf>
    <xf numFmtId="40" fontId="1" fillId="0" borderId="0" xfId="1" applyNumberFormat="1" applyFont="1" applyFill="1"/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Continuous" vertical="center" wrapText="1"/>
    </xf>
    <xf numFmtId="164" fontId="2" fillId="0" borderId="3" xfId="1" applyNumberFormat="1" applyFont="1" applyFill="1" applyBorder="1" applyAlignment="1">
      <alignment horizontal="centerContinuous" vertical="center" wrapText="1"/>
    </xf>
    <xf numFmtId="164" fontId="2" fillId="0" borderId="7" xfId="1" applyNumberFormat="1" applyFont="1" applyFill="1" applyBorder="1" applyAlignment="1">
      <alignment horizontal="centerContinuous" vertical="center" wrapText="1"/>
    </xf>
    <xf numFmtId="40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40" fontId="2" fillId="0" borderId="4" xfId="1" applyNumberFormat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/>
    <xf numFmtId="0" fontId="1" fillId="0" borderId="5" xfId="1" applyFont="1" applyFill="1" applyBorder="1"/>
    <xf numFmtId="164" fontId="1" fillId="0" borderId="5" xfId="1" applyNumberFormat="1" applyFont="1" applyFill="1" applyBorder="1"/>
    <xf numFmtId="165" fontId="1" fillId="0" borderId="5" xfId="1" applyNumberFormat="1" applyFont="1" applyFill="1" applyBorder="1"/>
    <xf numFmtId="164" fontId="3" fillId="0" borderId="5" xfId="1" applyNumberFormat="1" applyFont="1" applyFill="1" applyBorder="1"/>
    <xf numFmtId="0" fontId="1" fillId="0" borderId="5" xfId="1" applyNumberFormat="1" applyFont="1" applyFill="1" applyBorder="1"/>
    <xf numFmtId="49" fontId="3" fillId="0" borderId="6" xfId="1" applyNumberFormat="1" applyFont="1" applyFill="1" applyBorder="1" applyAlignment="1"/>
    <xf numFmtId="49" fontId="3" fillId="0" borderId="3" xfId="1" applyNumberFormat="1" applyFont="1" applyFill="1" applyBorder="1" applyAlignment="1"/>
    <xf numFmtId="40" fontId="3" fillId="0" borderId="5" xfId="1" applyNumberFormat="1" applyFont="1" applyFill="1" applyBorder="1"/>
    <xf numFmtId="49" fontId="1" fillId="0" borderId="0" xfId="1" applyNumberFormat="1" applyFont="1" applyFill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164" fontId="1" fillId="0" borderId="0" xfId="1" applyNumberFormat="1" applyFont="1" applyFill="1" applyProtection="1">
      <protection hidden="1"/>
    </xf>
    <xf numFmtId="164" fontId="3" fillId="0" borderId="0" xfId="1" applyNumberFormat="1" applyFont="1" applyFill="1" applyProtection="1">
      <protection hidden="1"/>
    </xf>
    <xf numFmtId="0" fontId="1" fillId="6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0" fontId="1" fillId="0" borderId="0" xfId="1" applyNumberFormat="1" applyFont="1" applyFill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4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5" xfId="1" applyNumberFormat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164" fontId="1" fillId="0" borderId="5" xfId="1" applyNumberFormat="1" applyFont="1" applyFill="1" applyBorder="1" applyProtection="1">
      <protection hidden="1"/>
    </xf>
    <xf numFmtId="165" fontId="1" fillId="0" borderId="5" xfId="1" applyNumberFormat="1" applyFont="1" applyFill="1" applyBorder="1" applyProtection="1">
      <protection hidden="1"/>
    </xf>
    <xf numFmtId="165" fontId="1" fillId="3" borderId="5" xfId="1" applyNumberFormat="1" applyFont="1" applyFill="1" applyBorder="1" applyProtection="1">
      <protection locked="0"/>
    </xf>
    <xf numFmtId="164" fontId="3" fillId="0" borderId="5" xfId="1" applyNumberFormat="1" applyFont="1" applyFill="1" applyBorder="1" applyProtection="1">
      <protection hidden="1"/>
    </xf>
    <xf numFmtId="0" fontId="1" fillId="0" borderId="5" xfId="1" applyNumberFormat="1" applyFont="1" applyFill="1" applyBorder="1" applyProtection="1">
      <protection hidden="1"/>
    </xf>
    <xf numFmtId="49" fontId="3" fillId="0" borderId="6" xfId="1" applyNumberFormat="1" applyFont="1" applyFill="1" applyBorder="1" applyAlignment="1" applyProtection="1">
      <protection hidden="1"/>
    </xf>
    <xf numFmtId="49" fontId="3" fillId="0" borderId="3" xfId="1" applyNumberFormat="1" applyFont="1" applyFill="1" applyBorder="1" applyAlignment="1" applyProtection="1">
      <protection hidden="1"/>
    </xf>
    <xf numFmtId="40" fontId="3" fillId="0" borderId="5" xfId="1" applyNumberFormat="1" applyFont="1" applyFill="1" applyBorder="1" applyProtection="1">
      <protection hidden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295276</xdr:colOff>
      <xdr:row>0</xdr:row>
      <xdr:rowOff>28575</xdr:rowOff>
    </xdr:from>
    <xdr:to>
      <xdr:col>7</xdr:col>
      <xdr:colOff>733425</xdr:colOff>
      <xdr:row>2</xdr:row>
      <xdr:rowOff>190501</xdr:rowOff>
    </xdr:to>
    <xdr:sp macro="" textlink="">
      <xdr:nvSpPr>
        <xdr:cNvPr id="2" name="1 Esquina doblad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467476" y="28575"/>
          <a:ext cx="438149" cy="485776"/>
        </a:xfrm>
        <a:prstGeom prst="foldedCorner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SV" sz="1100"/>
            <a:t>INF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295276</xdr:colOff>
      <xdr:row>0</xdr:row>
      <xdr:rowOff>28575</xdr:rowOff>
    </xdr:from>
    <xdr:to>
      <xdr:col>7</xdr:col>
      <xdr:colOff>733425</xdr:colOff>
      <xdr:row>2</xdr:row>
      <xdr:rowOff>190501</xdr:rowOff>
    </xdr:to>
    <xdr:sp macro="" textlink="">
      <xdr:nvSpPr>
        <xdr:cNvPr id="2" name="1 Esquina doblad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467476" y="28575"/>
          <a:ext cx="438149" cy="485776"/>
        </a:xfrm>
        <a:prstGeom prst="foldedCorner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SV" sz="1100"/>
            <a:t>INF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295276</xdr:colOff>
      <xdr:row>0</xdr:row>
      <xdr:rowOff>28575</xdr:rowOff>
    </xdr:from>
    <xdr:to>
      <xdr:col>7</xdr:col>
      <xdr:colOff>733425</xdr:colOff>
      <xdr:row>2</xdr:row>
      <xdr:rowOff>190501</xdr:rowOff>
    </xdr:to>
    <xdr:sp macro="" textlink="">
      <xdr:nvSpPr>
        <xdr:cNvPr id="2" name="1 Esquina doblad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467476" y="28575"/>
          <a:ext cx="438149" cy="485776"/>
        </a:xfrm>
        <a:prstGeom prst="foldedCorner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SV" sz="1100"/>
            <a:t>INF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333376</xdr:colOff>
      <xdr:row>0</xdr:row>
      <xdr:rowOff>171450</xdr:rowOff>
    </xdr:from>
    <xdr:to>
      <xdr:col>7</xdr:col>
      <xdr:colOff>771525</xdr:colOff>
      <xdr:row>2</xdr:row>
      <xdr:rowOff>304801</xdr:rowOff>
    </xdr:to>
    <xdr:sp macro="" textlink="">
      <xdr:nvSpPr>
        <xdr:cNvPr id="2" name="1 Esquina doblad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553076" y="171450"/>
          <a:ext cx="438149" cy="514351"/>
        </a:xfrm>
        <a:prstGeom prst="foldedCorner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SV" sz="1100"/>
            <a:t>DTA</a:t>
          </a:r>
        </a:p>
      </xdr:txBody>
    </xdr:sp>
    <xdr:clientData fPrintsWithSheet="0"/>
  </xdr:twoCellAnchor>
  <xdr:twoCellAnchor>
    <xdr:from>
      <xdr:col>6</xdr:col>
      <xdr:colOff>19050</xdr:colOff>
      <xdr:row>0</xdr:row>
      <xdr:rowOff>180975</xdr:rowOff>
    </xdr:from>
    <xdr:to>
      <xdr:col>6</xdr:col>
      <xdr:colOff>457199</xdr:colOff>
      <xdr:row>2</xdr:row>
      <xdr:rowOff>314326</xdr:rowOff>
    </xdr:to>
    <xdr:sp macro="" textlink="">
      <xdr:nvSpPr>
        <xdr:cNvPr id="3" name="2 Esquina doblad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457700" y="180975"/>
          <a:ext cx="438149" cy="514351"/>
        </a:xfrm>
        <a:prstGeom prst="foldedCorner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REP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0</xdr:rowOff>
    </xdr:from>
    <xdr:to>
      <xdr:col>8</xdr:col>
      <xdr:colOff>628650</xdr:colOff>
      <xdr:row>2</xdr:row>
      <xdr:rowOff>381000</xdr:rowOff>
    </xdr:to>
    <xdr:sp macro="" textlink="">
      <xdr:nvSpPr>
        <xdr:cNvPr id="2" name="5 Cilindr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6153150" y="381000"/>
          <a:ext cx="476250" cy="381000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6153150" y="428625"/>
          <a:ext cx="476250" cy="381000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153150" y="428625"/>
          <a:ext cx="476250" cy="381000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6153150" y="428625"/>
          <a:ext cx="476250" cy="381000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153150" y="428625"/>
          <a:ext cx="476250" cy="381000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o/Desktop/Respaldo/FONDOS%20FODES/Backup/Backup%20KNorio%20301115/ENTREGA-FODES/2013/2013-04/REVISION/ASO-CDA-2013-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 refreshError="1">
        <row r="2">
          <cell r="A2">
            <v>1</v>
          </cell>
          <cell r="B2">
            <v>9091009041018</v>
          </cell>
          <cell r="C2" t="str">
            <v>Microregion Cabañas y San Miguel</v>
          </cell>
          <cell r="D2" t="str">
            <v>MICASAM</v>
          </cell>
        </row>
        <row r="3">
          <cell r="A3">
            <v>2</v>
          </cell>
          <cell r="B3">
            <v>6140908021078</v>
          </cell>
          <cell r="C3" t="str">
            <v>Microregion El Balsamo</v>
          </cell>
          <cell r="D3" t="str">
            <v>MICRO-BALSAMO</v>
          </cell>
        </row>
        <row r="4">
          <cell r="A4">
            <v>3</v>
          </cell>
          <cell r="B4">
            <v>1205030703101</v>
          </cell>
          <cell r="C4" t="str">
            <v>Microregion Valle La Esperanza</v>
          </cell>
          <cell r="D4" t="str">
            <v>MICRO-V-ESPERANZA</v>
          </cell>
        </row>
        <row r="5">
          <cell r="A5">
            <v>4</v>
          </cell>
          <cell r="B5">
            <v>11231803961011</v>
          </cell>
          <cell r="C5" t="str">
            <v>Asociacion Consejo Departamental de Alcaldes de Usulutan</v>
          </cell>
          <cell r="D5" t="str">
            <v>ACDAU</v>
          </cell>
        </row>
        <row r="6">
          <cell r="A6">
            <v>5</v>
          </cell>
          <cell r="B6">
            <v>6140705031051</v>
          </cell>
          <cell r="C6" t="str">
            <v>Asociacion de Regidoras, Sindicas y Alcaldesas Salvadoreñas</v>
          </cell>
          <cell r="D6" t="str">
            <v>ANDRYSAS</v>
          </cell>
        </row>
        <row r="7">
          <cell r="A7">
            <v>6</v>
          </cell>
          <cell r="B7">
            <v>3153107021010</v>
          </cell>
          <cell r="C7" t="str">
            <v>Microregion del Pacifico Sonsonate</v>
          </cell>
          <cell r="D7" t="str">
            <v>MICRO-PACI-SONSO</v>
          </cell>
        </row>
        <row r="8">
          <cell r="A8">
            <v>7</v>
          </cell>
          <cell r="B8">
            <v>3090606061013</v>
          </cell>
          <cell r="C8" t="str">
            <v>Consejo Departamental de Alcaldes de Sonsonate</v>
          </cell>
          <cell r="D8" t="str">
            <v>CDA Sonsonate</v>
          </cell>
        </row>
        <row r="9">
          <cell r="A9">
            <v>8</v>
          </cell>
          <cell r="B9">
            <v>8130706061010</v>
          </cell>
          <cell r="C9" t="str">
            <v>Consejo Departamental de Alcaldes de La Paz</v>
          </cell>
          <cell r="D9" t="str">
            <v>CDA La Paz</v>
          </cell>
        </row>
        <row r="10">
          <cell r="A10">
            <v>9</v>
          </cell>
          <cell r="B10">
            <v>1011001961018</v>
          </cell>
          <cell r="C10" t="str">
            <v>Consejo Departamental de Alcaldes de Ahuachapan</v>
          </cell>
          <cell r="D10" t="str">
            <v>CDA Ahuachapan</v>
          </cell>
        </row>
        <row r="11">
          <cell r="A11">
            <v>10</v>
          </cell>
          <cell r="B11">
            <v>1071312021011</v>
          </cell>
          <cell r="C11" t="str">
            <v>Microregion Sur Departamento de Ahuachapan</v>
          </cell>
          <cell r="D11" t="str">
            <v>Microregion Sur Ahuachapan</v>
          </cell>
        </row>
        <row r="12">
          <cell r="A12">
            <v>11</v>
          </cell>
          <cell r="B12">
            <v>1030104051014</v>
          </cell>
          <cell r="C12" t="str">
            <v>Microregion Norte Departamento de Ahuachapan</v>
          </cell>
          <cell r="D12" t="str">
            <v>Microregion Norte Ahuachapan</v>
          </cell>
        </row>
        <row r="13">
          <cell r="A13">
            <v>12</v>
          </cell>
          <cell r="B13">
            <v>10100606031010</v>
          </cell>
          <cell r="C13" t="str">
            <v>Consejo Departamental de Alcaldes de San Vicente</v>
          </cell>
          <cell r="D13" t="str">
            <v>CDA San Vicente</v>
          </cell>
        </row>
        <row r="14">
          <cell r="A14">
            <v>13</v>
          </cell>
          <cell r="B14">
            <v>10111606031011</v>
          </cell>
          <cell r="C14" t="str">
            <v>Asociacion Anastacio Aquino</v>
          </cell>
          <cell r="D14" t="str">
            <v>ASOC-ANASTACIO AQUINO</v>
          </cell>
        </row>
        <row r="15">
          <cell r="A15">
            <v>14</v>
          </cell>
          <cell r="B15">
            <v>4250402051010</v>
          </cell>
          <cell r="C15" t="str">
            <v>Asociacion de Municipios Cayaguanca</v>
          </cell>
          <cell r="D15" t="str">
            <v>ASOC-CAYAGUANCA</v>
          </cell>
        </row>
        <row r="16">
          <cell r="A16">
            <v>15</v>
          </cell>
          <cell r="B16">
            <v>7020806061014</v>
          </cell>
          <cell r="C16" t="str">
            <v>Consejo Departamental de Alcaldes de Cuscatlan</v>
          </cell>
          <cell r="D16" t="str">
            <v>CDA Cuscatlan</v>
          </cell>
        </row>
        <row r="17">
          <cell r="A17">
            <v>16</v>
          </cell>
          <cell r="B17">
            <v>5090511031017</v>
          </cell>
          <cell r="C17" t="str">
            <v>Asociacion Municipal de La Libertad</v>
          </cell>
          <cell r="D17" t="str">
            <v>AMUSDELI</v>
          </cell>
        </row>
        <row r="18">
          <cell r="A18">
            <v>17</v>
          </cell>
          <cell r="B18">
            <v>9060606061019</v>
          </cell>
          <cell r="C18" t="str">
            <v>Consejo Departamental de Alcaldes de Cabañas</v>
          </cell>
          <cell r="D18" t="str">
            <v>CDA Cabañas</v>
          </cell>
        </row>
        <row r="19">
          <cell r="A19">
            <v>18</v>
          </cell>
          <cell r="B19">
            <v>1012307041016</v>
          </cell>
          <cell r="C19" t="str">
            <v>Microregion Centro Ahuachapan</v>
          </cell>
          <cell r="D19" t="str">
            <v>MICRO-CENTRO-AHUCHAP</v>
          </cell>
        </row>
        <row r="20">
          <cell r="A20">
            <v>19</v>
          </cell>
          <cell r="B20">
            <v>8071412011019</v>
          </cell>
          <cell r="C20" t="str">
            <v>Asociacion de Municipalidades la Panoramica</v>
          </cell>
          <cell r="D20" t="str">
            <v>ASMUP</v>
          </cell>
        </row>
        <row r="21">
          <cell r="A21">
            <v>20</v>
          </cell>
          <cell r="B21">
            <v>14081209021016</v>
          </cell>
          <cell r="C21" t="str">
            <v>Asociacion Intermunicipal del Golfo de Fonseca</v>
          </cell>
          <cell r="D21" t="str">
            <v>ASIGOLFO</v>
          </cell>
        </row>
        <row r="22">
          <cell r="A22">
            <v>21</v>
          </cell>
          <cell r="B22">
            <v>10052911011016</v>
          </cell>
          <cell r="C22" t="str">
            <v>Microregion Zona Norte de San Vicente</v>
          </cell>
          <cell r="D22" t="str">
            <v>MINORTE</v>
          </cell>
        </row>
        <row r="23">
          <cell r="A23">
            <v>22</v>
          </cell>
          <cell r="B23">
            <v>8163107021014</v>
          </cell>
          <cell r="C23" t="str">
            <v>Asociacion de Municipios de Los Nonualcos</v>
          </cell>
          <cell r="D23" t="str">
            <v>ASOC-NONUALCOS</v>
          </cell>
        </row>
        <row r="24">
          <cell r="A24">
            <v>23</v>
          </cell>
          <cell r="B24">
            <v>2070103061020</v>
          </cell>
          <cell r="C24" t="str">
            <v>Asociacion de Municipios Trifinio</v>
          </cell>
          <cell r="D24" t="str">
            <v>ASOC-TRIFINIO</v>
          </cell>
        </row>
        <row r="25">
          <cell r="A25">
            <v>24</v>
          </cell>
          <cell r="B25">
            <v>13190806061010</v>
          </cell>
          <cell r="C25" t="str">
            <v>Consejo Departamental de Alcaldes de Morazan</v>
          </cell>
          <cell r="D25" t="str">
            <v>CDA Morazan</v>
          </cell>
        </row>
        <row r="26">
          <cell r="A26">
            <v>25</v>
          </cell>
          <cell r="B26">
            <v>13022211021015</v>
          </cell>
          <cell r="C26" t="str">
            <v>Microregion Nor-Oriental de Morazan</v>
          </cell>
          <cell r="D26" t="str">
            <v>MICRO-NOR-ORIENTAL MORAZAN</v>
          </cell>
        </row>
        <row r="27">
          <cell r="A27">
            <v>26</v>
          </cell>
          <cell r="B27">
            <v>13012701041019</v>
          </cell>
          <cell r="C27" t="str">
            <v>Asociacion de Municipios del Norte de Morazan</v>
          </cell>
          <cell r="D27" t="str">
            <v>ASOC-NORTE-MORAZAN</v>
          </cell>
        </row>
        <row r="28">
          <cell r="A28">
            <v>27</v>
          </cell>
          <cell r="B28">
            <v>6130605021029</v>
          </cell>
          <cell r="C28" t="str">
            <v>Microregion Cuscatlan San Martin</v>
          </cell>
          <cell r="D28" t="str">
            <v>MICUSAM</v>
          </cell>
        </row>
        <row r="29">
          <cell r="A29">
            <v>28</v>
          </cell>
          <cell r="B29">
            <v>6141001061040</v>
          </cell>
          <cell r="C29" t="str">
            <v>Asociacion de Energia para El Salvador</v>
          </cell>
          <cell r="D29" t="str">
            <v>ENEPASA</v>
          </cell>
        </row>
        <row r="30">
          <cell r="A30">
            <v>29</v>
          </cell>
          <cell r="B30">
            <v>9052105021014</v>
          </cell>
          <cell r="C30" t="str">
            <v>Microregion Paracentral Norte</v>
          </cell>
          <cell r="D30" t="str">
            <v>MIPANOR</v>
          </cell>
        </row>
        <row r="31">
          <cell r="A31">
            <v>30</v>
          </cell>
          <cell r="B31">
            <v>11012701111010</v>
          </cell>
          <cell r="C31" t="str">
            <v>Asociacion Intermunicipal sierra tecapa-chinameca</v>
          </cell>
          <cell r="D31" t="str">
            <v>ASITECHI</v>
          </cell>
        </row>
        <row r="32">
          <cell r="A32">
            <v>937</v>
          </cell>
          <cell r="B32">
            <v>6141609411010</v>
          </cell>
          <cell r="C32" t="str">
            <v>Corporacion de Municipalidades de la Republica de El Salvador</v>
          </cell>
          <cell r="D32" t="str">
            <v>COMURES</v>
          </cell>
        </row>
        <row r="33">
          <cell r="A33">
            <v>31</v>
          </cell>
          <cell r="B33">
            <v>4070806061010</v>
          </cell>
          <cell r="C33" t="str">
            <v>Consejo Departamental de Alcaldes de Chalatenango</v>
          </cell>
          <cell r="D33" t="str">
            <v>CDA Chalatenango</v>
          </cell>
        </row>
      </sheetData>
      <sheetData sheetId="1" refreshError="1"/>
      <sheetData sheetId="2" refreshError="1"/>
      <sheetData sheetId="3" refreshError="1">
        <row r="4">
          <cell r="E4">
            <v>937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67"/>
  <sheetViews>
    <sheetView topLeftCell="A254" workbookViewId="0">
      <selection activeCell="I275" sqref="I275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6" width="11.7109375" customWidth="1"/>
    <col min="7" max="8" width="11.7109375" bestFit="1" customWidth="1"/>
    <col min="9" max="9" width="11.7109375" customWidth="1"/>
    <col min="10" max="10" width="9.7109375" customWidth="1"/>
    <col min="11" max="11" width="10.5703125" customWidth="1"/>
    <col min="12" max="12" width="11.140625" customWidth="1"/>
    <col min="13" max="13" width="9.7109375" customWidth="1"/>
    <col min="14" max="14" width="10" customWidth="1"/>
    <col min="15" max="15" width="10.7109375" customWidth="1"/>
    <col min="16" max="17" width="9.7109375" customWidth="1"/>
    <col min="18" max="18" width="10.7109375" customWidth="1"/>
    <col min="19" max="19" width="10.140625" customWidth="1"/>
    <col min="20" max="20" width="10.7109375" customWidth="1"/>
    <col min="21" max="21" width="11.42578125" customWidth="1"/>
    <col min="22" max="22" width="12.28515625" customWidth="1"/>
    <col min="23" max="23" width="11" customWidth="1"/>
    <col min="24" max="24" width="8.140625" customWidth="1"/>
    <col min="25" max="25" width="11.28515625" customWidth="1"/>
    <col min="26" max="28" width="12.42578125" customWidth="1"/>
    <col min="29" max="29" width="9.28515625" customWidth="1"/>
    <col min="30" max="30" width="11.42578125" customWidth="1"/>
    <col min="31" max="31" width="10.28515625" customWidth="1"/>
    <col min="32" max="32" width="8.28515625" customWidth="1"/>
    <col min="33" max="33" width="10.5703125" customWidth="1"/>
    <col min="34" max="34" width="11.7109375" customWidth="1"/>
    <col min="35" max="35" width="8.85546875" customWidth="1"/>
    <col min="36" max="36" width="10.42578125" customWidth="1"/>
    <col min="37" max="38" width="9" customWidth="1"/>
    <col min="39" max="39" width="9.7109375" customWidth="1"/>
    <col min="40" max="41" width="9" customWidth="1"/>
    <col min="42" max="42" width="12.42578125" customWidth="1"/>
  </cols>
  <sheetData>
    <row r="1" spans="1:42" x14ac:dyDescent="0.25">
      <c r="A1" s="1"/>
      <c r="B1" s="2"/>
      <c r="C1" s="2"/>
      <c r="D1" s="3"/>
      <c r="E1" s="3"/>
      <c r="F1" s="3"/>
      <c r="G1" s="3"/>
      <c r="H1" s="3"/>
      <c r="I1" s="4"/>
      <c r="J1" s="5">
        <v>28</v>
      </c>
      <c r="K1" s="5">
        <v>16</v>
      </c>
      <c r="L1" s="5">
        <v>5</v>
      </c>
      <c r="M1" s="5">
        <v>23</v>
      </c>
      <c r="N1" s="5">
        <v>3</v>
      </c>
      <c r="O1" s="5">
        <v>20</v>
      </c>
      <c r="P1" s="5">
        <v>2</v>
      </c>
      <c r="Q1" s="5">
        <v>4</v>
      </c>
      <c r="R1" s="5">
        <v>6</v>
      </c>
      <c r="S1" s="5">
        <v>7</v>
      </c>
      <c r="T1" s="5">
        <v>8</v>
      </c>
      <c r="U1" s="5">
        <v>22</v>
      </c>
      <c r="V1" s="5">
        <v>14</v>
      </c>
      <c r="W1" s="5">
        <v>15</v>
      </c>
      <c r="X1" s="5">
        <v>19</v>
      </c>
      <c r="Y1" s="5">
        <v>9</v>
      </c>
      <c r="Z1" s="5">
        <v>10</v>
      </c>
      <c r="AA1" s="5">
        <v>11</v>
      </c>
      <c r="AB1" s="5">
        <v>18</v>
      </c>
      <c r="AC1" s="5">
        <v>24</v>
      </c>
      <c r="AD1" s="5">
        <v>25</v>
      </c>
      <c r="AE1" s="5">
        <v>26</v>
      </c>
      <c r="AF1" s="5">
        <v>12</v>
      </c>
      <c r="AG1" s="5">
        <v>13</v>
      </c>
      <c r="AH1" s="5">
        <v>21</v>
      </c>
      <c r="AI1" s="5">
        <v>1</v>
      </c>
      <c r="AJ1" s="5">
        <v>17</v>
      </c>
      <c r="AK1" s="5">
        <v>27</v>
      </c>
      <c r="AL1" s="5">
        <v>29</v>
      </c>
      <c r="AM1" s="5">
        <v>30</v>
      </c>
      <c r="AN1" s="5">
        <v>31</v>
      </c>
      <c r="AO1" s="5">
        <v>32</v>
      </c>
      <c r="AP1" s="5"/>
    </row>
    <row r="2" spans="1:42" x14ac:dyDescent="0.25">
      <c r="A2" s="1"/>
      <c r="B2" s="2"/>
      <c r="C2" s="2"/>
      <c r="D2" s="3"/>
      <c r="E2" s="3"/>
      <c r="F2" s="3"/>
      <c r="G2" s="3"/>
      <c r="H2" s="3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ht="38.25" x14ac:dyDescent="0.25">
      <c r="A3" s="6"/>
      <c r="B3" s="6" t="s">
        <v>0</v>
      </c>
      <c r="C3" s="6" t="s">
        <v>1</v>
      </c>
      <c r="D3" s="6" t="s">
        <v>2</v>
      </c>
      <c r="E3" s="7" t="s">
        <v>3</v>
      </c>
      <c r="F3" s="7" t="s">
        <v>4</v>
      </c>
      <c r="G3" s="8" t="s">
        <v>5</v>
      </c>
      <c r="H3" s="9"/>
      <c r="I3" s="10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  <c r="O3" s="11" t="s">
        <v>12</v>
      </c>
      <c r="P3" s="11" t="s">
        <v>13</v>
      </c>
      <c r="Q3" s="11" t="s">
        <v>14</v>
      </c>
      <c r="R3" s="11" t="s">
        <v>15</v>
      </c>
      <c r="S3" s="11" t="s">
        <v>16</v>
      </c>
      <c r="T3" s="11" t="s">
        <v>17</v>
      </c>
      <c r="U3" s="11" t="s">
        <v>18</v>
      </c>
      <c r="V3" s="11" t="s">
        <v>19</v>
      </c>
      <c r="W3" s="11" t="s">
        <v>20</v>
      </c>
      <c r="X3" s="11" t="s">
        <v>21</v>
      </c>
      <c r="Y3" s="11" t="s">
        <v>22</v>
      </c>
      <c r="Z3" s="11" t="s">
        <v>23</v>
      </c>
      <c r="AA3" s="11" t="s">
        <v>24</v>
      </c>
      <c r="AB3" s="11" t="s">
        <v>25</v>
      </c>
      <c r="AC3" s="11" t="s">
        <v>26</v>
      </c>
      <c r="AD3" s="11" t="s">
        <v>27</v>
      </c>
      <c r="AE3" s="11" t="s">
        <v>28</v>
      </c>
      <c r="AF3" s="11" t="s">
        <v>29</v>
      </c>
      <c r="AG3" s="11" t="s">
        <v>30</v>
      </c>
      <c r="AH3" s="11" t="s">
        <v>31</v>
      </c>
      <c r="AI3" s="11" t="s">
        <v>32</v>
      </c>
      <c r="AJ3" s="11" t="s">
        <v>33</v>
      </c>
      <c r="AK3" s="11" t="s">
        <v>34</v>
      </c>
      <c r="AL3" s="11" t="s">
        <v>35</v>
      </c>
      <c r="AM3" s="11" t="s">
        <v>36</v>
      </c>
      <c r="AN3" s="11" t="s">
        <v>37</v>
      </c>
      <c r="AO3" s="11"/>
      <c r="AP3" s="11" t="s">
        <v>38</v>
      </c>
    </row>
    <row r="4" spans="1:42" x14ac:dyDescent="0.25">
      <c r="A4" s="12"/>
      <c r="B4" s="12"/>
      <c r="C4" s="12"/>
      <c r="D4" s="12"/>
      <c r="E4" s="13"/>
      <c r="F4" s="13"/>
      <c r="G4" s="14" t="s">
        <v>6</v>
      </c>
      <c r="H4" s="14" t="s">
        <v>39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2" x14ac:dyDescent="0.25">
      <c r="A5" s="17" t="s">
        <v>40</v>
      </c>
      <c r="B5" s="18" t="s">
        <v>41</v>
      </c>
      <c r="C5" s="18" t="s">
        <v>41</v>
      </c>
      <c r="D5" s="19">
        <v>373911.72</v>
      </c>
      <c r="E5" s="19">
        <f>ROUND(SUM($D5*1%),2)</f>
        <v>3739.12</v>
      </c>
      <c r="F5" s="19">
        <f>ROUND(SUM($D5*0.5%),2)</f>
        <v>1869.56</v>
      </c>
      <c r="G5" s="19">
        <f t="shared" ref="G5:G68" si="0">E5-I5</f>
        <v>3739.12</v>
      </c>
      <c r="H5" s="19">
        <f t="shared" ref="H5:H68" si="1">F5-AP5</f>
        <v>1869.56</v>
      </c>
      <c r="I5" s="20">
        <v>0</v>
      </c>
      <c r="J5" s="21"/>
      <c r="K5" s="21"/>
      <c r="L5" s="21"/>
      <c r="M5" s="21"/>
      <c r="N5" s="22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3">
        <f>SUM(J5:AO5)</f>
        <v>0</v>
      </c>
    </row>
    <row r="6" spans="1:42" x14ac:dyDescent="0.25">
      <c r="A6" s="17" t="s">
        <v>42</v>
      </c>
      <c r="B6" s="18" t="s">
        <v>43</v>
      </c>
      <c r="C6" s="18" t="s">
        <v>41</v>
      </c>
      <c r="D6" s="19">
        <v>138544.06</v>
      </c>
      <c r="E6" s="19">
        <f t="shared" ref="E6:E69" si="2">ROUND(SUM($D6*1%),2)</f>
        <v>1385.44</v>
      </c>
      <c r="F6" s="19">
        <f>ROUND(SUM($D6*0.5%),2)</f>
        <v>692.72</v>
      </c>
      <c r="G6" s="19">
        <f t="shared" si="0"/>
        <v>1385.44</v>
      </c>
      <c r="H6" s="19">
        <f t="shared" si="1"/>
        <v>692.72</v>
      </c>
      <c r="I6" s="20"/>
      <c r="J6" s="21"/>
      <c r="K6" s="21"/>
      <c r="L6" s="21"/>
      <c r="M6" s="21"/>
      <c r="N6" s="22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3">
        <f t="shared" ref="AP6:AP69" si="3">SUM(J6:AO6)</f>
        <v>0</v>
      </c>
    </row>
    <row r="7" spans="1:42" x14ac:dyDescent="0.25">
      <c r="A7" s="17" t="s">
        <v>44</v>
      </c>
      <c r="B7" s="18" t="s">
        <v>45</v>
      </c>
      <c r="C7" s="18" t="s">
        <v>41</v>
      </c>
      <c r="D7" s="19">
        <v>145995.74</v>
      </c>
      <c r="E7" s="19">
        <f t="shared" si="2"/>
        <v>1459.96</v>
      </c>
      <c r="F7" s="19">
        <f t="shared" ref="F7:F70" si="4">ROUND(SUM($D7*0.5%),2)</f>
        <v>729.98</v>
      </c>
      <c r="G7" s="19">
        <f t="shared" si="0"/>
        <v>0</v>
      </c>
      <c r="H7" s="19">
        <f t="shared" si="1"/>
        <v>729.98</v>
      </c>
      <c r="I7" s="20">
        <v>1459.96</v>
      </c>
      <c r="J7" s="21"/>
      <c r="K7" s="21"/>
      <c r="L7" s="21"/>
      <c r="M7" s="21"/>
      <c r="N7" s="22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3">
        <f t="shared" si="3"/>
        <v>0</v>
      </c>
    </row>
    <row r="8" spans="1:42" x14ac:dyDescent="0.25">
      <c r="A8" s="17" t="s">
        <v>46</v>
      </c>
      <c r="B8" s="18" t="s">
        <v>47</v>
      </c>
      <c r="C8" s="18" t="s">
        <v>41</v>
      </c>
      <c r="D8" s="19">
        <v>193304.07</v>
      </c>
      <c r="E8" s="19">
        <f t="shared" si="2"/>
        <v>1933.04</v>
      </c>
      <c r="F8" s="19">
        <f t="shared" si="4"/>
        <v>966.52</v>
      </c>
      <c r="G8" s="19">
        <f t="shared" si="0"/>
        <v>635.04</v>
      </c>
      <c r="H8" s="19">
        <f t="shared" si="1"/>
        <v>966.52</v>
      </c>
      <c r="I8" s="20">
        <v>1298</v>
      </c>
      <c r="J8" s="21"/>
      <c r="K8" s="21"/>
      <c r="L8" s="21"/>
      <c r="M8" s="21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3">
        <f t="shared" si="3"/>
        <v>0</v>
      </c>
    </row>
    <row r="9" spans="1:42" x14ac:dyDescent="0.25">
      <c r="A9" s="17" t="s">
        <v>48</v>
      </c>
      <c r="B9" s="18" t="s">
        <v>49</v>
      </c>
      <c r="C9" s="18" t="s">
        <v>41</v>
      </c>
      <c r="D9" s="19">
        <v>186753.65</v>
      </c>
      <c r="E9" s="19">
        <f t="shared" si="2"/>
        <v>1867.54</v>
      </c>
      <c r="F9" s="19">
        <f t="shared" si="4"/>
        <v>933.77</v>
      </c>
      <c r="G9" s="19">
        <f t="shared" si="0"/>
        <v>1367.54</v>
      </c>
      <c r="H9" s="19">
        <f t="shared" si="1"/>
        <v>933.77</v>
      </c>
      <c r="I9" s="20">
        <v>500</v>
      </c>
      <c r="J9" s="21"/>
      <c r="K9" s="21"/>
      <c r="L9" s="21"/>
      <c r="M9" s="21"/>
      <c r="N9" s="22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3">
        <f t="shared" si="3"/>
        <v>0</v>
      </c>
    </row>
    <row r="10" spans="1:42" x14ac:dyDescent="0.25">
      <c r="A10" s="17" t="s">
        <v>50</v>
      </c>
      <c r="B10" s="18" t="s">
        <v>51</v>
      </c>
      <c r="C10" s="18" t="s">
        <v>41</v>
      </c>
      <c r="D10" s="19">
        <v>194166.25</v>
      </c>
      <c r="E10" s="19">
        <f t="shared" si="2"/>
        <v>1941.66</v>
      </c>
      <c r="F10" s="19">
        <f t="shared" si="4"/>
        <v>970.83</v>
      </c>
      <c r="G10" s="19">
        <f t="shared" si="0"/>
        <v>1464.96</v>
      </c>
      <c r="H10" s="19">
        <f t="shared" si="1"/>
        <v>470.83000000000004</v>
      </c>
      <c r="I10" s="20">
        <v>476.7</v>
      </c>
      <c r="J10" s="21">
        <v>300</v>
      </c>
      <c r="K10" s="21"/>
      <c r="L10" s="21">
        <v>200</v>
      </c>
      <c r="M10" s="21"/>
      <c r="N10" s="22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3">
        <f t="shared" si="3"/>
        <v>500</v>
      </c>
    </row>
    <row r="11" spans="1:42" x14ac:dyDescent="0.25">
      <c r="A11" s="17" t="s">
        <v>52</v>
      </c>
      <c r="B11" s="18" t="s">
        <v>53</v>
      </c>
      <c r="C11" s="18" t="s">
        <v>41</v>
      </c>
      <c r="D11" s="19">
        <v>101669.98</v>
      </c>
      <c r="E11" s="19">
        <f t="shared" si="2"/>
        <v>1016.7</v>
      </c>
      <c r="F11" s="19">
        <f t="shared" si="4"/>
        <v>508.35</v>
      </c>
      <c r="G11" s="19">
        <f t="shared" si="0"/>
        <v>666.7</v>
      </c>
      <c r="H11" s="19">
        <f t="shared" si="1"/>
        <v>508.35</v>
      </c>
      <c r="I11" s="20">
        <v>350</v>
      </c>
      <c r="J11" s="21"/>
      <c r="K11" s="21"/>
      <c r="L11" s="21"/>
      <c r="M11" s="21"/>
      <c r="N11" s="22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3">
        <f t="shared" si="3"/>
        <v>0</v>
      </c>
    </row>
    <row r="12" spans="1:42" x14ac:dyDescent="0.25">
      <c r="A12" s="17" t="s">
        <v>54</v>
      </c>
      <c r="B12" s="18" t="s">
        <v>55</v>
      </c>
      <c r="C12" s="18" t="s">
        <v>41</v>
      </c>
      <c r="D12" s="19">
        <v>147141.13</v>
      </c>
      <c r="E12" s="19">
        <f t="shared" si="2"/>
        <v>1471.41</v>
      </c>
      <c r="F12" s="19">
        <f t="shared" si="4"/>
        <v>735.71</v>
      </c>
      <c r="G12" s="19">
        <f t="shared" si="0"/>
        <v>1110.2</v>
      </c>
      <c r="H12" s="19">
        <f t="shared" si="1"/>
        <v>735.71</v>
      </c>
      <c r="I12" s="20">
        <v>361.21</v>
      </c>
      <c r="J12" s="21"/>
      <c r="K12" s="21"/>
      <c r="L12" s="21"/>
      <c r="M12" s="21"/>
      <c r="N12" s="22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3">
        <f t="shared" si="3"/>
        <v>0</v>
      </c>
    </row>
    <row r="13" spans="1:42" x14ac:dyDescent="0.25">
      <c r="A13" s="17" t="s">
        <v>56</v>
      </c>
      <c r="B13" s="18" t="s">
        <v>57</v>
      </c>
      <c r="C13" s="18" t="s">
        <v>41</v>
      </c>
      <c r="D13" s="19">
        <v>138956.10999999999</v>
      </c>
      <c r="E13" s="19">
        <f t="shared" si="2"/>
        <v>1389.56</v>
      </c>
      <c r="F13" s="19">
        <f t="shared" si="4"/>
        <v>694.78</v>
      </c>
      <c r="G13" s="19">
        <f t="shared" si="0"/>
        <v>1389.56</v>
      </c>
      <c r="H13" s="19">
        <f t="shared" si="1"/>
        <v>694.78</v>
      </c>
      <c r="I13" s="20"/>
      <c r="J13" s="21"/>
      <c r="K13" s="21"/>
      <c r="L13" s="21"/>
      <c r="M13" s="21"/>
      <c r="N13" s="22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>
        <f t="shared" si="3"/>
        <v>0</v>
      </c>
    </row>
    <row r="14" spans="1:42" x14ac:dyDescent="0.25">
      <c r="A14" s="17" t="s">
        <v>58</v>
      </c>
      <c r="B14" s="18" t="s">
        <v>59</v>
      </c>
      <c r="C14" s="18" t="s">
        <v>41</v>
      </c>
      <c r="D14" s="19">
        <v>197886.72</v>
      </c>
      <c r="E14" s="19">
        <f t="shared" si="2"/>
        <v>1978.87</v>
      </c>
      <c r="F14" s="19">
        <f t="shared" si="4"/>
        <v>989.43</v>
      </c>
      <c r="G14" s="19">
        <f t="shared" si="0"/>
        <v>35.75</v>
      </c>
      <c r="H14" s="19">
        <f t="shared" si="1"/>
        <v>989.43</v>
      </c>
      <c r="I14" s="20">
        <v>1943.12</v>
      </c>
      <c r="J14" s="21"/>
      <c r="K14" s="21"/>
      <c r="L14" s="21"/>
      <c r="M14" s="21"/>
      <c r="N14" s="22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3">
        <f t="shared" si="3"/>
        <v>0</v>
      </c>
    </row>
    <row r="15" spans="1:42" x14ac:dyDescent="0.25">
      <c r="A15" s="17" t="s">
        <v>60</v>
      </c>
      <c r="B15" s="18" t="s">
        <v>61</v>
      </c>
      <c r="C15" s="18" t="s">
        <v>41</v>
      </c>
      <c r="D15" s="19">
        <v>181398.52</v>
      </c>
      <c r="E15" s="19">
        <f t="shared" si="2"/>
        <v>1813.99</v>
      </c>
      <c r="F15" s="19">
        <f t="shared" si="4"/>
        <v>906.99</v>
      </c>
      <c r="G15" s="19">
        <f t="shared" si="0"/>
        <v>1613.99</v>
      </c>
      <c r="H15" s="19">
        <f t="shared" si="1"/>
        <v>556.99</v>
      </c>
      <c r="I15" s="20">
        <v>200</v>
      </c>
      <c r="J15" s="21">
        <v>150</v>
      </c>
      <c r="K15" s="21">
        <v>200</v>
      </c>
      <c r="L15" s="21"/>
      <c r="M15" s="21"/>
      <c r="N15" s="22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3">
        <f t="shared" si="3"/>
        <v>350</v>
      </c>
    </row>
    <row r="16" spans="1:42" x14ac:dyDescent="0.25">
      <c r="A16" s="17" t="s">
        <v>62</v>
      </c>
      <c r="B16" s="18" t="s">
        <v>63</v>
      </c>
      <c r="C16" s="18" t="s">
        <v>41</v>
      </c>
      <c r="D16" s="19">
        <v>119314.41</v>
      </c>
      <c r="E16" s="19">
        <f t="shared" si="2"/>
        <v>1193.1400000000001</v>
      </c>
      <c r="F16" s="19">
        <f t="shared" si="4"/>
        <v>596.57000000000005</v>
      </c>
      <c r="G16" s="19">
        <f t="shared" si="0"/>
        <v>1193.1400000000001</v>
      </c>
      <c r="H16" s="19">
        <f t="shared" si="1"/>
        <v>596.57000000000005</v>
      </c>
      <c r="I16" s="20"/>
      <c r="J16" s="20"/>
      <c r="K16" s="21"/>
      <c r="L16" s="21"/>
      <c r="M16" s="21"/>
      <c r="N16" s="22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3">
        <f t="shared" si="3"/>
        <v>0</v>
      </c>
    </row>
    <row r="17" spans="1:42" x14ac:dyDescent="0.25">
      <c r="A17" s="17" t="s">
        <v>64</v>
      </c>
      <c r="B17" s="18" t="s">
        <v>65</v>
      </c>
      <c r="C17" s="18" t="s">
        <v>41</v>
      </c>
      <c r="D17" s="19">
        <v>152783.14000000001</v>
      </c>
      <c r="E17" s="19">
        <f t="shared" si="2"/>
        <v>1527.83</v>
      </c>
      <c r="F17" s="19">
        <f t="shared" si="4"/>
        <v>763.92</v>
      </c>
      <c r="G17" s="19">
        <f t="shared" si="0"/>
        <v>327.82999999999993</v>
      </c>
      <c r="H17" s="19">
        <f t="shared" si="1"/>
        <v>763.92</v>
      </c>
      <c r="I17" s="20">
        <v>1200</v>
      </c>
      <c r="J17" s="21"/>
      <c r="K17" s="21" t="s">
        <v>66</v>
      </c>
      <c r="L17" s="21"/>
      <c r="M17" s="21"/>
      <c r="N17" s="22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3">
        <f t="shared" si="3"/>
        <v>0</v>
      </c>
    </row>
    <row r="18" spans="1:42" x14ac:dyDescent="0.25">
      <c r="A18" s="17" t="s">
        <v>67</v>
      </c>
      <c r="B18" s="18" t="s">
        <v>68</v>
      </c>
      <c r="C18" s="18" t="s">
        <v>41</v>
      </c>
      <c r="D18" s="19">
        <v>123341.09</v>
      </c>
      <c r="E18" s="19">
        <f t="shared" si="2"/>
        <v>1233.4100000000001</v>
      </c>
      <c r="F18" s="19">
        <f t="shared" si="4"/>
        <v>616.71</v>
      </c>
      <c r="G18" s="19">
        <f t="shared" si="0"/>
        <v>0</v>
      </c>
      <c r="H18" s="19">
        <f t="shared" si="1"/>
        <v>616.71</v>
      </c>
      <c r="I18" s="20">
        <v>1233.4100000000001</v>
      </c>
      <c r="J18" s="21"/>
      <c r="K18" s="21"/>
      <c r="L18" s="21"/>
      <c r="M18" s="21"/>
      <c r="N18" s="22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3">
        <f t="shared" si="3"/>
        <v>0</v>
      </c>
    </row>
    <row r="19" spans="1:42" x14ac:dyDescent="0.25">
      <c r="A19" s="17" t="s">
        <v>69</v>
      </c>
      <c r="B19" s="18" t="s">
        <v>70</v>
      </c>
      <c r="C19" s="18" t="s">
        <v>41</v>
      </c>
      <c r="D19" s="19">
        <v>110693.87</v>
      </c>
      <c r="E19" s="19">
        <f t="shared" si="2"/>
        <v>1106.94</v>
      </c>
      <c r="F19" s="19">
        <f t="shared" si="4"/>
        <v>553.47</v>
      </c>
      <c r="G19" s="19">
        <f t="shared" si="0"/>
        <v>912.12000000000012</v>
      </c>
      <c r="H19" s="19">
        <f t="shared" si="1"/>
        <v>553.47</v>
      </c>
      <c r="I19" s="20">
        <v>194.82</v>
      </c>
      <c r="J19" s="21"/>
      <c r="K19" s="21"/>
      <c r="L19" s="21"/>
      <c r="M19" s="21"/>
      <c r="N19" s="22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3">
        <f t="shared" si="3"/>
        <v>0</v>
      </c>
    </row>
    <row r="20" spans="1:42" x14ac:dyDescent="0.25">
      <c r="A20" s="17" t="s">
        <v>71</v>
      </c>
      <c r="B20" s="18" t="s">
        <v>72</v>
      </c>
      <c r="C20" s="18" t="s">
        <v>41</v>
      </c>
      <c r="D20" s="19">
        <v>104402.34</v>
      </c>
      <c r="E20" s="19">
        <f t="shared" si="2"/>
        <v>1044.02</v>
      </c>
      <c r="F20" s="19">
        <f t="shared" si="4"/>
        <v>522.01</v>
      </c>
      <c r="G20" s="19">
        <f t="shared" si="0"/>
        <v>844.02</v>
      </c>
      <c r="H20" s="19">
        <f t="shared" si="1"/>
        <v>522.01</v>
      </c>
      <c r="I20" s="20">
        <v>200</v>
      </c>
      <c r="J20" s="21"/>
      <c r="K20" s="21"/>
      <c r="L20" s="21"/>
      <c r="M20" s="21"/>
      <c r="N20" s="22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3">
        <f t="shared" si="3"/>
        <v>0</v>
      </c>
    </row>
    <row r="21" spans="1:42" x14ac:dyDescent="0.25">
      <c r="A21" s="17" t="s">
        <v>73</v>
      </c>
      <c r="B21" s="18" t="s">
        <v>74</v>
      </c>
      <c r="C21" s="18" t="s">
        <v>41</v>
      </c>
      <c r="D21" s="19">
        <v>125598.17</v>
      </c>
      <c r="E21" s="19">
        <f t="shared" si="2"/>
        <v>1255.98</v>
      </c>
      <c r="F21" s="19">
        <f t="shared" si="4"/>
        <v>627.99</v>
      </c>
      <c r="G21" s="19">
        <f t="shared" si="0"/>
        <v>627.99</v>
      </c>
      <c r="H21" s="19">
        <f t="shared" si="1"/>
        <v>627.99</v>
      </c>
      <c r="I21" s="20">
        <v>627.99</v>
      </c>
      <c r="J21" s="21"/>
      <c r="K21" s="21"/>
      <c r="L21" s="21"/>
      <c r="M21" s="21"/>
      <c r="N21" s="22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3">
        <f t="shared" si="3"/>
        <v>0</v>
      </c>
    </row>
    <row r="22" spans="1:42" x14ac:dyDescent="0.25">
      <c r="A22" s="17" t="s">
        <v>75</v>
      </c>
      <c r="B22" s="18" t="s">
        <v>76</v>
      </c>
      <c r="C22" s="18" t="s">
        <v>41</v>
      </c>
      <c r="D22" s="19">
        <v>124049.99</v>
      </c>
      <c r="E22" s="19">
        <f t="shared" si="2"/>
        <v>1240.5</v>
      </c>
      <c r="F22" s="19">
        <f t="shared" si="4"/>
        <v>620.25</v>
      </c>
      <c r="G22" s="19">
        <f t="shared" si="0"/>
        <v>1240.5</v>
      </c>
      <c r="H22" s="19">
        <f t="shared" si="1"/>
        <v>620.25</v>
      </c>
      <c r="I22" s="20"/>
      <c r="J22" s="21"/>
      <c r="K22" s="21"/>
      <c r="L22" s="21"/>
      <c r="M22" s="21"/>
      <c r="N22" s="22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3">
        <f t="shared" si="3"/>
        <v>0</v>
      </c>
    </row>
    <row r="23" spans="1:42" x14ac:dyDescent="0.25">
      <c r="A23" s="17" t="s">
        <v>77</v>
      </c>
      <c r="B23" s="18" t="s">
        <v>78</v>
      </c>
      <c r="C23" s="18" t="s">
        <v>41</v>
      </c>
      <c r="D23" s="19">
        <v>82328.34</v>
      </c>
      <c r="E23" s="19">
        <f t="shared" si="2"/>
        <v>823.28</v>
      </c>
      <c r="F23" s="19">
        <f t="shared" si="4"/>
        <v>411.64</v>
      </c>
      <c r="G23" s="19">
        <f t="shared" si="0"/>
        <v>716.25</v>
      </c>
      <c r="H23" s="19">
        <f t="shared" si="1"/>
        <v>411.64</v>
      </c>
      <c r="I23" s="20">
        <v>107.03</v>
      </c>
      <c r="J23" s="21"/>
      <c r="K23" s="21"/>
      <c r="L23" s="21"/>
      <c r="M23" s="21"/>
      <c r="N23" s="22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3">
        <f t="shared" si="3"/>
        <v>0</v>
      </c>
    </row>
    <row r="24" spans="1:42" x14ac:dyDescent="0.25">
      <c r="A24" s="17" t="s">
        <v>79</v>
      </c>
      <c r="B24" s="18" t="s">
        <v>80</v>
      </c>
      <c r="C24" s="18" t="s">
        <v>80</v>
      </c>
      <c r="D24" s="19">
        <v>264013.61</v>
      </c>
      <c r="E24" s="19">
        <f t="shared" si="2"/>
        <v>2640.14</v>
      </c>
      <c r="F24" s="19">
        <f t="shared" si="4"/>
        <v>1320.07</v>
      </c>
      <c r="G24" s="19">
        <f t="shared" si="0"/>
        <v>1320.07</v>
      </c>
      <c r="H24" s="19">
        <f t="shared" si="1"/>
        <v>1320.07</v>
      </c>
      <c r="I24" s="20">
        <v>1320.07</v>
      </c>
      <c r="J24" s="20"/>
      <c r="K24" s="23"/>
      <c r="L24" s="23"/>
      <c r="M24" s="21"/>
      <c r="N24" s="22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3">
        <f t="shared" si="3"/>
        <v>0</v>
      </c>
    </row>
    <row r="25" spans="1:42" x14ac:dyDescent="0.25">
      <c r="A25" s="17" t="s">
        <v>81</v>
      </c>
      <c r="B25" s="18" t="s">
        <v>82</v>
      </c>
      <c r="C25" s="18" t="s">
        <v>80</v>
      </c>
      <c r="D25" s="19">
        <v>212719.37</v>
      </c>
      <c r="E25" s="19">
        <f t="shared" si="2"/>
        <v>2127.19</v>
      </c>
      <c r="F25" s="19">
        <f t="shared" si="4"/>
        <v>1063.5999999999999</v>
      </c>
      <c r="G25" s="19">
        <f t="shared" si="0"/>
        <v>1127.19</v>
      </c>
      <c r="H25" s="19">
        <f t="shared" si="1"/>
        <v>1063.5999999999999</v>
      </c>
      <c r="I25" s="20">
        <v>1000</v>
      </c>
      <c r="J25" s="21"/>
      <c r="K25" s="21"/>
      <c r="L25" s="21"/>
      <c r="M25" s="21"/>
      <c r="N25" s="22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3">
        <f t="shared" si="3"/>
        <v>0</v>
      </c>
    </row>
    <row r="26" spans="1:42" x14ac:dyDescent="0.25">
      <c r="A26" s="17" t="s">
        <v>83</v>
      </c>
      <c r="B26" s="18" t="s">
        <v>84</v>
      </c>
      <c r="C26" s="18" t="s">
        <v>80</v>
      </c>
      <c r="D26" s="19">
        <v>266075.75</v>
      </c>
      <c r="E26" s="19">
        <f t="shared" si="2"/>
        <v>2660.76</v>
      </c>
      <c r="F26" s="19">
        <f t="shared" si="4"/>
        <v>1330.38</v>
      </c>
      <c r="G26" s="19">
        <f t="shared" si="0"/>
        <v>1995.5700000000002</v>
      </c>
      <c r="H26" s="19">
        <f t="shared" si="1"/>
        <v>580.38000000000011</v>
      </c>
      <c r="I26" s="20">
        <v>665.19</v>
      </c>
      <c r="J26" s="21"/>
      <c r="K26" s="21"/>
      <c r="L26" s="21"/>
      <c r="M26" s="21">
        <v>750</v>
      </c>
      <c r="N26" s="22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3">
        <f t="shared" si="3"/>
        <v>750</v>
      </c>
    </row>
    <row r="27" spans="1:42" x14ac:dyDescent="0.25">
      <c r="A27" s="17" t="s">
        <v>85</v>
      </c>
      <c r="B27" s="18" t="s">
        <v>86</v>
      </c>
      <c r="C27" s="18" t="s">
        <v>80</v>
      </c>
      <c r="D27" s="19">
        <v>203176.65</v>
      </c>
      <c r="E27" s="19">
        <f t="shared" si="2"/>
        <v>2031.77</v>
      </c>
      <c r="F27" s="19">
        <f t="shared" si="4"/>
        <v>1015.88</v>
      </c>
      <c r="G27" s="19">
        <f t="shared" si="0"/>
        <v>1031.77</v>
      </c>
      <c r="H27" s="19">
        <f t="shared" si="1"/>
        <v>1015.88</v>
      </c>
      <c r="I27" s="20">
        <v>1000</v>
      </c>
      <c r="J27" s="21"/>
      <c r="K27" s="21"/>
      <c r="L27" s="21"/>
      <c r="M27" s="21"/>
      <c r="N27" s="22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3">
        <f t="shared" si="3"/>
        <v>0</v>
      </c>
    </row>
    <row r="28" spans="1:42" x14ac:dyDescent="0.25">
      <c r="A28" s="17" t="s">
        <v>87</v>
      </c>
      <c r="B28" s="18" t="s">
        <v>88</v>
      </c>
      <c r="C28" s="18" t="s">
        <v>80</v>
      </c>
      <c r="D28" s="19">
        <v>123347.85</v>
      </c>
      <c r="E28" s="19">
        <f t="shared" si="2"/>
        <v>1233.48</v>
      </c>
      <c r="F28" s="19">
        <f t="shared" si="4"/>
        <v>616.74</v>
      </c>
      <c r="G28" s="19">
        <f t="shared" si="0"/>
        <v>0</v>
      </c>
      <c r="H28" s="19">
        <f t="shared" si="1"/>
        <v>616.74</v>
      </c>
      <c r="I28" s="20">
        <v>1233.48</v>
      </c>
      <c r="J28" s="21"/>
      <c r="K28" s="21"/>
      <c r="L28" s="21"/>
      <c r="M28" s="21"/>
      <c r="N28" s="22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3">
        <f t="shared" si="3"/>
        <v>0</v>
      </c>
    </row>
    <row r="29" spans="1:42" x14ac:dyDescent="0.25">
      <c r="A29" s="17" t="s">
        <v>89</v>
      </c>
      <c r="B29" s="18" t="s">
        <v>90</v>
      </c>
      <c r="C29" s="18" t="s">
        <v>80</v>
      </c>
      <c r="D29" s="19">
        <v>129246.94</v>
      </c>
      <c r="E29" s="19">
        <f t="shared" si="2"/>
        <v>1292.47</v>
      </c>
      <c r="F29" s="19">
        <f t="shared" si="4"/>
        <v>646.23</v>
      </c>
      <c r="G29" s="19">
        <f t="shared" si="0"/>
        <v>792.47</v>
      </c>
      <c r="H29" s="19">
        <f t="shared" si="1"/>
        <v>146.23000000000002</v>
      </c>
      <c r="I29" s="20">
        <v>500</v>
      </c>
      <c r="J29" s="21"/>
      <c r="K29" s="21"/>
      <c r="L29" s="21"/>
      <c r="M29" s="21">
        <v>500</v>
      </c>
      <c r="N29" s="22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3">
        <f t="shared" si="3"/>
        <v>500</v>
      </c>
    </row>
    <row r="30" spans="1:42" x14ac:dyDescent="0.25">
      <c r="A30" s="17" t="s">
        <v>91</v>
      </c>
      <c r="B30" s="18" t="s">
        <v>92</v>
      </c>
      <c r="C30" s="18" t="s">
        <v>80</v>
      </c>
      <c r="D30" s="19">
        <v>133849.44</v>
      </c>
      <c r="E30" s="19">
        <f t="shared" si="2"/>
        <v>1338.49</v>
      </c>
      <c r="F30" s="19">
        <f t="shared" si="4"/>
        <v>669.25</v>
      </c>
      <c r="G30" s="19">
        <f t="shared" si="0"/>
        <v>1338.49</v>
      </c>
      <c r="H30" s="19">
        <f t="shared" si="1"/>
        <v>669.25</v>
      </c>
      <c r="I30" s="20"/>
      <c r="J30" s="21"/>
      <c r="K30" s="21"/>
      <c r="L30" s="21"/>
      <c r="M30" s="21"/>
      <c r="N30" s="22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3">
        <f t="shared" si="3"/>
        <v>0</v>
      </c>
    </row>
    <row r="31" spans="1:42" x14ac:dyDescent="0.25">
      <c r="A31" s="17" t="s">
        <v>93</v>
      </c>
      <c r="B31" s="18" t="s">
        <v>94</v>
      </c>
      <c r="C31" s="18" t="s">
        <v>80</v>
      </c>
      <c r="D31" s="19">
        <v>82441.72</v>
      </c>
      <c r="E31" s="19">
        <f t="shared" si="2"/>
        <v>824.42</v>
      </c>
      <c r="F31" s="19">
        <f t="shared" si="4"/>
        <v>412.21</v>
      </c>
      <c r="G31" s="19">
        <f t="shared" si="0"/>
        <v>179.54999999999995</v>
      </c>
      <c r="H31" s="19">
        <f t="shared" si="1"/>
        <v>262.20999999999998</v>
      </c>
      <c r="I31" s="20">
        <v>644.87</v>
      </c>
      <c r="J31" s="21">
        <v>150</v>
      </c>
      <c r="K31" s="21"/>
      <c r="L31" s="21"/>
      <c r="M31" s="21"/>
      <c r="N31" s="22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3">
        <f t="shared" si="3"/>
        <v>150</v>
      </c>
    </row>
    <row r="32" spans="1:42" x14ac:dyDescent="0.25">
      <c r="A32" s="17" t="s">
        <v>95</v>
      </c>
      <c r="B32" s="18" t="s">
        <v>96</v>
      </c>
      <c r="C32" s="18" t="s">
        <v>80</v>
      </c>
      <c r="D32" s="19">
        <v>63806.7</v>
      </c>
      <c r="E32" s="19">
        <f t="shared" si="2"/>
        <v>638.07000000000005</v>
      </c>
      <c r="F32" s="19">
        <f t="shared" si="4"/>
        <v>319.02999999999997</v>
      </c>
      <c r="G32" s="19">
        <f t="shared" si="0"/>
        <v>338.07000000000005</v>
      </c>
      <c r="H32" s="19">
        <f t="shared" si="1"/>
        <v>19.029999999999973</v>
      </c>
      <c r="I32" s="20">
        <v>300</v>
      </c>
      <c r="J32" s="21"/>
      <c r="K32" s="21"/>
      <c r="L32" s="21"/>
      <c r="M32" s="21">
        <v>300</v>
      </c>
      <c r="N32" s="22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>
        <f t="shared" si="3"/>
        <v>300</v>
      </c>
    </row>
    <row r="33" spans="1:42" x14ac:dyDescent="0.25">
      <c r="A33" s="17" t="s">
        <v>97</v>
      </c>
      <c r="B33" s="18" t="s">
        <v>98</v>
      </c>
      <c r="C33" s="18" t="s">
        <v>80</v>
      </c>
      <c r="D33" s="19">
        <v>65334.19</v>
      </c>
      <c r="E33" s="19">
        <f t="shared" si="2"/>
        <v>653.34</v>
      </c>
      <c r="F33" s="19">
        <f t="shared" si="4"/>
        <v>326.67</v>
      </c>
      <c r="G33" s="19">
        <f t="shared" si="0"/>
        <v>294.00000000000006</v>
      </c>
      <c r="H33" s="19">
        <f t="shared" si="1"/>
        <v>26.670000000000016</v>
      </c>
      <c r="I33" s="20">
        <v>359.34</v>
      </c>
      <c r="J33" s="21"/>
      <c r="K33" s="21"/>
      <c r="L33" s="21"/>
      <c r="M33" s="21">
        <v>300</v>
      </c>
      <c r="N33" s="22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3">
        <f t="shared" si="3"/>
        <v>300</v>
      </c>
    </row>
    <row r="34" spans="1:42" x14ac:dyDescent="0.25">
      <c r="A34" s="17" t="s">
        <v>99</v>
      </c>
      <c r="B34" s="18" t="s">
        <v>100</v>
      </c>
      <c r="C34" s="18" t="s">
        <v>80</v>
      </c>
      <c r="D34" s="19">
        <v>63874.66</v>
      </c>
      <c r="E34" s="19">
        <f t="shared" si="2"/>
        <v>638.75</v>
      </c>
      <c r="F34" s="19">
        <f t="shared" si="4"/>
        <v>319.37</v>
      </c>
      <c r="G34" s="19">
        <f t="shared" si="0"/>
        <v>213.75</v>
      </c>
      <c r="H34" s="19">
        <f t="shared" si="1"/>
        <v>319.37</v>
      </c>
      <c r="I34" s="20">
        <v>425</v>
      </c>
      <c r="J34" s="21"/>
      <c r="K34" s="21"/>
      <c r="L34" s="21"/>
      <c r="M34" s="21"/>
      <c r="N34" s="22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3">
        <f t="shared" si="3"/>
        <v>0</v>
      </c>
    </row>
    <row r="35" spans="1:42" x14ac:dyDescent="0.25">
      <c r="A35" s="17" t="s">
        <v>101</v>
      </c>
      <c r="B35" s="18" t="s">
        <v>102</v>
      </c>
      <c r="C35" s="18" t="s">
        <v>80</v>
      </c>
      <c r="D35" s="19">
        <v>54087.86</v>
      </c>
      <c r="E35" s="19">
        <f t="shared" si="2"/>
        <v>540.88</v>
      </c>
      <c r="F35" s="19">
        <f t="shared" si="4"/>
        <v>270.44</v>
      </c>
      <c r="G35" s="19">
        <f t="shared" si="0"/>
        <v>540.88</v>
      </c>
      <c r="H35" s="19">
        <f t="shared" si="1"/>
        <v>270.44</v>
      </c>
      <c r="I35" s="20"/>
      <c r="J35" s="21"/>
      <c r="K35" s="21"/>
      <c r="L35" s="21"/>
      <c r="M35" s="20"/>
      <c r="N35" s="22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3">
        <f t="shared" si="3"/>
        <v>0</v>
      </c>
    </row>
    <row r="36" spans="1:42" x14ac:dyDescent="0.25">
      <c r="A36" s="17" t="s">
        <v>103</v>
      </c>
      <c r="B36" s="18" t="s">
        <v>104</v>
      </c>
      <c r="C36" s="18" t="s">
        <v>80</v>
      </c>
      <c r="D36" s="19">
        <v>49039.57</v>
      </c>
      <c r="E36" s="19">
        <f t="shared" si="2"/>
        <v>490.4</v>
      </c>
      <c r="F36" s="19">
        <f t="shared" si="4"/>
        <v>245.2</v>
      </c>
      <c r="G36" s="19">
        <f t="shared" si="0"/>
        <v>0</v>
      </c>
      <c r="H36" s="19">
        <f t="shared" si="1"/>
        <v>245.2</v>
      </c>
      <c r="I36" s="20">
        <v>490.4</v>
      </c>
      <c r="J36" s="21"/>
      <c r="K36" s="21"/>
      <c r="L36" s="21"/>
      <c r="M36" s="20"/>
      <c r="N36" s="22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3">
        <f t="shared" si="3"/>
        <v>0</v>
      </c>
    </row>
    <row r="37" spans="1:42" x14ac:dyDescent="0.25">
      <c r="A37" s="17" t="s">
        <v>105</v>
      </c>
      <c r="B37" s="18" t="s">
        <v>106</v>
      </c>
      <c r="C37" s="18" t="s">
        <v>106</v>
      </c>
      <c r="D37" s="19">
        <v>291879.31</v>
      </c>
      <c r="E37" s="19">
        <f t="shared" si="2"/>
        <v>2918.79</v>
      </c>
      <c r="F37" s="19">
        <f t="shared" si="4"/>
        <v>1459.4</v>
      </c>
      <c r="G37" s="19">
        <f t="shared" si="0"/>
        <v>2918.79</v>
      </c>
      <c r="H37" s="19">
        <f t="shared" si="1"/>
        <v>1459.4</v>
      </c>
      <c r="I37" s="20"/>
      <c r="J37" s="21"/>
      <c r="K37" s="21"/>
      <c r="L37" s="21"/>
      <c r="M37" s="21"/>
      <c r="N37" s="22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3">
        <f t="shared" si="3"/>
        <v>0</v>
      </c>
    </row>
    <row r="38" spans="1:42" x14ac:dyDescent="0.25">
      <c r="A38" s="17" t="s">
        <v>107</v>
      </c>
      <c r="B38" s="18" t="s">
        <v>108</v>
      </c>
      <c r="C38" s="18" t="s">
        <v>106</v>
      </c>
      <c r="D38" s="19">
        <v>127439.09</v>
      </c>
      <c r="E38" s="19">
        <f t="shared" si="2"/>
        <v>1274.3900000000001</v>
      </c>
      <c r="F38" s="19">
        <f t="shared" si="4"/>
        <v>637.20000000000005</v>
      </c>
      <c r="G38" s="19">
        <f t="shared" si="0"/>
        <v>1274.3900000000001</v>
      </c>
      <c r="H38" s="19">
        <f t="shared" si="1"/>
        <v>637.20000000000005</v>
      </c>
      <c r="I38" s="20"/>
      <c r="J38" s="21"/>
      <c r="K38" s="21"/>
      <c r="L38" s="21"/>
      <c r="M38" s="21"/>
      <c r="N38" s="22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3">
        <f t="shared" si="3"/>
        <v>0</v>
      </c>
    </row>
    <row r="39" spans="1:42" x14ac:dyDescent="0.25">
      <c r="A39" s="17" t="s">
        <v>109</v>
      </c>
      <c r="B39" s="18" t="s">
        <v>110</v>
      </c>
      <c r="C39" s="18" t="s">
        <v>106</v>
      </c>
      <c r="D39" s="19">
        <v>115460.43</v>
      </c>
      <c r="E39" s="19">
        <f t="shared" si="2"/>
        <v>1154.5999999999999</v>
      </c>
      <c r="F39" s="19">
        <f t="shared" si="4"/>
        <v>577.29999999999995</v>
      </c>
      <c r="G39" s="19">
        <f t="shared" si="0"/>
        <v>1154.5999999999999</v>
      </c>
      <c r="H39" s="19">
        <f t="shared" si="1"/>
        <v>577.29999999999995</v>
      </c>
      <c r="I39" s="20"/>
      <c r="J39" s="21"/>
      <c r="K39" s="21"/>
      <c r="L39" s="21"/>
      <c r="M39" s="21"/>
      <c r="N39" s="22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3">
        <f t="shared" si="3"/>
        <v>0</v>
      </c>
    </row>
    <row r="40" spans="1:42" x14ac:dyDescent="0.25">
      <c r="A40" s="17" t="s">
        <v>111</v>
      </c>
      <c r="B40" s="18" t="s">
        <v>112</v>
      </c>
      <c r="C40" s="18" t="s">
        <v>106</v>
      </c>
      <c r="D40" s="19">
        <v>155454.39000000001</v>
      </c>
      <c r="E40" s="19">
        <f t="shared" si="2"/>
        <v>1554.54</v>
      </c>
      <c r="F40" s="19">
        <f t="shared" si="4"/>
        <v>777.27</v>
      </c>
      <c r="G40" s="19">
        <f t="shared" si="0"/>
        <v>854.54</v>
      </c>
      <c r="H40" s="19">
        <f t="shared" si="1"/>
        <v>777.27</v>
      </c>
      <c r="I40" s="20">
        <v>700</v>
      </c>
      <c r="J40" s="21"/>
      <c r="K40" s="21"/>
      <c r="L40" s="21"/>
      <c r="M40" s="21"/>
      <c r="N40" s="22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3">
        <f t="shared" si="3"/>
        <v>0</v>
      </c>
    </row>
    <row r="41" spans="1:42" x14ac:dyDescent="0.25">
      <c r="A41" s="17" t="s">
        <v>113</v>
      </c>
      <c r="B41" s="18" t="s">
        <v>114</v>
      </c>
      <c r="C41" s="18" t="s">
        <v>106</v>
      </c>
      <c r="D41" s="19">
        <v>148030.42000000001</v>
      </c>
      <c r="E41" s="19">
        <f t="shared" si="2"/>
        <v>1480.3</v>
      </c>
      <c r="F41" s="19">
        <f t="shared" si="4"/>
        <v>740.15</v>
      </c>
      <c r="G41" s="19">
        <f t="shared" si="0"/>
        <v>1480.3</v>
      </c>
      <c r="H41" s="19">
        <f t="shared" si="1"/>
        <v>540.15</v>
      </c>
      <c r="I41" s="20"/>
      <c r="J41" s="21"/>
      <c r="K41" s="21"/>
      <c r="L41" s="21"/>
      <c r="M41" s="21"/>
      <c r="N41" s="22"/>
      <c r="O41" s="20">
        <v>200</v>
      </c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3">
        <f t="shared" si="3"/>
        <v>200</v>
      </c>
    </row>
    <row r="42" spans="1:42" x14ac:dyDescent="0.25">
      <c r="A42" s="17" t="s">
        <v>115</v>
      </c>
      <c r="B42" s="18" t="s">
        <v>116</v>
      </c>
      <c r="C42" s="18" t="s">
        <v>106</v>
      </c>
      <c r="D42" s="19">
        <v>102858.26</v>
      </c>
      <c r="E42" s="19">
        <f t="shared" si="2"/>
        <v>1028.58</v>
      </c>
      <c r="F42" s="19">
        <f t="shared" si="4"/>
        <v>514.29</v>
      </c>
      <c r="G42" s="19">
        <f t="shared" si="0"/>
        <v>514.29</v>
      </c>
      <c r="H42" s="19">
        <f t="shared" si="1"/>
        <v>514.29</v>
      </c>
      <c r="I42" s="20">
        <v>514.29</v>
      </c>
      <c r="J42" s="21"/>
      <c r="K42" s="21"/>
      <c r="L42" s="21"/>
      <c r="M42" s="21"/>
      <c r="N42" s="22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3">
        <f t="shared" si="3"/>
        <v>0</v>
      </c>
    </row>
    <row r="43" spans="1:42" x14ac:dyDescent="0.25">
      <c r="A43" s="17" t="s">
        <v>117</v>
      </c>
      <c r="B43" s="18" t="s">
        <v>118</v>
      </c>
      <c r="C43" s="18" t="s">
        <v>106</v>
      </c>
      <c r="D43" s="19">
        <v>108297.11</v>
      </c>
      <c r="E43" s="19">
        <f t="shared" si="2"/>
        <v>1082.97</v>
      </c>
      <c r="F43" s="19">
        <f t="shared" si="4"/>
        <v>541.49</v>
      </c>
      <c r="G43" s="19">
        <f t="shared" si="0"/>
        <v>680.86</v>
      </c>
      <c r="H43" s="19">
        <f t="shared" si="1"/>
        <v>541.49</v>
      </c>
      <c r="I43" s="20">
        <v>402.11</v>
      </c>
      <c r="J43" s="21"/>
      <c r="K43" s="21"/>
      <c r="L43" s="21"/>
      <c r="M43" s="21"/>
      <c r="N43" s="22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3">
        <f t="shared" si="3"/>
        <v>0</v>
      </c>
    </row>
    <row r="44" spans="1:42" x14ac:dyDescent="0.25">
      <c r="A44" s="17" t="s">
        <v>119</v>
      </c>
      <c r="B44" s="18" t="s">
        <v>120</v>
      </c>
      <c r="C44" s="18" t="s">
        <v>106</v>
      </c>
      <c r="D44" s="19">
        <v>133717.29999999999</v>
      </c>
      <c r="E44" s="19">
        <f t="shared" si="2"/>
        <v>1337.17</v>
      </c>
      <c r="F44" s="19">
        <f t="shared" si="4"/>
        <v>668.59</v>
      </c>
      <c r="G44" s="19">
        <f t="shared" si="0"/>
        <v>1337.17</v>
      </c>
      <c r="H44" s="19">
        <f t="shared" si="1"/>
        <v>668.59</v>
      </c>
      <c r="I44" s="20"/>
      <c r="J44" s="21"/>
      <c r="K44" s="21"/>
      <c r="L44" s="21"/>
      <c r="M44" s="21"/>
      <c r="N44" s="22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3">
        <f t="shared" si="3"/>
        <v>0</v>
      </c>
    </row>
    <row r="45" spans="1:42" x14ac:dyDescent="0.25">
      <c r="A45" s="17" t="s">
        <v>121</v>
      </c>
      <c r="B45" s="18" t="s">
        <v>122</v>
      </c>
      <c r="C45" s="18" t="s">
        <v>106</v>
      </c>
      <c r="D45" s="19">
        <v>104672.68</v>
      </c>
      <c r="E45" s="19">
        <f t="shared" si="2"/>
        <v>1046.73</v>
      </c>
      <c r="F45" s="19">
        <f t="shared" si="4"/>
        <v>523.36</v>
      </c>
      <c r="G45" s="19">
        <f t="shared" si="0"/>
        <v>1046.73</v>
      </c>
      <c r="H45" s="19">
        <f t="shared" si="1"/>
        <v>523.36</v>
      </c>
      <c r="I45" s="20"/>
      <c r="J45" s="21"/>
      <c r="K45" s="21"/>
      <c r="L45" s="21"/>
      <c r="M45" s="21"/>
      <c r="N45" s="22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3">
        <f t="shared" si="3"/>
        <v>0</v>
      </c>
    </row>
    <row r="46" spans="1:42" x14ac:dyDescent="0.25">
      <c r="A46" s="17" t="s">
        <v>123</v>
      </c>
      <c r="B46" s="18" t="s">
        <v>124</v>
      </c>
      <c r="C46" s="18" t="s">
        <v>106</v>
      </c>
      <c r="D46" s="19">
        <v>78442.080000000002</v>
      </c>
      <c r="E46" s="19">
        <f t="shared" si="2"/>
        <v>784.42</v>
      </c>
      <c r="F46" s="19">
        <f t="shared" si="4"/>
        <v>392.21</v>
      </c>
      <c r="G46" s="19">
        <f t="shared" si="0"/>
        <v>784.42</v>
      </c>
      <c r="H46" s="19">
        <f t="shared" si="1"/>
        <v>392.21</v>
      </c>
      <c r="I46" s="20"/>
      <c r="J46" s="21"/>
      <c r="K46" s="21"/>
      <c r="L46" s="21"/>
      <c r="M46" s="21"/>
      <c r="N46" s="22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3">
        <f t="shared" si="3"/>
        <v>0</v>
      </c>
    </row>
    <row r="47" spans="1:42" x14ac:dyDescent="0.25">
      <c r="A47" s="17" t="s">
        <v>125</v>
      </c>
      <c r="B47" s="18" t="s">
        <v>126</v>
      </c>
      <c r="C47" s="18" t="s">
        <v>106</v>
      </c>
      <c r="D47" s="19">
        <v>86710.78</v>
      </c>
      <c r="E47" s="19">
        <f t="shared" si="2"/>
        <v>867.11</v>
      </c>
      <c r="F47" s="19">
        <f t="shared" si="4"/>
        <v>433.55</v>
      </c>
      <c r="G47" s="19">
        <f t="shared" si="0"/>
        <v>867.11</v>
      </c>
      <c r="H47" s="19">
        <f t="shared" si="1"/>
        <v>433.55</v>
      </c>
      <c r="I47" s="20"/>
      <c r="J47" s="21"/>
      <c r="K47" s="21"/>
      <c r="L47" s="21"/>
      <c r="M47" s="21"/>
      <c r="N47" s="22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3">
        <f t="shared" si="3"/>
        <v>0</v>
      </c>
    </row>
    <row r="48" spans="1:42" x14ac:dyDescent="0.25">
      <c r="A48" s="17" t="s">
        <v>127</v>
      </c>
      <c r="B48" s="18" t="s">
        <v>128</v>
      </c>
      <c r="C48" s="18" t="s">
        <v>106</v>
      </c>
      <c r="D48" s="19">
        <v>64823.79</v>
      </c>
      <c r="E48" s="19">
        <f t="shared" si="2"/>
        <v>648.24</v>
      </c>
      <c r="F48" s="19">
        <f t="shared" si="4"/>
        <v>324.12</v>
      </c>
      <c r="G48" s="19">
        <f t="shared" si="0"/>
        <v>648.24</v>
      </c>
      <c r="H48" s="19">
        <f t="shared" si="1"/>
        <v>324.12</v>
      </c>
      <c r="I48" s="20"/>
      <c r="J48" s="21"/>
      <c r="K48" s="21"/>
      <c r="L48" s="21"/>
      <c r="M48" s="21"/>
      <c r="N48" s="22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3">
        <f t="shared" si="3"/>
        <v>0</v>
      </c>
    </row>
    <row r="49" spans="1:42" x14ac:dyDescent="0.25">
      <c r="A49" s="17" t="s">
        <v>129</v>
      </c>
      <c r="B49" s="18" t="s">
        <v>130</v>
      </c>
      <c r="C49" s="18" t="s">
        <v>106</v>
      </c>
      <c r="D49" s="19">
        <v>78995.64</v>
      </c>
      <c r="E49" s="19">
        <f t="shared" si="2"/>
        <v>789.96</v>
      </c>
      <c r="F49" s="19">
        <f t="shared" si="4"/>
        <v>394.98</v>
      </c>
      <c r="G49" s="19">
        <f t="shared" si="0"/>
        <v>0</v>
      </c>
      <c r="H49" s="19">
        <f t="shared" si="1"/>
        <v>394.98</v>
      </c>
      <c r="I49" s="20">
        <v>789.96</v>
      </c>
      <c r="J49" s="21"/>
      <c r="K49" s="21"/>
      <c r="L49" s="21"/>
      <c r="M49" s="21"/>
      <c r="N49" s="22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3">
        <f t="shared" si="3"/>
        <v>0</v>
      </c>
    </row>
    <row r="50" spans="1:42" x14ac:dyDescent="0.25">
      <c r="A50" s="17" t="s">
        <v>131</v>
      </c>
      <c r="B50" s="18" t="s">
        <v>132</v>
      </c>
      <c r="C50" s="18" t="s">
        <v>106</v>
      </c>
      <c r="D50" s="19">
        <v>53913.45</v>
      </c>
      <c r="E50" s="19">
        <f t="shared" si="2"/>
        <v>539.13</v>
      </c>
      <c r="F50" s="19">
        <f t="shared" si="4"/>
        <v>269.57</v>
      </c>
      <c r="G50" s="19">
        <f t="shared" si="0"/>
        <v>372.47</v>
      </c>
      <c r="H50" s="19">
        <f t="shared" si="1"/>
        <v>269.57</v>
      </c>
      <c r="I50" s="20">
        <v>166.66</v>
      </c>
      <c r="J50" s="21"/>
      <c r="K50" s="21"/>
      <c r="L50" s="21"/>
      <c r="M50" s="21"/>
      <c r="N50" s="22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3">
        <f t="shared" si="3"/>
        <v>0</v>
      </c>
    </row>
    <row r="51" spans="1:42" x14ac:dyDescent="0.25">
      <c r="A51" s="17" t="s">
        <v>133</v>
      </c>
      <c r="B51" s="18" t="s">
        <v>134</v>
      </c>
      <c r="C51" s="18" t="s">
        <v>106</v>
      </c>
      <c r="D51" s="19">
        <v>78223.59</v>
      </c>
      <c r="E51" s="19">
        <f t="shared" si="2"/>
        <v>782.24</v>
      </c>
      <c r="F51" s="19">
        <f t="shared" si="4"/>
        <v>391.12</v>
      </c>
      <c r="G51" s="19">
        <f t="shared" si="0"/>
        <v>682.24</v>
      </c>
      <c r="H51" s="19">
        <f t="shared" si="1"/>
        <v>391.12</v>
      </c>
      <c r="I51" s="20">
        <v>100</v>
      </c>
      <c r="J51" s="21"/>
      <c r="K51" s="21"/>
      <c r="L51" s="21"/>
      <c r="M51" s="21"/>
      <c r="N51" s="22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3">
        <f t="shared" si="3"/>
        <v>0</v>
      </c>
    </row>
    <row r="52" spans="1:42" x14ac:dyDescent="0.25">
      <c r="A52" s="17" t="s">
        <v>135</v>
      </c>
      <c r="B52" s="18" t="s">
        <v>136</v>
      </c>
      <c r="C52" s="18" t="s">
        <v>106</v>
      </c>
      <c r="D52" s="19">
        <v>43742.85</v>
      </c>
      <c r="E52" s="19">
        <f t="shared" si="2"/>
        <v>437.43</v>
      </c>
      <c r="F52" s="19">
        <f t="shared" si="4"/>
        <v>218.71</v>
      </c>
      <c r="G52" s="19">
        <f t="shared" si="0"/>
        <v>437.43</v>
      </c>
      <c r="H52" s="19">
        <f t="shared" si="1"/>
        <v>218.71</v>
      </c>
      <c r="I52" s="20"/>
      <c r="J52" s="21"/>
      <c r="K52" s="21"/>
      <c r="L52" s="21"/>
      <c r="M52" s="21"/>
      <c r="N52" s="22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3">
        <f t="shared" si="3"/>
        <v>0</v>
      </c>
    </row>
    <row r="53" spans="1:42" x14ac:dyDescent="0.25">
      <c r="A53" s="17" t="s">
        <v>137</v>
      </c>
      <c r="B53" s="18" t="s">
        <v>138</v>
      </c>
      <c r="C53" s="18" t="s">
        <v>106</v>
      </c>
      <c r="D53" s="19">
        <v>60155.67</v>
      </c>
      <c r="E53" s="19">
        <f t="shared" si="2"/>
        <v>601.55999999999995</v>
      </c>
      <c r="F53" s="19">
        <f t="shared" si="4"/>
        <v>300.77999999999997</v>
      </c>
      <c r="G53" s="19">
        <f t="shared" si="0"/>
        <v>601.55999999999995</v>
      </c>
      <c r="H53" s="19">
        <f t="shared" si="1"/>
        <v>100.77999999999997</v>
      </c>
      <c r="I53" s="20"/>
      <c r="J53" s="21"/>
      <c r="K53" s="21"/>
      <c r="L53" s="21"/>
      <c r="M53" s="21"/>
      <c r="N53" s="22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>
        <v>200</v>
      </c>
      <c r="AN53" s="21"/>
      <c r="AO53" s="21"/>
      <c r="AP53" s="23">
        <f t="shared" si="3"/>
        <v>200</v>
      </c>
    </row>
    <row r="54" spans="1:42" x14ac:dyDescent="0.25">
      <c r="A54" s="17" t="s">
        <v>139</v>
      </c>
      <c r="B54" s="18" t="s">
        <v>140</v>
      </c>
      <c r="C54" s="18" t="s">
        <v>106</v>
      </c>
      <c r="D54" s="19">
        <v>47037.91</v>
      </c>
      <c r="E54" s="19">
        <f t="shared" si="2"/>
        <v>470.38</v>
      </c>
      <c r="F54" s="19">
        <f t="shared" si="4"/>
        <v>235.19</v>
      </c>
      <c r="G54" s="19">
        <f t="shared" si="0"/>
        <v>170.38</v>
      </c>
      <c r="H54" s="19">
        <f t="shared" si="1"/>
        <v>235.19</v>
      </c>
      <c r="I54" s="20">
        <v>300</v>
      </c>
      <c r="J54" s="21"/>
      <c r="K54" s="21"/>
      <c r="L54" s="21"/>
      <c r="M54" s="21"/>
      <c r="N54" s="22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3">
        <f t="shared" si="3"/>
        <v>0</v>
      </c>
    </row>
    <row r="55" spans="1:42" x14ac:dyDescent="0.25">
      <c r="A55" s="17" t="s">
        <v>141</v>
      </c>
      <c r="B55" s="18" t="s">
        <v>142</v>
      </c>
      <c r="C55" s="18" t="s">
        <v>106</v>
      </c>
      <c r="D55" s="19">
        <v>46195.69</v>
      </c>
      <c r="E55" s="19">
        <f t="shared" si="2"/>
        <v>461.96</v>
      </c>
      <c r="F55" s="19">
        <f t="shared" si="4"/>
        <v>230.98</v>
      </c>
      <c r="G55" s="19">
        <f t="shared" si="0"/>
        <v>0</v>
      </c>
      <c r="H55" s="19">
        <f t="shared" si="1"/>
        <v>230.98</v>
      </c>
      <c r="I55" s="20">
        <v>461.96</v>
      </c>
      <c r="J55" s="21"/>
      <c r="K55" s="21"/>
      <c r="L55" s="21"/>
      <c r="M55" s="21"/>
      <c r="N55" s="22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3">
        <f t="shared" si="3"/>
        <v>0</v>
      </c>
    </row>
    <row r="56" spans="1:42" x14ac:dyDescent="0.25">
      <c r="A56" s="17" t="s">
        <v>143</v>
      </c>
      <c r="B56" s="18" t="s">
        <v>144</v>
      </c>
      <c r="C56" s="18" t="s">
        <v>106</v>
      </c>
      <c r="D56" s="19">
        <v>64858.17</v>
      </c>
      <c r="E56" s="19">
        <f t="shared" si="2"/>
        <v>648.58000000000004</v>
      </c>
      <c r="F56" s="19">
        <f t="shared" si="4"/>
        <v>324.29000000000002</v>
      </c>
      <c r="G56" s="19">
        <f t="shared" si="0"/>
        <v>648.58000000000004</v>
      </c>
      <c r="H56" s="19">
        <f t="shared" si="1"/>
        <v>324.29000000000002</v>
      </c>
      <c r="I56" s="20"/>
      <c r="J56" s="21"/>
      <c r="K56" s="21"/>
      <c r="L56" s="21"/>
      <c r="M56" s="21" t="s">
        <v>145</v>
      </c>
      <c r="N56" s="22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3">
        <f t="shared" si="3"/>
        <v>0</v>
      </c>
    </row>
    <row r="57" spans="1:42" x14ac:dyDescent="0.25">
      <c r="A57" s="17" t="s">
        <v>146</v>
      </c>
      <c r="B57" s="18" t="s">
        <v>147</v>
      </c>
      <c r="C57" s="18" t="s">
        <v>148</v>
      </c>
      <c r="D57" s="19">
        <v>125525.47</v>
      </c>
      <c r="E57" s="19">
        <f t="shared" si="2"/>
        <v>1255.25</v>
      </c>
      <c r="F57" s="19">
        <f t="shared" si="4"/>
        <v>627.63</v>
      </c>
      <c r="G57" s="19">
        <f t="shared" si="0"/>
        <v>0</v>
      </c>
      <c r="H57" s="19">
        <f t="shared" si="1"/>
        <v>627.63</v>
      </c>
      <c r="I57" s="20">
        <v>1255.25</v>
      </c>
      <c r="J57" s="21"/>
      <c r="K57" s="21"/>
      <c r="L57" s="21"/>
      <c r="M57" s="21"/>
      <c r="N57" s="22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3">
        <f t="shared" si="3"/>
        <v>0</v>
      </c>
    </row>
    <row r="58" spans="1:42" x14ac:dyDescent="0.25">
      <c r="A58" s="17" t="s">
        <v>149</v>
      </c>
      <c r="B58" s="18" t="s">
        <v>150</v>
      </c>
      <c r="C58" s="18" t="s">
        <v>148</v>
      </c>
      <c r="D58" s="19">
        <v>202362.12</v>
      </c>
      <c r="E58" s="19">
        <f t="shared" si="2"/>
        <v>2023.62</v>
      </c>
      <c r="F58" s="19">
        <f t="shared" si="4"/>
        <v>1011.81</v>
      </c>
      <c r="G58" s="19">
        <f t="shared" si="0"/>
        <v>36.559999999999945</v>
      </c>
      <c r="H58" s="19">
        <f t="shared" si="1"/>
        <v>1011.81</v>
      </c>
      <c r="I58" s="20">
        <v>1987.06</v>
      </c>
      <c r="J58" s="21"/>
      <c r="K58" s="21"/>
      <c r="L58" s="21"/>
      <c r="M58" s="21"/>
      <c r="N58" s="22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3">
        <f t="shared" si="3"/>
        <v>0</v>
      </c>
    </row>
    <row r="59" spans="1:42" x14ac:dyDescent="0.25">
      <c r="A59" s="17" t="s">
        <v>151</v>
      </c>
      <c r="B59" s="18" t="s">
        <v>152</v>
      </c>
      <c r="C59" s="18" t="s">
        <v>148</v>
      </c>
      <c r="D59" s="19">
        <v>200332.03</v>
      </c>
      <c r="E59" s="19">
        <f t="shared" si="2"/>
        <v>2003.32</v>
      </c>
      <c r="F59" s="19">
        <f t="shared" si="4"/>
        <v>1001.66</v>
      </c>
      <c r="G59" s="19">
        <f t="shared" si="0"/>
        <v>2003.32</v>
      </c>
      <c r="H59" s="19">
        <f t="shared" si="1"/>
        <v>1001.66</v>
      </c>
      <c r="I59" s="20"/>
      <c r="J59" s="21"/>
      <c r="K59" s="21"/>
      <c r="L59" s="21"/>
      <c r="M59" s="21"/>
      <c r="N59" s="22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3">
        <f t="shared" si="3"/>
        <v>0</v>
      </c>
    </row>
    <row r="60" spans="1:42" x14ac:dyDescent="0.25">
      <c r="A60" s="17" t="s">
        <v>153</v>
      </c>
      <c r="B60" s="18" t="s">
        <v>154</v>
      </c>
      <c r="C60" s="18" t="s">
        <v>148</v>
      </c>
      <c r="D60" s="19">
        <v>212906.22</v>
      </c>
      <c r="E60" s="19">
        <f t="shared" si="2"/>
        <v>2129.06</v>
      </c>
      <c r="F60" s="19">
        <f t="shared" si="4"/>
        <v>1064.53</v>
      </c>
      <c r="G60" s="19">
        <f t="shared" si="0"/>
        <v>0</v>
      </c>
      <c r="H60" s="19">
        <f t="shared" si="1"/>
        <v>1064.53</v>
      </c>
      <c r="I60" s="20">
        <v>2129.06</v>
      </c>
      <c r="J60" s="21"/>
      <c r="K60" s="21"/>
      <c r="L60" s="21"/>
      <c r="M60" s="21"/>
      <c r="N60" s="22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3">
        <f t="shared" si="3"/>
        <v>0</v>
      </c>
    </row>
    <row r="61" spans="1:42" x14ac:dyDescent="0.25">
      <c r="A61" s="17" t="s">
        <v>155</v>
      </c>
      <c r="B61" s="18" t="s">
        <v>156</v>
      </c>
      <c r="C61" s="18" t="s">
        <v>148</v>
      </c>
      <c r="D61" s="19">
        <v>219835.62</v>
      </c>
      <c r="E61" s="19">
        <f t="shared" si="2"/>
        <v>2198.36</v>
      </c>
      <c r="F61" s="19">
        <f t="shared" si="4"/>
        <v>1099.18</v>
      </c>
      <c r="G61" s="19">
        <f t="shared" si="0"/>
        <v>0</v>
      </c>
      <c r="H61" s="19">
        <f t="shared" si="1"/>
        <v>1099.18</v>
      </c>
      <c r="I61" s="20">
        <v>2198.36</v>
      </c>
      <c r="J61" s="21"/>
      <c r="K61" s="21"/>
      <c r="L61" s="21"/>
      <c r="M61" s="21"/>
      <c r="N61" s="22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3">
        <f t="shared" si="3"/>
        <v>0</v>
      </c>
    </row>
    <row r="62" spans="1:42" x14ac:dyDescent="0.25">
      <c r="A62" s="17" t="s">
        <v>157</v>
      </c>
      <c r="B62" s="18" t="s">
        <v>158</v>
      </c>
      <c r="C62" s="18" t="s">
        <v>148</v>
      </c>
      <c r="D62" s="19">
        <v>178224.37</v>
      </c>
      <c r="E62" s="19">
        <f t="shared" si="2"/>
        <v>1782.24</v>
      </c>
      <c r="F62" s="19">
        <f t="shared" si="4"/>
        <v>891.12</v>
      </c>
      <c r="G62" s="19">
        <f t="shared" si="0"/>
        <v>0</v>
      </c>
      <c r="H62" s="19">
        <f t="shared" si="1"/>
        <v>891.12</v>
      </c>
      <c r="I62" s="20">
        <v>1782.24</v>
      </c>
      <c r="J62" s="21"/>
      <c r="K62" s="21"/>
      <c r="L62" s="21"/>
      <c r="M62" s="21"/>
      <c r="N62" s="22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3">
        <f t="shared" si="3"/>
        <v>0</v>
      </c>
    </row>
    <row r="63" spans="1:42" x14ac:dyDescent="0.25">
      <c r="A63" s="17" t="s">
        <v>159</v>
      </c>
      <c r="B63" s="18" t="s">
        <v>160</v>
      </c>
      <c r="C63" s="18" t="s">
        <v>148</v>
      </c>
      <c r="D63" s="19">
        <v>132215.98000000001</v>
      </c>
      <c r="E63" s="19">
        <f t="shared" si="2"/>
        <v>1322.16</v>
      </c>
      <c r="F63" s="19">
        <f t="shared" si="4"/>
        <v>661.08</v>
      </c>
      <c r="G63" s="19">
        <f t="shared" si="0"/>
        <v>0</v>
      </c>
      <c r="H63" s="19">
        <f t="shared" si="1"/>
        <v>661.08</v>
      </c>
      <c r="I63" s="20">
        <v>1322.16</v>
      </c>
      <c r="J63" s="21"/>
      <c r="K63" s="21"/>
      <c r="L63" s="21"/>
      <c r="M63" s="21"/>
      <c r="N63" s="22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3">
        <f t="shared" si="3"/>
        <v>0</v>
      </c>
    </row>
    <row r="64" spans="1:42" x14ac:dyDescent="0.25">
      <c r="A64" s="17" t="s">
        <v>161</v>
      </c>
      <c r="B64" s="18" t="s">
        <v>162</v>
      </c>
      <c r="C64" s="18" t="s">
        <v>148</v>
      </c>
      <c r="D64" s="19">
        <v>89359.08</v>
      </c>
      <c r="E64" s="19">
        <f t="shared" si="2"/>
        <v>893.59</v>
      </c>
      <c r="F64" s="19">
        <f t="shared" si="4"/>
        <v>446.8</v>
      </c>
      <c r="G64" s="19">
        <f t="shared" si="0"/>
        <v>0</v>
      </c>
      <c r="H64" s="19">
        <f t="shared" si="1"/>
        <v>446.8</v>
      </c>
      <c r="I64" s="20">
        <v>893.59</v>
      </c>
      <c r="J64" s="21"/>
      <c r="K64" s="21"/>
      <c r="L64" s="21"/>
      <c r="M64" s="21"/>
      <c r="N64" s="22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3">
        <f t="shared" si="3"/>
        <v>0</v>
      </c>
    </row>
    <row r="65" spans="1:42" x14ac:dyDescent="0.25">
      <c r="A65" s="17" t="s">
        <v>163</v>
      </c>
      <c r="B65" s="18" t="s">
        <v>164</v>
      </c>
      <c r="C65" s="18" t="s">
        <v>148</v>
      </c>
      <c r="D65" s="19">
        <v>136328.26999999999</v>
      </c>
      <c r="E65" s="19">
        <f t="shared" si="2"/>
        <v>1363.28</v>
      </c>
      <c r="F65" s="19">
        <f t="shared" si="4"/>
        <v>681.64</v>
      </c>
      <c r="G65" s="19">
        <f t="shared" si="0"/>
        <v>693.95999999999992</v>
      </c>
      <c r="H65" s="19">
        <f t="shared" si="1"/>
        <v>681.64</v>
      </c>
      <c r="I65" s="20">
        <v>669.32</v>
      </c>
      <c r="J65" s="21"/>
      <c r="K65" s="21"/>
      <c r="L65" s="21"/>
      <c r="M65" s="21"/>
      <c r="N65" s="22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3">
        <f t="shared" si="3"/>
        <v>0</v>
      </c>
    </row>
    <row r="66" spans="1:42" x14ac:dyDescent="0.25">
      <c r="A66" s="17" t="s">
        <v>165</v>
      </c>
      <c r="B66" s="18" t="s">
        <v>166</v>
      </c>
      <c r="C66" s="18" t="s">
        <v>148</v>
      </c>
      <c r="D66" s="19">
        <v>86303.44</v>
      </c>
      <c r="E66" s="19">
        <f t="shared" si="2"/>
        <v>863.03</v>
      </c>
      <c r="F66" s="19">
        <f t="shared" si="4"/>
        <v>431.52</v>
      </c>
      <c r="G66" s="19">
        <f t="shared" si="0"/>
        <v>0</v>
      </c>
      <c r="H66" s="19">
        <f t="shared" si="1"/>
        <v>0</v>
      </c>
      <c r="I66" s="20">
        <v>863.03</v>
      </c>
      <c r="J66" s="21"/>
      <c r="K66" s="21"/>
      <c r="L66" s="21"/>
      <c r="M66" s="21"/>
      <c r="N66" s="22"/>
      <c r="O66" s="21"/>
      <c r="P66" s="21">
        <v>431.52</v>
      </c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3">
        <f t="shared" si="3"/>
        <v>431.52</v>
      </c>
    </row>
    <row r="67" spans="1:42" x14ac:dyDescent="0.25">
      <c r="A67" s="17" t="s">
        <v>167</v>
      </c>
      <c r="B67" s="18" t="s">
        <v>168</v>
      </c>
      <c r="C67" s="18" t="s">
        <v>148</v>
      </c>
      <c r="D67" s="19">
        <v>80602.73</v>
      </c>
      <c r="E67" s="19">
        <f t="shared" si="2"/>
        <v>806.03</v>
      </c>
      <c r="F67" s="19">
        <f t="shared" si="4"/>
        <v>403.01</v>
      </c>
      <c r="G67" s="19">
        <f t="shared" si="0"/>
        <v>0</v>
      </c>
      <c r="H67" s="19">
        <f t="shared" si="1"/>
        <v>403.01</v>
      </c>
      <c r="I67" s="20">
        <v>806.03</v>
      </c>
      <c r="J67" s="21"/>
      <c r="K67" s="21"/>
      <c r="L67" s="21"/>
      <c r="M67" s="21"/>
      <c r="N67" s="22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3">
        <f t="shared" si="3"/>
        <v>0</v>
      </c>
    </row>
    <row r="68" spans="1:42" x14ac:dyDescent="0.25">
      <c r="A68" s="17" t="s">
        <v>169</v>
      </c>
      <c r="B68" s="18" t="s">
        <v>170</v>
      </c>
      <c r="C68" s="18" t="s">
        <v>148</v>
      </c>
      <c r="D68" s="19">
        <v>86268.28</v>
      </c>
      <c r="E68" s="19">
        <f t="shared" si="2"/>
        <v>862.68</v>
      </c>
      <c r="F68" s="19">
        <f t="shared" si="4"/>
        <v>431.34</v>
      </c>
      <c r="G68" s="19">
        <f t="shared" si="0"/>
        <v>0</v>
      </c>
      <c r="H68" s="19">
        <f t="shared" si="1"/>
        <v>431.34</v>
      </c>
      <c r="I68" s="20">
        <v>862.68</v>
      </c>
      <c r="J68" s="21"/>
      <c r="K68" s="21"/>
      <c r="L68" s="21"/>
      <c r="M68" s="21"/>
      <c r="N68" s="22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3">
        <f t="shared" si="3"/>
        <v>0</v>
      </c>
    </row>
    <row r="69" spans="1:42" x14ac:dyDescent="0.25">
      <c r="A69" s="17" t="s">
        <v>171</v>
      </c>
      <c r="B69" s="18" t="s">
        <v>172</v>
      </c>
      <c r="C69" s="18" t="s">
        <v>148</v>
      </c>
      <c r="D69" s="19">
        <v>101051.68</v>
      </c>
      <c r="E69" s="19">
        <f t="shared" si="2"/>
        <v>1010.52</v>
      </c>
      <c r="F69" s="19">
        <f t="shared" si="4"/>
        <v>505.26</v>
      </c>
      <c r="G69" s="19">
        <f t="shared" ref="G69:G132" si="5">E69-I69</f>
        <v>0</v>
      </c>
      <c r="H69" s="19">
        <f t="shared" ref="H69:H132" si="6">F69-AP69</f>
        <v>505.26</v>
      </c>
      <c r="I69" s="20">
        <v>1010.52</v>
      </c>
      <c r="J69" s="21"/>
      <c r="K69" s="21"/>
      <c r="L69" s="21"/>
      <c r="M69" s="21"/>
      <c r="N69" s="22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3">
        <f t="shared" si="3"/>
        <v>0</v>
      </c>
    </row>
    <row r="70" spans="1:42" x14ac:dyDescent="0.25">
      <c r="A70" s="17" t="s">
        <v>173</v>
      </c>
      <c r="B70" s="18" t="s">
        <v>174</v>
      </c>
      <c r="C70" s="18" t="s">
        <v>148</v>
      </c>
      <c r="D70" s="19">
        <v>93411.33</v>
      </c>
      <c r="E70" s="19">
        <f t="shared" ref="E70:E133" si="7">ROUND(SUM($D70*1%),2)</f>
        <v>934.11</v>
      </c>
      <c r="F70" s="19">
        <f t="shared" si="4"/>
        <v>467.06</v>
      </c>
      <c r="G70" s="19">
        <f t="shared" si="5"/>
        <v>0</v>
      </c>
      <c r="H70" s="19">
        <f t="shared" si="6"/>
        <v>467.06</v>
      </c>
      <c r="I70" s="20">
        <v>934.11</v>
      </c>
      <c r="J70" s="21"/>
      <c r="K70" s="21"/>
      <c r="L70" s="21"/>
      <c r="M70" s="21"/>
      <c r="N70" s="22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3">
        <f t="shared" ref="AP70:AP133" si="8">SUM(J70:AO70)</f>
        <v>0</v>
      </c>
    </row>
    <row r="71" spans="1:42" x14ac:dyDescent="0.25">
      <c r="A71" s="17" t="s">
        <v>175</v>
      </c>
      <c r="B71" s="18" t="s">
        <v>176</v>
      </c>
      <c r="C71" s="18" t="s">
        <v>148</v>
      </c>
      <c r="D71" s="19">
        <v>53078.94</v>
      </c>
      <c r="E71" s="19">
        <f t="shared" si="7"/>
        <v>530.79</v>
      </c>
      <c r="F71" s="19">
        <f t="shared" ref="F71:F134" si="9">ROUND(SUM($D71*0.5%),2)</f>
        <v>265.39</v>
      </c>
      <c r="G71" s="19">
        <f t="shared" si="5"/>
        <v>0</v>
      </c>
      <c r="H71" s="19">
        <f t="shared" si="6"/>
        <v>265.39</v>
      </c>
      <c r="I71" s="20">
        <v>530.79</v>
      </c>
      <c r="J71" s="21"/>
      <c r="K71" s="21"/>
      <c r="L71" s="21"/>
      <c r="M71" s="21"/>
      <c r="N71" s="22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3">
        <f t="shared" si="8"/>
        <v>0</v>
      </c>
    </row>
    <row r="72" spans="1:42" x14ac:dyDescent="0.25">
      <c r="A72" s="17" t="s">
        <v>177</v>
      </c>
      <c r="B72" s="18" t="s">
        <v>178</v>
      </c>
      <c r="C72" s="18" t="s">
        <v>148</v>
      </c>
      <c r="D72" s="19">
        <v>91269.93</v>
      </c>
      <c r="E72" s="19">
        <f t="shared" si="7"/>
        <v>912.7</v>
      </c>
      <c r="F72" s="19">
        <f t="shared" si="9"/>
        <v>456.35</v>
      </c>
      <c r="G72" s="19">
        <f t="shared" si="5"/>
        <v>16.490000000000009</v>
      </c>
      <c r="H72" s="19">
        <f t="shared" si="6"/>
        <v>156.35000000000002</v>
      </c>
      <c r="I72" s="20">
        <v>896.21</v>
      </c>
      <c r="J72" s="21"/>
      <c r="K72" s="21">
        <v>300</v>
      </c>
      <c r="L72" s="21"/>
      <c r="M72" s="21"/>
      <c r="N72" s="22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3">
        <f t="shared" si="8"/>
        <v>300</v>
      </c>
    </row>
    <row r="73" spans="1:42" x14ac:dyDescent="0.25">
      <c r="A73" s="17" t="s">
        <v>179</v>
      </c>
      <c r="B73" s="18" t="s">
        <v>180</v>
      </c>
      <c r="C73" s="18" t="s">
        <v>148</v>
      </c>
      <c r="D73" s="19">
        <v>79321.52</v>
      </c>
      <c r="E73" s="19">
        <f t="shared" si="7"/>
        <v>793.22</v>
      </c>
      <c r="F73" s="19">
        <f t="shared" si="9"/>
        <v>396.61</v>
      </c>
      <c r="G73" s="19">
        <f t="shared" si="5"/>
        <v>0</v>
      </c>
      <c r="H73" s="19">
        <f t="shared" si="6"/>
        <v>396.61</v>
      </c>
      <c r="I73" s="20">
        <v>793.22</v>
      </c>
      <c r="J73" s="21"/>
      <c r="K73" s="21"/>
      <c r="L73" s="21"/>
      <c r="M73" s="21"/>
      <c r="N73" s="22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3">
        <f t="shared" si="8"/>
        <v>0</v>
      </c>
    </row>
    <row r="74" spans="1:42" x14ac:dyDescent="0.25">
      <c r="A74" s="17" t="s">
        <v>181</v>
      </c>
      <c r="B74" s="18" t="s">
        <v>182</v>
      </c>
      <c r="C74" s="18" t="s">
        <v>148</v>
      </c>
      <c r="D74" s="19">
        <v>69849.75</v>
      </c>
      <c r="E74" s="19">
        <f t="shared" si="7"/>
        <v>698.5</v>
      </c>
      <c r="F74" s="19">
        <f t="shared" si="9"/>
        <v>349.25</v>
      </c>
      <c r="G74" s="19">
        <f t="shared" si="5"/>
        <v>0</v>
      </c>
      <c r="H74" s="19">
        <f t="shared" si="6"/>
        <v>49.25</v>
      </c>
      <c r="I74" s="20">
        <v>698.5</v>
      </c>
      <c r="J74" s="21"/>
      <c r="K74" s="21">
        <v>300</v>
      </c>
      <c r="L74" s="21"/>
      <c r="M74" s="21"/>
      <c r="N74" s="22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3">
        <f t="shared" si="8"/>
        <v>300</v>
      </c>
    </row>
    <row r="75" spans="1:42" x14ac:dyDescent="0.25">
      <c r="A75" s="17" t="s">
        <v>183</v>
      </c>
      <c r="B75" s="18" t="s">
        <v>184</v>
      </c>
      <c r="C75" s="18" t="s">
        <v>148</v>
      </c>
      <c r="D75" s="19">
        <v>100557.75999999999</v>
      </c>
      <c r="E75" s="19">
        <f t="shared" si="7"/>
        <v>1005.58</v>
      </c>
      <c r="F75" s="19">
        <f t="shared" si="9"/>
        <v>502.79</v>
      </c>
      <c r="G75" s="19">
        <f t="shared" si="5"/>
        <v>0</v>
      </c>
      <c r="H75" s="19">
        <f t="shared" si="6"/>
        <v>502.79</v>
      </c>
      <c r="I75" s="20">
        <v>1005.58</v>
      </c>
      <c r="J75" s="21"/>
      <c r="K75" s="21"/>
      <c r="L75" s="21"/>
      <c r="M75" s="21"/>
      <c r="N75" s="22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3">
        <f t="shared" si="8"/>
        <v>0</v>
      </c>
    </row>
    <row r="76" spans="1:42" x14ac:dyDescent="0.25">
      <c r="A76" s="17" t="s">
        <v>185</v>
      </c>
      <c r="B76" s="18" t="s">
        <v>186</v>
      </c>
      <c r="C76" s="18" t="s">
        <v>148</v>
      </c>
      <c r="D76" s="19">
        <v>62149.15</v>
      </c>
      <c r="E76" s="19">
        <f t="shared" si="7"/>
        <v>621.49</v>
      </c>
      <c r="F76" s="19">
        <f t="shared" si="9"/>
        <v>310.75</v>
      </c>
      <c r="G76" s="19">
        <f t="shared" si="5"/>
        <v>0</v>
      </c>
      <c r="H76" s="19">
        <f t="shared" si="6"/>
        <v>310.75</v>
      </c>
      <c r="I76" s="20">
        <v>621.49</v>
      </c>
      <c r="J76" s="21"/>
      <c r="K76" s="21"/>
      <c r="L76" s="21"/>
      <c r="M76" s="21"/>
      <c r="N76" s="22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3">
        <f t="shared" si="8"/>
        <v>0</v>
      </c>
    </row>
    <row r="77" spans="1:42" x14ac:dyDescent="0.25">
      <c r="A77" s="17" t="s">
        <v>187</v>
      </c>
      <c r="B77" s="18" t="s">
        <v>188</v>
      </c>
      <c r="C77" s="18" t="s">
        <v>148</v>
      </c>
      <c r="D77" s="19">
        <v>70321.91</v>
      </c>
      <c r="E77" s="19">
        <f t="shared" si="7"/>
        <v>703.22</v>
      </c>
      <c r="F77" s="19">
        <f t="shared" si="9"/>
        <v>351.61</v>
      </c>
      <c r="G77" s="19">
        <f t="shared" si="5"/>
        <v>0</v>
      </c>
      <c r="H77" s="19">
        <f t="shared" si="6"/>
        <v>351.61</v>
      </c>
      <c r="I77" s="20">
        <v>703.22</v>
      </c>
      <c r="J77" s="21"/>
      <c r="K77" s="21"/>
      <c r="L77" s="21"/>
      <c r="M77" s="21"/>
      <c r="N77" s="22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3">
        <f t="shared" si="8"/>
        <v>0</v>
      </c>
    </row>
    <row r="78" spans="1:42" x14ac:dyDescent="0.25">
      <c r="A78" s="17" t="s">
        <v>189</v>
      </c>
      <c r="B78" s="18" t="s">
        <v>190</v>
      </c>
      <c r="C78" s="18" t="s">
        <v>148</v>
      </c>
      <c r="D78" s="19">
        <v>61144.62</v>
      </c>
      <c r="E78" s="19">
        <f t="shared" si="7"/>
        <v>611.45000000000005</v>
      </c>
      <c r="F78" s="19">
        <f t="shared" si="9"/>
        <v>305.72000000000003</v>
      </c>
      <c r="G78" s="19">
        <f t="shared" si="5"/>
        <v>0</v>
      </c>
      <c r="H78" s="19">
        <f t="shared" si="6"/>
        <v>305.72000000000003</v>
      </c>
      <c r="I78" s="20">
        <v>611.45000000000005</v>
      </c>
      <c r="J78" s="21"/>
      <c r="K78" s="21"/>
      <c r="L78" s="21"/>
      <c r="M78" s="21"/>
      <c r="N78" s="22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3">
        <f t="shared" si="8"/>
        <v>0</v>
      </c>
    </row>
    <row r="79" spans="1:42" x14ac:dyDescent="0.25">
      <c r="A79" s="17" t="s">
        <v>191</v>
      </c>
      <c r="B79" s="18" t="s">
        <v>192</v>
      </c>
      <c r="C79" s="18" t="s">
        <v>192</v>
      </c>
      <c r="D79" s="19">
        <v>197495.94</v>
      </c>
      <c r="E79" s="19">
        <f t="shared" si="7"/>
        <v>1974.96</v>
      </c>
      <c r="F79" s="19">
        <f t="shared" si="9"/>
        <v>987.48</v>
      </c>
      <c r="G79" s="19">
        <f t="shared" si="5"/>
        <v>1974.96</v>
      </c>
      <c r="H79" s="19">
        <f t="shared" si="6"/>
        <v>987.48</v>
      </c>
      <c r="I79" s="20"/>
      <c r="J79" s="21"/>
      <c r="K79" s="21"/>
      <c r="L79" s="21"/>
      <c r="M79" s="21"/>
      <c r="N79" s="22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3">
        <f t="shared" si="8"/>
        <v>0</v>
      </c>
    </row>
    <row r="80" spans="1:42" x14ac:dyDescent="0.25">
      <c r="A80" s="17" t="s">
        <v>193</v>
      </c>
      <c r="B80" s="18" t="s">
        <v>194</v>
      </c>
      <c r="C80" s="18" t="s">
        <v>192</v>
      </c>
      <c r="D80" s="19">
        <v>226171.03</v>
      </c>
      <c r="E80" s="19">
        <f t="shared" si="7"/>
        <v>2261.71</v>
      </c>
      <c r="F80" s="19">
        <f t="shared" si="9"/>
        <v>1130.8599999999999</v>
      </c>
      <c r="G80" s="19">
        <f t="shared" si="5"/>
        <v>2261.71</v>
      </c>
      <c r="H80" s="19">
        <f t="shared" si="6"/>
        <v>186.13999999999987</v>
      </c>
      <c r="I80" s="20"/>
      <c r="J80" s="20"/>
      <c r="K80" s="21"/>
      <c r="L80" s="21"/>
      <c r="M80" s="21"/>
      <c r="N80" s="22"/>
      <c r="O80" s="21"/>
      <c r="P80" s="21"/>
      <c r="Q80" s="21">
        <v>944.72</v>
      </c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3">
        <f t="shared" si="8"/>
        <v>944.72</v>
      </c>
    </row>
    <row r="81" spans="1:42" x14ac:dyDescent="0.25">
      <c r="A81" s="17" t="s">
        <v>195</v>
      </c>
      <c r="B81" s="18" t="s">
        <v>196</v>
      </c>
      <c r="C81" s="18" t="s">
        <v>192</v>
      </c>
      <c r="D81" s="19">
        <v>129748.8</v>
      </c>
      <c r="E81" s="19">
        <f t="shared" si="7"/>
        <v>1297.49</v>
      </c>
      <c r="F81" s="19">
        <f t="shared" si="9"/>
        <v>648.74</v>
      </c>
      <c r="G81" s="19">
        <f t="shared" si="5"/>
        <v>797.49</v>
      </c>
      <c r="H81" s="19">
        <f t="shared" si="6"/>
        <v>81.909999999999968</v>
      </c>
      <c r="I81" s="20">
        <v>500</v>
      </c>
      <c r="J81" s="21"/>
      <c r="K81" s="21"/>
      <c r="L81" s="21"/>
      <c r="M81" s="21"/>
      <c r="N81" s="22"/>
      <c r="O81" s="21"/>
      <c r="P81" s="21"/>
      <c r="Q81" s="21">
        <v>566.83000000000004</v>
      </c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3">
        <f t="shared" si="8"/>
        <v>566.83000000000004</v>
      </c>
    </row>
    <row r="82" spans="1:42" x14ac:dyDescent="0.25">
      <c r="A82" s="17" t="s">
        <v>197</v>
      </c>
      <c r="B82" s="18" t="s">
        <v>198</v>
      </c>
      <c r="C82" s="18" t="s">
        <v>192</v>
      </c>
      <c r="D82" s="19">
        <v>109702.71</v>
      </c>
      <c r="E82" s="19">
        <f t="shared" si="7"/>
        <v>1097.03</v>
      </c>
      <c r="F82" s="19">
        <f t="shared" si="9"/>
        <v>548.51</v>
      </c>
      <c r="G82" s="19">
        <f t="shared" si="5"/>
        <v>238.92999999999995</v>
      </c>
      <c r="H82" s="19">
        <f t="shared" si="6"/>
        <v>548.51</v>
      </c>
      <c r="I82" s="20">
        <v>858.1</v>
      </c>
      <c r="J82" s="21"/>
      <c r="K82" s="21"/>
      <c r="L82" s="21"/>
      <c r="M82" s="21"/>
      <c r="N82" s="22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3">
        <f t="shared" si="8"/>
        <v>0</v>
      </c>
    </row>
    <row r="83" spans="1:42" x14ac:dyDescent="0.25">
      <c r="A83" s="17" t="s">
        <v>199</v>
      </c>
      <c r="B83" s="18" t="s">
        <v>200</v>
      </c>
      <c r="C83" s="18" t="s">
        <v>192</v>
      </c>
      <c r="D83" s="19">
        <v>104265.41</v>
      </c>
      <c r="E83" s="19">
        <f t="shared" si="7"/>
        <v>1042.6500000000001</v>
      </c>
      <c r="F83" s="19">
        <f t="shared" si="9"/>
        <v>521.33000000000004</v>
      </c>
      <c r="G83" s="19">
        <f t="shared" si="5"/>
        <v>842.65000000000009</v>
      </c>
      <c r="H83" s="19">
        <f t="shared" si="6"/>
        <v>63.870000000000061</v>
      </c>
      <c r="I83" s="20">
        <v>200</v>
      </c>
      <c r="J83" s="21"/>
      <c r="K83" s="21"/>
      <c r="L83" s="21"/>
      <c r="M83" s="21"/>
      <c r="N83" s="22"/>
      <c r="O83" s="21"/>
      <c r="P83" s="21"/>
      <c r="Q83" s="21">
        <v>257.45999999999998</v>
      </c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>
        <v>200</v>
      </c>
      <c r="AN83" s="21"/>
      <c r="AO83" s="21"/>
      <c r="AP83" s="23">
        <f t="shared" si="8"/>
        <v>457.46</v>
      </c>
    </row>
    <row r="84" spans="1:42" x14ac:dyDescent="0.25">
      <c r="A84" s="17" t="s">
        <v>201</v>
      </c>
      <c r="B84" s="18" t="s">
        <v>202</v>
      </c>
      <c r="C84" s="18" t="s">
        <v>192</v>
      </c>
      <c r="D84" s="19">
        <v>104406.89</v>
      </c>
      <c r="E84" s="19">
        <f t="shared" si="7"/>
        <v>1044.07</v>
      </c>
      <c r="F84" s="19">
        <f t="shared" si="9"/>
        <v>522.03</v>
      </c>
      <c r="G84" s="19">
        <f t="shared" si="5"/>
        <v>854.38999999999987</v>
      </c>
      <c r="H84" s="19">
        <f t="shared" si="6"/>
        <v>109.20999999999998</v>
      </c>
      <c r="I84" s="20">
        <v>189.68</v>
      </c>
      <c r="J84" s="21">
        <v>150</v>
      </c>
      <c r="K84" s="21"/>
      <c r="L84" s="21"/>
      <c r="M84" s="21"/>
      <c r="N84" s="22"/>
      <c r="O84" s="21"/>
      <c r="P84" s="21"/>
      <c r="Q84" s="21">
        <v>262.82</v>
      </c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3">
        <f t="shared" si="8"/>
        <v>412.82</v>
      </c>
    </row>
    <row r="85" spans="1:42" x14ac:dyDescent="0.25">
      <c r="A85" s="17" t="s">
        <v>203</v>
      </c>
      <c r="B85" s="18" t="s">
        <v>204</v>
      </c>
      <c r="C85" s="18" t="s">
        <v>192</v>
      </c>
      <c r="D85" s="19">
        <v>103239.26</v>
      </c>
      <c r="E85" s="19">
        <f t="shared" si="7"/>
        <v>1032.3900000000001</v>
      </c>
      <c r="F85" s="19">
        <f t="shared" si="9"/>
        <v>516.20000000000005</v>
      </c>
      <c r="G85" s="19">
        <f t="shared" si="5"/>
        <v>628.62000000000012</v>
      </c>
      <c r="H85" s="19">
        <f t="shared" si="6"/>
        <v>258.74000000000007</v>
      </c>
      <c r="I85" s="20">
        <v>403.77</v>
      </c>
      <c r="J85" s="21"/>
      <c r="K85" s="21"/>
      <c r="L85" s="21"/>
      <c r="M85" s="21"/>
      <c r="N85" s="22"/>
      <c r="O85" s="21"/>
      <c r="P85" s="21"/>
      <c r="Q85" s="21">
        <v>257.45999999999998</v>
      </c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3">
        <f t="shared" si="8"/>
        <v>257.45999999999998</v>
      </c>
    </row>
    <row r="86" spans="1:42" x14ac:dyDescent="0.25">
      <c r="A86" s="17" t="s">
        <v>205</v>
      </c>
      <c r="B86" s="18" t="s">
        <v>206</v>
      </c>
      <c r="C86" s="18" t="s">
        <v>192</v>
      </c>
      <c r="D86" s="19">
        <v>51438.63</v>
      </c>
      <c r="E86" s="19">
        <f t="shared" si="7"/>
        <v>514.39</v>
      </c>
      <c r="F86" s="19">
        <f t="shared" si="9"/>
        <v>257.19</v>
      </c>
      <c r="G86" s="19">
        <f t="shared" si="5"/>
        <v>257.2</v>
      </c>
      <c r="H86" s="19">
        <f t="shared" si="6"/>
        <v>257.19</v>
      </c>
      <c r="I86" s="20">
        <v>257.19</v>
      </c>
      <c r="J86" s="21"/>
      <c r="K86" s="21"/>
      <c r="L86" s="21"/>
      <c r="M86" s="21"/>
      <c r="N86" s="22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3">
        <f t="shared" si="8"/>
        <v>0</v>
      </c>
    </row>
    <row r="87" spans="1:42" x14ac:dyDescent="0.25">
      <c r="A87" s="17" t="s">
        <v>207</v>
      </c>
      <c r="B87" s="18" t="s">
        <v>208</v>
      </c>
      <c r="C87" s="18" t="s">
        <v>192</v>
      </c>
      <c r="D87" s="19">
        <v>88829.25</v>
      </c>
      <c r="E87" s="19">
        <f t="shared" si="7"/>
        <v>888.29</v>
      </c>
      <c r="F87" s="19">
        <f t="shared" si="9"/>
        <v>444.15</v>
      </c>
      <c r="G87" s="19">
        <f t="shared" si="5"/>
        <v>888.29</v>
      </c>
      <c r="H87" s="19">
        <f t="shared" si="6"/>
        <v>224.2</v>
      </c>
      <c r="I87" s="20"/>
      <c r="J87" s="21"/>
      <c r="K87" s="21"/>
      <c r="L87" s="21"/>
      <c r="M87" s="21"/>
      <c r="N87" s="22"/>
      <c r="O87" s="21"/>
      <c r="P87" s="21"/>
      <c r="Q87" s="21">
        <v>219.95</v>
      </c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3">
        <f t="shared" si="8"/>
        <v>219.95</v>
      </c>
    </row>
    <row r="88" spans="1:42" x14ac:dyDescent="0.25">
      <c r="A88" s="17" t="s">
        <v>209</v>
      </c>
      <c r="B88" s="18" t="s">
        <v>210</v>
      </c>
      <c r="C88" s="18" t="s">
        <v>192</v>
      </c>
      <c r="D88" s="19">
        <v>82191.53</v>
      </c>
      <c r="E88" s="19">
        <f t="shared" si="7"/>
        <v>821.92</v>
      </c>
      <c r="F88" s="19">
        <f t="shared" si="9"/>
        <v>410.96</v>
      </c>
      <c r="G88" s="19">
        <f t="shared" si="5"/>
        <v>521.91999999999996</v>
      </c>
      <c r="H88" s="19">
        <f t="shared" si="6"/>
        <v>10.95999999999998</v>
      </c>
      <c r="I88" s="20">
        <v>300</v>
      </c>
      <c r="J88" s="21"/>
      <c r="K88" s="21"/>
      <c r="L88" s="21"/>
      <c r="M88" s="21"/>
      <c r="N88" s="22"/>
      <c r="O88" s="21"/>
      <c r="P88" s="21"/>
      <c r="Q88" s="21">
        <v>100</v>
      </c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>
        <v>300</v>
      </c>
      <c r="AN88" s="21"/>
      <c r="AO88" s="21"/>
      <c r="AP88" s="23">
        <f t="shared" si="8"/>
        <v>400</v>
      </c>
    </row>
    <row r="89" spans="1:42" x14ac:dyDescent="0.25">
      <c r="A89" s="17" t="s">
        <v>211</v>
      </c>
      <c r="B89" s="18" t="s">
        <v>212</v>
      </c>
      <c r="C89" s="18" t="s">
        <v>192</v>
      </c>
      <c r="D89" s="19">
        <v>102234.55</v>
      </c>
      <c r="E89" s="19">
        <f t="shared" si="7"/>
        <v>1022.35</v>
      </c>
      <c r="F89" s="19">
        <f t="shared" si="9"/>
        <v>511.17</v>
      </c>
      <c r="G89" s="19">
        <f t="shared" si="5"/>
        <v>1022.35</v>
      </c>
      <c r="H89" s="19">
        <f t="shared" si="6"/>
        <v>57.800000000000011</v>
      </c>
      <c r="I89" s="20"/>
      <c r="J89" s="21"/>
      <c r="K89" s="21"/>
      <c r="L89" s="21"/>
      <c r="M89" s="21"/>
      <c r="N89" s="22"/>
      <c r="O89" s="21"/>
      <c r="P89" s="21"/>
      <c r="Q89" s="21">
        <v>153.37</v>
      </c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>
        <v>300</v>
      </c>
      <c r="AN89" s="21"/>
      <c r="AO89" s="21"/>
      <c r="AP89" s="23">
        <f t="shared" si="8"/>
        <v>453.37</v>
      </c>
    </row>
    <row r="90" spans="1:42" x14ac:dyDescent="0.25">
      <c r="A90" s="17" t="s">
        <v>213</v>
      </c>
      <c r="B90" s="18" t="s">
        <v>214</v>
      </c>
      <c r="C90" s="18" t="s">
        <v>192</v>
      </c>
      <c r="D90" s="19">
        <v>94706.36</v>
      </c>
      <c r="E90" s="19">
        <f t="shared" si="7"/>
        <v>947.06</v>
      </c>
      <c r="F90" s="19">
        <f t="shared" si="9"/>
        <v>473.53</v>
      </c>
      <c r="G90" s="19">
        <f t="shared" si="5"/>
        <v>247.05999999999995</v>
      </c>
      <c r="H90" s="19">
        <f t="shared" si="6"/>
        <v>223.52999999999997</v>
      </c>
      <c r="I90" s="20">
        <v>700</v>
      </c>
      <c r="J90" s="21"/>
      <c r="K90" s="21"/>
      <c r="L90" s="21"/>
      <c r="M90" s="21"/>
      <c r="N90" s="22"/>
      <c r="O90" s="21"/>
      <c r="P90" s="21"/>
      <c r="Q90" s="21">
        <v>250</v>
      </c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3">
        <f t="shared" si="8"/>
        <v>250</v>
      </c>
    </row>
    <row r="91" spans="1:42" x14ac:dyDescent="0.25">
      <c r="A91" s="17" t="s">
        <v>215</v>
      </c>
      <c r="B91" s="18" t="s">
        <v>216</v>
      </c>
      <c r="C91" s="18" t="s">
        <v>192</v>
      </c>
      <c r="D91" s="19">
        <v>96958.51</v>
      </c>
      <c r="E91" s="19">
        <f t="shared" si="7"/>
        <v>969.59</v>
      </c>
      <c r="F91" s="19">
        <f t="shared" si="9"/>
        <v>484.79</v>
      </c>
      <c r="G91" s="19">
        <f t="shared" si="5"/>
        <v>743.5</v>
      </c>
      <c r="H91" s="19">
        <f t="shared" si="6"/>
        <v>249.94000000000003</v>
      </c>
      <c r="I91" s="20">
        <v>226.09</v>
      </c>
      <c r="J91" s="21"/>
      <c r="K91" s="21"/>
      <c r="L91" s="21"/>
      <c r="M91" s="21"/>
      <c r="N91" s="22"/>
      <c r="O91" s="21"/>
      <c r="P91" s="21"/>
      <c r="Q91" s="21">
        <v>234.85</v>
      </c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3">
        <f t="shared" si="8"/>
        <v>234.85</v>
      </c>
    </row>
    <row r="92" spans="1:42" x14ac:dyDescent="0.25">
      <c r="A92" s="17" t="s">
        <v>217</v>
      </c>
      <c r="B92" s="18" t="s">
        <v>218</v>
      </c>
      <c r="C92" s="18" t="s">
        <v>192</v>
      </c>
      <c r="D92" s="19">
        <v>59909.78</v>
      </c>
      <c r="E92" s="19">
        <f t="shared" si="7"/>
        <v>599.1</v>
      </c>
      <c r="F92" s="19">
        <f t="shared" si="9"/>
        <v>299.55</v>
      </c>
      <c r="G92" s="19">
        <f t="shared" si="5"/>
        <v>589.1</v>
      </c>
      <c r="H92" s="19">
        <f t="shared" si="6"/>
        <v>199.55</v>
      </c>
      <c r="I92" s="20">
        <v>10</v>
      </c>
      <c r="J92" s="21"/>
      <c r="K92" s="21"/>
      <c r="L92" s="21"/>
      <c r="M92" s="21"/>
      <c r="N92" s="22"/>
      <c r="O92" s="21"/>
      <c r="P92" s="21"/>
      <c r="Q92" s="21">
        <v>100</v>
      </c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3">
        <f t="shared" si="8"/>
        <v>100</v>
      </c>
    </row>
    <row r="93" spans="1:42" x14ac:dyDescent="0.25">
      <c r="A93" s="17" t="s">
        <v>219</v>
      </c>
      <c r="B93" s="18" t="s">
        <v>220</v>
      </c>
      <c r="C93" s="18" t="s">
        <v>192</v>
      </c>
      <c r="D93" s="19">
        <v>112781.04</v>
      </c>
      <c r="E93" s="19">
        <f t="shared" si="7"/>
        <v>1127.81</v>
      </c>
      <c r="F93" s="19">
        <f t="shared" si="9"/>
        <v>563.91</v>
      </c>
      <c r="G93" s="19">
        <f t="shared" si="5"/>
        <v>227.80999999999995</v>
      </c>
      <c r="H93" s="19">
        <f t="shared" si="6"/>
        <v>363.90999999999997</v>
      </c>
      <c r="I93" s="20">
        <v>900</v>
      </c>
      <c r="J93" s="21"/>
      <c r="K93" s="21"/>
      <c r="L93" s="21"/>
      <c r="M93" s="21"/>
      <c r="N93" s="22"/>
      <c r="O93" s="21"/>
      <c r="P93" s="21"/>
      <c r="Q93" s="21">
        <v>200</v>
      </c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3">
        <f t="shared" si="8"/>
        <v>200</v>
      </c>
    </row>
    <row r="94" spans="1:42" x14ac:dyDescent="0.25">
      <c r="A94" s="17" t="s">
        <v>221</v>
      </c>
      <c r="B94" s="18" t="s">
        <v>222</v>
      </c>
      <c r="C94" s="18" t="s">
        <v>192</v>
      </c>
      <c r="D94" s="19">
        <v>73393.539999999994</v>
      </c>
      <c r="E94" s="19">
        <f t="shared" si="7"/>
        <v>733.94</v>
      </c>
      <c r="F94" s="19">
        <f t="shared" si="9"/>
        <v>366.97</v>
      </c>
      <c r="G94" s="19">
        <f t="shared" si="5"/>
        <v>433.94000000000005</v>
      </c>
      <c r="H94" s="19">
        <f t="shared" si="6"/>
        <v>266.97000000000003</v>
      </c>
      <c r="I94" s="20">
        <v>300</v>
      </c>
      <c r="J94" s="21"/>
      <c r="K94" s="21"/>
      <c r="L94" s="21"/>
      <c r="M94" s="21"/>
      <c r="N94" s="22"/>
      <c r="O94" s="21"/>
      <c r="P94" s="21"/>
      <c r="Q94" s="21">
        <v>100</v>
      </c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3">
        <f t="shared" si="8"/>
        <v>100</v>
      </c>
    </row>
    <row r="95" spans="1:42" x14ac:dyDescent="0.25">
      <c r="A95" s="17" t="s">
        <v>223</v>
      </c>
      <c r="B95" s="18" t="s">
        <v>224</v>
      </c>
      <c r="C95" s="18" t="s">
        <v>192</v>
      </c>
      <c r="D95" s="19">
        <v>75351.89</v>
      </c>
      <c r="E95" s="19">
        <f t="shared" si="7"/>
        <v>753.52</v>
      </c>
      <c r="F95" s="19">
        <f t="shared" si="9"/>
        <v>376.76</v>
      </c>
      <c r="G95" s="19">
        <f t="shared" si="5"/>
        <v>0</v>
      </c>
      <c r="H95" s="19">
        <f t="shared" si="6"/>
        <v>261.76</v>
      </c>
      <c r="I95" s="20">
        <v>753.52</v>
      </c>
      <c r="J95" s="21"/>
      <c r="K95" s="21"/>
      <c r="L95" s="21"/>
      <c r="M95" s="21"/>
      <c r="N95" s="22"/>
      <c r="O95" s="21"/>
      <c r="P95" s="21"/>
      <c r="Q95" s="21">
        <v>115</v>
      </c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3">
        <f t="shared" si="8"/>
        <v>115</v>
      </c>
    </row>
    <row r="96" spans="1:42" x14ac:dyDescent="0.25">
      <c r="A96" s="17" t="s">
        <v>225</v>
      </c>
      <c r="B96" s="18" t="s">
        <v>226</v>
      </c>
      <c r="C96" s="18" t="s">
        <v>192</v>
      </c>
      <c r="D96" s="19">
        <v>67156.63</v>
      </c>
      <c r="E96" s="19">
        <f t="shared" si="7"/>
        <v>671.57</v>
      </c>
      <c r="F96" s="19">
        <f t="shared" si="9"/>
        <v>335.78</v>
      </c>
      <c r="G96" s="19">
        <f t="shared" si="5"/>
        <v>212.14000000000004</v>
      </c>
      <c r="H96" s="19">
        <f t="shared" si="6"/>
        <v>135.77999999999997</v>
      </c>
      <c r="I96" s="20">
        <v>459.43</v>
      </c>
      <c r="J96" s="21"/>
      <c r="K96" s="21"/>
      <c r="L96" s="21"/>
      <c r="M96" s="21"/>
      <c r="N96" s="22"/>
      <c r="O96" s="21"/>
      <c r="P96" s="21"/>
      <c r="Q96" s="21">
        <v>200</v>
      </c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3">
        <f t="shared" si="8"/>
        <v>200</v>
      </c>
    </row>
    <row r="97" spans="1:42" x14ac:dyDescent="0.25">
      <c r="A97" s="17" t="s">
        <v>227</v>
      </c>
      <c r="B97" s="18" t="s">
        <v>228</v>
      </c>
      <c r="C97" s="18" t="s">
        <v>192</v>
      </c>
      <c r="D97" s="19">
        <v>70332.679999999993</v>
      </c>
      <c r="E97" s="19">
        <f t="shared" si="7"/>
        <v>703.33</v>
      </c>
      <c r="F97" s="19">
        <f t="shared" si="9"/>
        <v>351.66</v>
      </c>
      <c r="G97" s="19">
        <f t="shared" si="5"/>
        <v>246.17000000000002</v>
      </c>
      <c r="H97" s="19">
        <f t="shared" si="6"/>
        <v>351.66</v>
      </c>
      <c r="I97" s="20">
        <v>457.16</v>
      </c>
      <c r="J97" s="21"/>
      <c r="K97" s="21"/>
      <c r="L97" s="21"/>
      <c r="M97" s="21"/>
      <c r="N97" s="22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3">
        <f t="shared" si="8"/>
        <v>0</v>
      </c>
    </row>
    <row r="98" spans="1:42" x14ac:dyDescent="0.25">
      <c r="A98" s="17" t="s">
        <v>229</v>
      </c>
      <c r="B98" s="18" t="s">
        <v>230</v>
      </c>
      <c r="C98" s="18" t="s">
        <v>192</v>
      </c>
      <c r="D98" s="19">
        <v>75522.789999999994</v>
      </c>
      <c r="E98" s="19">
        <f t="shared" si="7"/>
        <v>755.23</v>
      </c>
      <c r="F98" s="19">
        <f t="shared" si="9"/>
        <v>377.61</v>
      </c>
      <c r="G98" s="19">
        <f t="shared" si="5"/>
        <v>0</v>
      </c>
      <c r="H98" s="19">
        <f t="shared" si="6"/>
        <v>77.610000000000014</v>
      </c>
      <c r="I98" s="20">
        <v>755.23</v>
      </c>
      <c r="J98" s="21"/>
      <c r="K98" s="21"/>
      <c r="L98" s="21"/>
      <c r="M98" s="21"/>
      <c r="N98" s="22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>
        <v>300</v>
      </c>
      <c r="AN98" s="21"/>
      <c r="AO98" s="21"/>
      <c r="AP98" s="23">
        <f t="shared" si="8"/>
        <v>300</v>
      </c>
    </row>
    <row r="99" spans="1:42" x14ac:dyDescent="0.25">
      <c r="A99" s="17" t="s">
        <v>231</v>
      </c>
      <c r="B99" s="18" t="s">
        <v>232</v>
      </c>
      <c r="C99" s="18" t="s">
        <v>192</v>
      </c>
      <c r="D99" s="19">
        <v>59866.05</v>
      </c>
      <c r="E99" s="19">
        <f t="shared" si="7"/>
        <v>598.66</v>
      </c>
      <c r="F99" s="19">
        <f t="shared" si="9"/>
        <v>299.33</v>
      </c>
      <c r="G99" s="19">
        <f t="shared" si="5"/>
        <v>598.66</v>
      </c>
      <c r="H99" s="19">
        <f t="shared" si="6"/>
        <v>299.33</v>
      </c>
      <c r="I99" s="20"/>
      <c r="J99" s="21"/>
      <c r="K99" s="21"/>
      <c r="L99" s="21"/>
      <c r="M99" s="21"/>
      <c r="N99" s="22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3">
        <f t="shared" si="8"/>
        <v>0</v>
      </c>
    </row>
    <row r="100" spans="1:42" x14ac:dyDescent="0.25">
      <c r="A100" s="17" t="s">
        <v>233</v>
      </c>
      <c r="B100" s="18" t="s">
        <v>234</v>
      </c>
      <c r="C100" s="18" t="s">
        <v>192</v>
      </c>
      <c r="D100" s="19">
        <v>49905.11</v>
      </c>
      <c r="E100" s="19">
        <f t="shared" si="7"/>
        <v>499.05</v>
      </c>
      <c r="F100" s="19">
        <f t="shared" si="9"/>
        <v>249.53</v>
      </c>
      <c r="G100" s="19">
        <f t="shared" si="5"/>
        <v>499.05</v>
      </c>
      <c r="H100" s="19">
        <f t="shared" si="6"/>
        <v>249.53</v>
      </c>
      <c r="I100" s="20"/>
      <c r="J100" s="21"/>
      <c r="K100" s="21"/>
      <c r="L100" s="21"/>
      <c r="M100" s="21"/>
      <c r="N100" s="22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3">
        <f t="shared" si="8"/>
        <v>0</v>
      </c>
    </row>
    <row r="101" spans="1:42" x14ac:dyDescent="0.25">
      <c r="A101" s="17" t="s">
        <v>235</v>
      </c>
      <c r="B101" s="18" t="s">
        <v>236</v>
      </c>
      <c r="C101" s="18" t="s">
        <v>192</v>
      </c>
      <c r="D101" s="19">
        <v>39116.81</v>
      </c>
      <c r="E101" s="19">
        <f t="shared" si="7"/>
        <v>391.17</v>
      </c>
      <c r="F101" s="19">
        <f t="shared" si="9"/>
        <v>195.58</v>
      </c>
      <c r="G101" s="19">
        <f t="shared" si="5"/>
        <v>391.17</v>
      </c>
      <c r="H101" s="19">
        <f t="shared" si="6"/>
        <v>195.58</v>
      </c>
      <c r="I101" s="20"/>
      <c r="J101" s="21"/>
      <c r="K101" s="21"/>
      <c r="L101" s="21"/>
      <c r="M101" s="21"/>
      <c r="N101" s="22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3">
        <f t="shared" si="8"/>
        <v>0</v>
      </c>
    </row>
    <row r="102" spans="1:42" x14ac:dyDescent="0.25">
      <c r="A102" s="17" t="s">
        <v>237</v>
      </c>
      <c r="B102" s="18" t="s">
        <v>238</v>
      </c>
      <c r="C102" s="18" t="s">
        <v>238</v>
      </c>
      <c r="D102" s="19">
        <v>202564.93</v>
      </c>
      <c r="E102" s="19">
        <f t="shared" si="7"/>
        <v>2025.65</v>
      </c>
      <c r="F102" s="19">
        <f t="shared" si="9"/>
        <v>1012.82</v>
      </c>
      <c r="G102" s="19">
        <f t="shared" si="5"/>
        <v>0</v>
      </c>
      <c r="H102" s="19">
        <f t="shared" si="6"/>
        <v>1012.82</v>
      </c>
      <c r="I102" s="20">
        <v>2025.65</v>
      </c>
      <c r="J102" s="21"/>
      <c r="K102" s="21"/>
      <c r="L102" s="21"/>
      <c r="M102" s="21"/>
      <c r="N102" s="22"/>
      <c r="O102" s="21"/>
      <c r="P102" s="21"/>
      <c r="Q102" s="21"/>
      <c r="R102" s="21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3">
        <f t="shared" si="8"/>
        <v>0</v>
      </c>
    </row>
    <row r="103" spans="1:42" x14ac:dyDescent="0.25">
      <c r="A103" s="17" t="s">
        <v>239</v>
      </c>
      <c r="B103" s="18" t="s">
        <v>240</v>
      </c>
      <c r="C103" s="18" t="s">
        <v>238</v>
      </c>
      <c r="D103" s="19">
        <v>230547.55</v>
      </c>
      <c r="E103" s="19">
        <f t="shared" si="7"/>
        <v>2305.48</v>
      </c>
      <c r="F103" s="19">
        <f t="shared" si="9"/>
        <v>1152.74</v>
      </c>
      <c r="G103" s="19">
        <f t="shared" si="5"/>
        <v>2305.48</v>
      </c>
      <c r="H103" s="19">
        <f t="shared" si="6"/>
        <v>1152.74</v>
      </c>
      <c r="I103" s="20"/>
      <c r="J103" s="21"/>
      <c r="K103" s="21"/>
      <c r="L103" s="21"/>
      <c r="M103" s="21"/>
      <c r="N103" s="22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3">
        <f t="shared" si="8"/>
        <v>0</v>
      </c>
    </row>
    <row r="104" spans="1:42" x14ac:dyDescent="0.25">
      <c r="A104" s="17" t="s">
        <v>241</v>
      </c>
      <c r="B104" s="18" t="s">
        <v>242</v>
      </c>
      <c r="C104" s="18" t="s">
        <v>238</v>
      </c>
      <c r="D104" s="19">
        <v>226638.53</v>
      </c>
      <c r="E104" s="19">
        <f t="shared" si="7"/>
        <v>2266.39</v>
      </c>
      <c r="F104" s="19">
        <f t="shared" si="9"/>
        <v>1133.19</v>
      </c>
      <c r="G104" s="19">
        <f t="shared" si="5"/>
        <v>2266.39</v>
      </c>
      <c r="H104" s="19">
        <f t="shared" si="6"/>
        <v>1133.19</v>
      </c>
      <c r="I104" s="20"/>
      <c r="J104" s="21"/>
      <c r="K104" s="21"/>
      <c r="L104" s="21"/>
      <c r="M104" s="21"/>
      <c r="N104" s="22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3">
        <f t="shared" si="8"/>
        <v>0</v>
      </c>
    </row>
    <row r="105" spans="1:42" x14ac:dyDescent="0.25">
      <c r="A105" s="17" t="s">
        <v>243</v>
      </c>
      <c r="B105" s="18" t="s">
        <v>244</v>
      </c>
      <c r="C105" s="18" t="s">
        <v>238</v>
      </c>
      <c r="D105" s="19">
        <v>141144.20000000001</v>
      </c>
      <c r="E105" s="19">
        <f t="shared" si="7"/>
        <v>1411.44</v>
      </c>
      <c r="F105" s="19">
        <f t="shared" si="9"/>
        <v>705.72</v>
      </c>
      <c r="G105" s="19">
        <f t="shared" si="5"/>
        <v>0</v>
      </c>
      <c r="H105" s="19">
        <f t="shared" si="6"/>
        <v>705.72</v>
      </c>
      <c r="I105" s="20">
        <v>1411.44</v>
      </c>
      <c r="J105" s="21"/>
      <c r="K105" s="21"/>
      <c r="L105" s="21"/>
      <c r="M105" s="21"/>
      <c r="N105" s="22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3">
        <f t="shared" si="8"/>
        <v>0</v>
      </c>
    </row>
    <row r="106" spans="1:42" x14ac:dyDescent="0.25">
      <c r="A106" s="17" t="s">
        <v>245</v>
      </c>
      <c r="B106" s="18" t="s">
        <v>246</v>
      </c>
      <c r="C106" s="18" t="s">
        <v>238</v>
      </c>
      <c r="D106" s="19">
        <v>193511.22</v>
      </c>
      <c r="E106" s="19">
        <f t="shared" si="7"/>
        <v>1935.11</v>
      </c>
      <c r="F106" s="19">
        <f t="shared" si="9"/>
        <v>967.56</v>
      </c>
      <c r="G106" s="19">
        <f t="shared" si="5"/>
        <v>1119.31</v>
      </c>
      <c r="H106" s="19">
        <f t="shared" si="6"/>
        <v>967.56</v>
      </c>
      <c r="I106" s="20">
        <v>815.8</v>
      </c>
      <c r="J106" s="21"/>
      <c r="K106" s="21"/>
      <c r="L106" s="21"/>
      <c r="M106" s="21"/>
      <c r="N106" s="22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3">
        <f t="shared" si="8"/>
        <v>0</v>
      </c>
    </row>
    <row r="107" spans="1:42" x14ac:dyDescent="0.25">
      <c r="A107" s="17" t="s">
        <v>247</v>
      </c>
      <c r="B107" s="18" t="s">
        <v>248</v>
      </c>
      <c r="C107" s="18" t="s">
        <v>238</v>
      </c>
      <c r="D107" s="19">
        <v>142078.20000000001</v>
      </c>
      <c r="E107" s="19">
        <f t="shared" si="7"/>
        <v>1420.78</v>
      </c>
      <c r="F107" s="19">
        <f t="shared" si="9"/>
        <v>710.39</v>
      </c>
      <c r="G107" s="19">
        <f t="shared" si="5"/>
        <v>1420.78</v>
      </c>
      <c r="H107" s="19">
        <f t="shared" si="6"/>
        <v>710.39</v>
      </c>
      <c r="I107" s="20"/>
      <c r="J107" s="21"/>
      <c r="K107" s="21"/>
      <c r="L107" s="21"/>
      <c r="M107" s="21"/>
      <c r="N107" s="22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3">
        <f t="shared" si="8"/>
        <v>0</v>
      </c>
    </row>
    <row r="108" spans="1:42" x14ac:dyDescent="0.25">
      <c r="A108" s="17" t="s">
        <v>249</v>
      </c>
      <c r="B108" s="18" t="s">
        <v>250</v>
      </c>
      <c r="C108" s="18" t="s">
        <v>238</v>
      </c>
      <c r="D108" s="19">
        <v>105645.34</v>
      </c>
      <c r="E108" s="19">
        <f t="shared" si="7"/>
        <v>1056.45</v>
      </c>
      <c r="F108" s="19">
        <f t="shared" si="9"/>
        <v>528.23</v>
      </c>
      <c r="G108" s="19">
        <f t="shared" si="5"/>
        <v>1056.45</v>
      </c>
      <c r="H108" s="19">
        <f t="shared" si="6"/>
        <v>528.23</v>
      </c>
      <c r="I108" s="20"/>
      <c r="J108" s="21"/>
      <c r="K108" s="21"/>
      <c r="L108" s="21"/>
      <c r="M108" s="21"/>
      <c r="N108" s="22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3">
        <f t="shared" si="8"/>
        <v>0</v>
      </c>
    </row>
    <row r="109" spans="1:42" x14ac:dyDescent="0.25">
      <c r="A109" s="17" t="s">
        <v>251</v>
      </c>
      <c r="B109" s="18" t="s">
        <v>252</v>
      </c>
      <c r="C109" s="18" t="s">
        <v>238</v>
      </c>
      <c r="D109" s="19">
        <v>89861.16</v>
      </c>
      <c r="E109" s="19">
        <f t="shared" si="7"/>
        <v>898.61</v>
      </c>
      <c r="F109" s="19">
        <f t="shared" si="9"/>
        <v>449.31</v>
      </c>
      <c r="G109" s="19">
        <f t="shared" si="5"/>
        <v>898.61</v>
      </c>
      <c r="H109" s="19">
        <f t="shared" si="6"/>
        <v>449.31</v>
      </c>
      <c r="I109" s="20"/>
      <c r="J109" s="21"/>
      <c r="K109" s="21"/>
      <c r="L109" s="21"/>
      <c r="M109" s="21"/>
      <c r="N109" s="22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3">
        <f t="shared" si="8"/>
        <v>0</v>
      </c>
    </row>
    <row r="110" spans="1:42" x14ac:dyDescent="0.25">
      <c r="A110" s="17" t="s">
        <v>253</v>
      </c>
      <c r="B110" s="18" t="s">
        <v>254</v>
      </c>
      <c r="C110" s="18" t="s">
        <v>238</v>
      </c>
      <c r="D110" s="19">
        <v>117923.93</v>
      </c>
      <c r="E110" s="19">
        <f t="shared" si="7"/>
        <v>1179.24</v>
      </c>
      <c r="F110" s="19">
        <f t="shared" si="9"/>
        <v>589.62</v>
      </c>
      <c r="G110" s="19">
        <f t="shared" si="5"/>
        <v>1179.24</v>
      </c>
      <c r="H110" s="19">
        <f t="shared" si="6"/>
        <v>589.62</v>
      </c>
      <c r="I110" s="20"/>
      <c r="J110" s="21"/>
      <c r="K110" s="21"/>
      <c r="L110" s="21"/>
      <c r="M110" s="21"/>
      <c r="N110" s="22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3">
        <f t="shared" si="8"/>
        <v>0</v>
      </c>
    </row>
    <row r="111" spans="1:42" x14ac:dyDescent="0.25">
      <c r="A111" s="17" t="s">
        <v>255</v>
      </c>
      <c r="B111" s="18" t="s">
        <v>256</v>
      </c>
      <c r="C111" s="18" t="s">
        <v>238</v>
      </c>
      <c r="D111" s="19">
        <v>81579.88</v>
      </c>
      <c r="E111" s="19">
        <f t="shared" si="7"/>
        <v>815.8</v>
      </c>
      <c r="F111" s="19">
        <f t="shared" si="9"/>
        <v>407.9</v>
      </c>
      <c r="G111" s="19">
        <f t="shared" si="5"/>
        <v>815.8</v>
      </c>
      <c r="H111" s="19">
        <f t="shared" si="6"/>
        <v>407.9</v>
      </c>
      <c r="I111" s="20"/>
      <c r="J111" s="21"/>
      <c r="K111" s="21"/>
      <c r="L111" s="21"/>
      <c r="M111" s="21"/>
      <c r="N111" s="22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3">
        <f t="shared" si="8"/>
        <v>0</v>
      </c>
    </row>
    <row r="112" spans="1:42" x14ac:dyDescent="0.25">
      <c r="A112" s="17" t="s">
        <v>257</v>
      </c>
      <c r="B112" s="18" t="s">
        <v>258</v>
      </c>
      <c r="C112" s="18" t="s">
        <v>238</v>
      </c>
      <c r="D112" s="19">
        <v>88007.41</v>
      </c>
      <c r="E112" s="19">
        <f t="shared" si="7"/>
        <v>880.07</v>
      </c>
      <c r="F112" s="19">
        <f t="shared" si="9"/>
        <v>440.04</v>
      </c>
      <c r="G112" s="19">
        <f t="shared" si="5"/>
        <v>0</v>
      </c>
      <c r="H112" s="19">
        <f t="shared" si="6"/>
        <v>440.04</v>
      </c>
      <c r="I112" s="20">
        <v>880.07</v>
      </c>
      <c r="J112" s="21"/>
      <c r="K112" s="21"/>
      <c r="L112" s="21"/>
      <c r="M112" s="21"/>
      <c r="N112" s="22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3">
        <f t="shared" si="8"/>
        <v>0</v>
      </c>
    </row>
    <row r="113" spans="1:42" x14ac:dyDescent="0.25">
      <c r="A113" s="17" t="s">
        <v>259</v>
      </c>
      <c r="B113" s="18" t="s">
        <v>260</v>
      </c>
      <c r="C113" s="18" t="s">
        <v>238</v>
      </c>
      <c r="D113" s="19">
        <v>72066.77</v>
      </c>
      <c r="E113" s="19">
        <f t="shared" si="7"/>
        <v>720.67</v>
      </c>
      <c r="F113" s="19">
        <f t="shared" si="9"/>
        <v>360.33</v>
      </c>
      <c r="G113" s="19">
        <f t="shared" si="5"/>
        <v>720.67</v>
      </c>
      <c r="H113" s="19">
        <f t="shared" si="6"/>
        <v>360.33</v>
      </c>
      <c r="I113" s="20"/>
      <c r="J113" s="21"/>
      <c r="K113" s="21"/>
      <c r="L113" s="21"/>
      <c r="M113" s="21"/>
      <c r="N113" s="22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3">
        <f t="shared" si="8"/>
        <v>0</v>
      </c>
    </row>
    <row r="114" spans="1:42" x14ac:dyDescent="0.25">
      <c r="A114" s="17" t="s">
        <v>261</v>
      </c>
      <c r="B114" s="18" t="s">
        <v>262</v>
      </c>
      <c r="C114" s="18" t="s">
        <v>238</v>
      </c>
      <c r="D114" s="19">
        <v>68904.820000000007</v>
      </c>
      <c r="E114" s="19">
        <f t="shared" si="7"/>
        <v>689.05</v>
      </c>
      <c r="F114" s="19">
        <f t="shared" si="9"/>
        <v>344.52</v>
      </c>
      <c r="G114" s="19">
        <f t="shared" si="5"/>
        <v>689.05</v>
      </c>
      <c r="H114" s="19">
        <f t="shared" si="6"/>
        <v>344.52</v>
      </c>
      <c r="I114" s="20"/>
      <c r="J114" s="21"/>
      <c r="K114" s="21"/>
      <c r="L114" s="21"/>
      <c r="M114" s="21"/>
      <c r="N114" s="22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3">
        <f t="shared" si="8"/>
        <v>0</v>
      </c>
    </row>
    <row r="115" spans="1:42" x14ac:dyDescent="0.25">
      <c r="A115" s="17" t="s">
        <v>263</v>
      </c>
      <c r="B115" s="18" t="s">
        <v>264</v>
      </c>
      <c r="C115" s="18" t="s">
        <v>238</v>
      </c>
      <c r="D115" s="19">
        <v>84189.62</v>
      </c>
      <c r="E115" s="19">
        <f t="shared" si="7"/>
        <v>841.9</v>
      </c>
      <c r="F115" s="19">
        <f t="shared" si="9"/>
        <v>420.95</v>
      </c>
      <c r="G115" s="19">
        <f t="shared" si="5"/>
        <v>0</v>
      </c>
      <c r="H115" s="19">
        <f t="shared" si="6"/>
        <v>420.95</v>
      </c>
      <c r="I115" s="20">
        <v>841.9</v>
      </c>
      <c r="J115" s="21"/>
      <c r="K115" s="21"/>
      <c r="L115" s="21"/>
      <c r="M115" s="21"/>
      <c r="N115" s="22"/>
      <c r="O115" s="21"/>
      <c r="P115" s="21"/>
      <c r="Q115" s="21"/>
      <c r="R115" s="21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3">
        <f t="shared" si="8"/>
        <v>0</v>
      </c>
    </row>
    <row r="116" spans="1:42" x14ac:dyDescent="0.25">
      <c r="A116" s="17" t="s">
        <v>265</v>
      </c>
      <c r="B116" s="18" t="s">
        <v>266</v>
      </c>
      <c r="C116" s="18" t="s">
        <v>238</v>
      </c>
      <c r="D116" s="19">
        <v>49099.03</v>
      </c>
      <c r="E116" s="19">
        <f t="shared" si="7"/>
        <v>490.99</v>
      </c>
      <c r="F116" s="19">
        <f t="shared" si="9"/>
        <v>245.5</v>
      </c>
      <c r="G116" s="19">
        <f t="shared" si="5"/>
        <v>0</v>
      </c>
      <c r="H116" s="19">
        <f t="shared" si="6"/>
        <v>245.5</v>
      </c>
      <c r="I116" s="20">
        <v>490.99</v>
      </c>
      <c r="J116" s="21"/>
      <c r="K116" s="21"/>
      <c r="L116" s="21"/>
      <c r="M116" s="21"/>
      <c r="N116" s="22"/>
      <c r="O116" s="21"/>
      <c r="P116" s="21"/>
      <c r="Q116" s="21"/>
      <c r="R116" s="21"/>
      <c r="S116" s="24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3">
        <f t="shared" si="8"/>
        <v>0</v>
      </c>
    </row>
    <row r="117" spans="1:42" x14ac:dyDescent="0.25">
      <c r="A117" s="17" t="s">
        <v>267</v>
      </c>
      <c r="B117" s="18" t="s">
        <v>268</v>
      </c>
      <c r="C117" s="18" t="s">
        <v>238</v>
      </c>
      <c r="D117" s="19">
        <v>63685.98</v>
      </c>
      <c r="E117" s="19">
        <f t="shared" si="7"/>
        <v>636.86</v>
      </c>
      <c r="F117" s="19">
        <f t="shared" si="9"/>
        <v>318.43</v>
      </c>
      <c r="G117" s="19">
        <f t="shared" si="5"/>
        <v>0</v>
      </c>
      <c r="H117" s="19">
        <f t="shared" si="6"/>
        <v>189.29000000000002</v>
      </c>
      <c r="I117" s="20">
        <v>636.86</v>
      </c>
      <c r="J117" s="21"/>
      <c r="K117" s="21"/>
      <c r="L117" s="21"/>
      <c r="M117" s="21"/>
      <c r="N117" s="22"/>
      <c r="O117" s="21"/>
      <c r="P117" s="21"/>
      <c r="Q117" s="21"/>
      <c r="R117" s="21">
        <v>129.13999999999999</v>
      </c>
      <c r="S117" s="24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3">
        <f t="shared" si="8"/>
        <v>129.13999999999999</v>
      </c>
    </row>
    <row r="118" spans="1:42" x14ac:dyDescent="0.25">
      <c r="A118" s="17" t="s">
        <v>269</v>
      </c>
      <c r="B118" s="18" t="s">
        <v>270</v>
      </c>
      <c r="C118" s="18" t="s">
        <v>270</v>
      </c>
      <c r="D118" s="19">
        <v>184346.06</v>
      </c>
      <c r="E118" s="19">
        <f t="shared" si="7"/>
        <v>1843.46</v>
      </c>
      <c r="F118" s="19">
        <f t="shared" si="9"/>
        <v>921.73</v>
      </c>
      <c r="G118" s="19">
        <f t="shared" si="5"/>
        <v>1843.46</v>
      </c>
      <c r="H118" s="19">
        <f t="shared" si="6"/>
        <v>921.73</v>
      </c>
      <c r="I118" s="20"/>
      <c r="J118" s="21"/>
      <c r="K118" s="21"/>
      <c r="L118" s="21"/>
      <c r="M118" s="21"/>
      <c r="N118" s="22"/>
      <c r="O118" s="24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3">
        <f t="shared" si="8"/>
        <v>0</v>
      </c>
    </row>
    <row r="119" spans="1:42" x14ac:dyDescent="0.25">
      <c r="A119" s="17" t="s">
        <v>271</v>
      </c>
      <c r="B119" s="18" t="s">
        <v>272</v>
      </c>
      <c r="C119" s="18" t="s">
        <v>270</v>
      </c>
      <c r="D119" s="19">
        <v>149237.68</v>
      </c>
      <c r="E119" s="19">
        <f t="shared" si="7"/>
        <v>1492.38</v>
      </c>
      <c r="F119" s="19">
        <f t="shared" si="9"/>
        <v>746.19</v>
      </c>
      <c r="G119" s="19">
        <f t="shared" si="5"/>
        <v>1492.38</v>
      </c>
      <c r="H119" s="19">
        <f t="shared" si="6"/>
        <v>746.19</v>
      </c>
      <c r="I119" s="20"/>
      <c r="J119" s="21"/>
      <c r="K119" s="21"/>
      <c r="L119" s="21"/>
      <c r="M119" s="21"/>
      <c r="N119" s="22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3">
        <f t="shared" si="8"/>
        <v>0</v>
      </c>
    </row>
    <row r="120" spans="1:42" x14ac:dyDescent="0.25">
      <c r="A120" s="17" t="s">
        <v>273</v>
      </c>
      <c r="B120" s="18" t="s">
        <v>274</v>
      </c>
      <c r="C120" s="18" t="s">
        <v>270</v>
      </c>
      <c r="D120" s="19">
        <v>148172.15</v>
      </c>
      <c r="E120" s="19">
        <f t="shared" si="7"/>
        <v>1481.72</v>
      </c>
      <c r="F120" s="19">
        <f t="shared" si="9"/>
        <v>740.86</v>
      </c>
      <c r="G120" s="19">
        <f t="shared" si="5"/>
        <v>740.86</v>
      </c>
      <c r="H120" s="19">
        <f t="shared" si="6"/>
        <v>267.67</v>
      </c>
      <c r="I120" s="20">
        <v>740.86</v>
      </c>
      <c r="J120" s="21"/>
      <c r="K120" s="21"/>
      <c r="L120" s="21"/>
      <c r="M120" s="21"/>
      <c r="N120" s="22"/>
      <c r="O120" s="21">
        <v>473.19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3">
        <f t="shared" si="8"/>
        <v>473.19</v>
      </c>
    </row>
    <row r="121" spans="1:42" x14ac:dyDescent="0.25">
      <c r="A121" s="17" t="s">
        <v>275</v>
      </c>
      <c r="B121" s="18" t="s">
        <v>276</v>
      </c>
      <c r="C121" s="18" t="s">
        <v>270</v>
      </c>
      <c r="D121" s="19">
        <v>151875.15</v>
      </c>
      <c r="E121" s="19">
        <f t="shared" si="7"/>
        <v>1518.75</v>
      </c>
      <c r="F121" s="19">
        <f t="shared" si="9"/>
        <v>759.38</v>
      </c>
      <c r="G121" s="19">
        <f t="shared" si="5"/>
        <v>1031.75</v>
      </c>
      <c r="H121" s="19">
        <f t="shared" si="6"/>
        <v>759.38</v>
      </c>
      <c r="I121" s="20">
        <v>487</v>
      </c>
      <c r="J121" s="21"/>
      <c r="K121" s="21"/>
      <c r="L121" s="21"/>
      <c r="M121" s="21"/>
      <c r="N121" s="22"/>
      <c r="O121" s="24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3">
        <f t="shared" si="8"/>
        <v>0</v>
      </c>
    </row>
    <row r="122" spans="1:42" x14ac:dyDescent="0.25">
      <c r="A122" s="17" t="s">
        <v>277</v>
      </c>
      <c r="B122" s="18" t="s">
        <v>278</v>
      </c>
      <c r="C122" s="18" t="s">
        <v>270</v>
      </c>
      <c r="D122" s="19">
        <v>116216.87</v>
      </c>
      <c r="E122" s="19">
        <f t="shared" si="7"/>
        <v>1162.17</v>
      </c>
      <c r="F122" s="19">
        <f t="shared" si="9"/>
        <v>581.08000000000004</v>
      </c>
      <c r="G122" s="19">
        <f t="shared" si="5"/>
        <v>1162.17</v>
      </c>
      <c r="H122" s="19">
        <f t="shared" si="6"/>
        <v>581.08000000000004</v>
      </c>
      <c r="I122" s="20"/>
      <c r="J122" s="21"/>
      <c r="K122" s="21"/>
      <c r="L122" s="21"/>
      <c r="M122" s="21"/>
      <c r="N122" s="22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3">
        <f t="shared" si="8"/>
        <v>0</v>
      </c>
    </row>
    <row r="123" spans="1:42" x14ac:dyDescent="0.25">
      <c r="A123" s="17" t="s">
        <v>279</v>
      </c>
      <c r="B123" s="18" t="s">
        <v>280</v>
      </c>
      <c r="C123" s="18" t="s">
        <v>270</v>
      </c>
      <c r="D123" s="19">
        <v>114102.93</v>
      </c>
      <c r="E123" s="19">
        <f t="shared" si="7"/>
        <v>1141.03</v>
      </c>
      <c r="F123" s="19">
        <f t="shared" si="9"/>
        <v>570.51</v>
      </c>
      <c r="G123" s="19">
        <f t="shared" si="5"/>
        <v>827.31</v>
      </c>
      <c r="H123" s="19">
        <f t="shared" si="6"/>
        <v>470.51</v>
      </c>
      <c r="I123" s="20">
        <v>313.72000000000003</v>
      </c>
      <c r="J123" s="21"/>
      <c r="K123" s="21"/>
      <c r="L123" s="21"/>
      <c r="M123" s="21"/>
      <c r="N123" s="22"/>
      <c r="O123" s="21">
        <v>100</v>
      </c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3">
        <f t="shared" si="8"/>
        <v>100</v>
      </c>
    </row>
    <row r="124" spans="1:42" x14ac:dyDescent="0.25">
      <c r="A124" s="17" t="s">
        <v>281</v>
      </c>
      <c r="B124" s="18" t="s">
        <v>282</v>
      </c>
      <c r="C124" s="18" t="s">
        <v>270</v>
      </c>
      <c r="D124" s="19">
        <v>199034.68</v>
      </c>
      <c r="E124" s="19">
        <f t="shared" si="7"/>
        <v>1990.35</v>
      </c>
      <c r="F124" s="19">
        <f t="shared" si="9"/>
        <v>995.17</v>
      </c>
      <c r="G124" s="19">
        <f t="shared" si="5"/>
        <v>0</v>
      </c>
      <c r="H124" s="19">
        <f t="shared" si="6"/>
        <v>995.17</v>
      </c>
      <c r="I124" s="20">
        <v>1990.35</v>
      </c>
      <c r="J124" s="21"/>
      <c r="K124" s="21"/>
      <c r="L124" s="21"/>
      <c r="M124" s="21"/>
      <c r="N124" s="22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3">
        <f t="shared" si="8"/>
        <v>0</v>
      </c>
    </row>
    <row r="125" spans="1:42" x14ac:dyDescent="0.25">
      <c r="A125" s="17" t="s">
        <v>283</v>
      </c>
      <c r="B125" s="18" t="s">
        <v>284</v>
      </c>
      <c r="C125" s="18" t="s">
        <v>270</v>
      </c>
      <c r="D125" s="19">
        <v>84293.759999999995</v>
      </c>
      <c r="E125" s="19">
        <f t="shared" si="7"/>
        <v>842.94</v>
      </c>
      <c r="F125" s="19">
        <f t="shared" si="9"/>
        <v>421.47</v>
      </c>
      <c r="G125" s="19">
        <f t="shared" si="5"/>
        <v>0</v>
      </c>
      <c r="H125" s="19">
        <f t="shared" si="6"/>
        <v>421.47</v>
      </c>
      <c r="I125" s="20">
        <v>842.94</v>
      </c>
      <c r="J125" s="21"/>
      <c r="K125" s="21"/>
      <c r="L125" s="21"/>
      <c r="M125" s="21"/>
      <c r="N125" s="22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3">
        <f t="shared" si="8"/>
        <v>0</v>
      </c>
    </row>
    <row r="126" spans="1:42" x14ac:dyDescent="0.25">
      <c r="A126" s="17" t="s">
        <v>285</v>
      </c>
      <c r="B126" s="18" t="s">
        <v>286</v>
      </c>
      <c r="C126" s="18" t="s">
        <v>270</v>
      </c>
      <c r="D126" s="19">
        <v>112328.16</v>
      </c>
      <c r="E126" s="19">
        <f t="shared" si="7"/>
        <v>1123.28</v>
      </c>
      <c r="F126" s="19">
        <f t="shared" si="9"/>
        <v>561.64</v>
      </c>
      <c r="G126" s="19">
        <f t="shared" si="5"/>
        <v>0</v>
      </c>
      <c r="H126" s="19">
        <f t="shared" si="6"/>
        <v>561.64</v>
      </c>
      <c r="I126" s="20">
        <v>1123.28</v>
      </c>
      <c r="J126" s="21"/>
      <c r="K126" s="21"/>
      <c r="L126" s="21"/>
      <c r="M126" s="21"/>
      <c r="N126" s="22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3">
        <f t="shared" si="8"/>
        <v>0</v>
      </c>
    </row>
    <row r="127" spans="1:42" x14ac:dyDescent="0.25">
      <c r="A127" s="17" t="s">
        <v>287</v>
      </c>
      <c r="B127" s="18" t="s">
        <v>288</v>
      </c>
      <c r="C127" s="18" t="s">
        <v>270</v>
      </c>
      <c r="D127" s="19">
        <v>78276.08</v>
      </c>
      <c r="E127" s="19">
        <f t="shared" si="7"/>
        <v>782.76</v>
      </c>
      <c r="F127" s="19">
        <f t="shared" si="9"/>
        <v>391.38</v>
      </c>
      <c r="G127" s="19">
        <f t="shared" si="5"/>
        <v>0</v>
      </c>
      <c r="H127" s="19">
        <f t="shared" si="6"/>
        <v>391.38</v>
      </c>
      <c r="I127" s="20">
        <v>782.76</v>
      </c>
      <c r="J127" s="21"/>
      <c r="K127" s="21"/>
      <c r="L127" s="21"/>
      <c r="M127" s="21"/>
      <c r="N127" s="22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3">
        <f t="shared" si="8"/>
        <v>0</v>
      </c>
    </row>
    <row r="128" spans="1:42" x14ac:dyDescent="0.25">
      <c r="A128" s="17" t="s">
        <v>289</v>
      </c>
      <c r="B128" s="18" t="s">
        <v>290</v>
      </c>
      <c r="C128" s="18" t="s">
        <v>270</v>
      </c>
      <c r="D128" s="19">
        <v>103570.95</v>
      </c>
      <c r="E128" s="19">
        <f t="shared" si="7"/>
        <v>1035.71</v>
      </c>
      <c r="F128" s="19">
        <f t="shared" si="9"/>
        <v>517.85</v>
      </c>
      <c r="G128" s="19">
        <f t="shared" si="5"/>
        <v>1035.71</v>
      </c>
      <c r="H128" s="19">
        <v>412</v>
      </c>
      <c r="I128" s="20"/>
      <c r="J128" s="21"/>
      <c r="K128" s="21"/>
      <c r="L128" s="21"/>
      <c r="M128" s="21"/>
      <c r="N128" s="22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3">
        <f t="shared" si="8"/>
        <v>0</v>
      </c>
    </row>
    <row r="129" spans="1:42" x14ac:dyDescent="0.25">
      <c r="A129" s="17" t="s">
        <v>291</v>
      </c>
      <c r="B129" s="18" t="s">
        <v>292</v>
      </c>
      <c r="C129" s="18" t="s">
        <v>270</v>
      </c>
      <c r="D129" s="19">
        <v>90656.91</v>
      </c>
      <c r="E129" s="19">
        <f t="shared" si="7"/>
        <v>906.57</v>
      </c>
      <c r="F129" s="19">
        <f t="shared" si="9"/>
        <v>453.28</v>
      </c>
      <c r="G129" s="19">
        <f t="shared" si="5"/>
        <v>0</v>
      </c>
      <c r="H129" s="19">
        <f t="shared" si="6"/>
        <v>453.28</v>
      </c>
      <c r="I129" s="20">
        <v>906.57</v>
      </c>
      <c r="J129" s="21"/>
      <c r="K129" s="21"/>
      <c r="L129" s="21"/>
      <c r="M129" s="21"/>
      <c r="N129" s="22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3">
        <f t="shared" si="8"/>
        <v>0</v>
      </c>
    </row>
    <row r="130" spans="1:42" x14ac:dyDescent="0.25">
      <c r="A130" s="17" t="s">
        <v>293</v>
      </c>
      <c r="B130" s="18" t="s">
        <v>294</v>
      </c>
      <c r="C130" s="18" t="s">
        <v>270</v>
      </c>
      <c r="D130" s="19">
        <v>55718.23</v>
      </c>
      <c r="E130" s="19">
        <f t="shared" si="7"/>
        <v>557.17999999999995</v>
      </c>
      <c r="F130" s="19">
        <f t="shared" si="9"/>
        <v>278.58999999999997</v>
      </c>
      <c r="G130" s="19">
        <f t="shared" si="5"/>
        <v>0</v>
      </c>
      <c r="H130" s="19">
        <f t="shared" si="6"/>
        <v>98.169999999999987</v>
      </c>
      <c r="I130" s="20">
        <v>557.17999999999995</v>
      </c>
      <c r="J130" s="21"/>
      <c r="K130" s="21"/>
      <c r="L130" s="21"/>
      <c r="M130" s="21"/>
      <c r="N130" s="22"/>
      <c r="O130" s="21">
        <v>180.42</v>
      </c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3">
        <f t="shared" si="8"/>
        <v>180.42</v>
      </c>
    </row>
    <row r="131" spans="1:42" x14ac:dyDescent="0.25">
      <c r="A131" s="17" t="s">
        <v>295</v>
      </c>
      <c r="B131" s="18" t="s">
        <v>296</v>
      </c>
      <c r="C131" s="18" t="s">
        <v>270</v>
      </c>
      <c r="D131" s="19">
        <v>67283.03</v>
      </c>
      <c r="E131" s="19">
        <f t="shared" si="7"/>
        <v>672.83</v>
      </c>
      <c r="F131" s="19">
        <f t="shared" si="9"/>
        <v>336.42</v>
      </c>
      <c r="G131" s="19">
        <f t="shared" si="5"/>
        <v>672.83</v>
      </c>
      <c r="H131" s="19">
        <f t="shared" si="6"/>
        <v>336.42</v>
      </c>
      <c r="I131" s="20"/>
      <c r="J131" s="21"/>
      <c r="K131" s="21"/>
      <c r="L131" s="21"/>
      <c r="M131" s="21"/>
      <c r="N131" s="22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3">
        <f t="shared" si="8"/>
        <v>0</v>
      </c>
    </row>
    <row r="132" spans="1:42" x14ac:dyDescent="0.25">
      <c r="A132" s="17" t="s">
        <v>297</v>
      </c>
      <c r="B132" s="18" t="s">
        <v>298</v>
      </c>
      <c r="C132" s="18" t="s">
        <v>270</v>
      </c>
      <c r="D132" s="19">
        <v>74684.92</v>
      </c>
      <c r="E132" s="19">
        <f t="shared" si="7"/>
        <v>746.85</v>
      </c>
      <c r="F132" s="19">
        <f t="shared" si="9"/>
        <v>373.42</v>
      </c>
      <c r="G132" s="19">
        <f t="shared" si="5"/>
        <v>546.85</v>
      </c>
      <c r="H132" s="19">
        <f t="shared" si="6"/>
        <v>95.5</v>
      </c>
      <c r="I132" s="20">
        <v>200</v>
      </c>
      <c r="J132" s="21"/>
      <c r="K132" s="21"/>
      <c r="L132" s="21"/>
      <c r="M132" s="21"/>
      <c r="N132" s="22"/>
      <c r="O132" s="21">
        <v>277.92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3">
        <f t="shared" si="8"/>
        <v>277.92</v>
      </c>
    </row>
    <row r="133" spans="1:42" x14ac:dyDescent="0.25">
      <c r="A133" s="17" t="s">
        <v>299</v>
      </c>
      <c r="B133" s="18" t="s">
        <v>300</v>
      </c>
      <c r="C133" s="18" t="s">
        <v>270</v>
      </c>
      <c r="D133" s="19">
        <v>50140.66</v>
      </c>
      <c r="E133" s="19">
        <f t="shared" si="7"/>
        <v>501.41</v>
      </c>
      <c r="F133" s="19">
        <f t="shared" si="9"/>
        <v>250.7</v>
      </c>
      <c r="G133" s="19">
        <f t="shared" ref="G133:G196" si="10">E133-I133</f>
        <v>0</v>
      </c>
      <c r="H133" s="19">
        <f t="shared" ref="H133:H196" si="11">F133-AP133</f>
        <v>250.7</v>
      </c>
      <c r="I133" s="20">
        <v>501.41</v>
      </c>
      <c r="J133" s="21"/>
      <c r="K133" s="21"/>
      <c r="L133" s="21"/>
      <c r="M133" s="21"/>
      <c r="N133" s="22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3">
        <f t="shared" si="8"/>
        <v>0</v>
      </c>
    </row>
    <row r="134" spans="1:42" x14ac:dyDescent="0.25">
      <c r="A134" s="17" t="s">
        <v>301</v>
      </c>
      <c r="B134" s="18" t="s">
        <v>302</v>
      </c>
      <c r="C134" s="18" t="s">
        <v>270</v>
      </c>
      <c r="D134" s="19">
        <v>59357.03</v>
      </c>
      <c r="E134" s="19">
        <f t="shared" ref="E134:E197" si="12">ROUND(SUM($D134*1%),2)</f>
        <v>593.57000000000005</v>
      </c>
      <c r="F134" s="19">
        <f t="shared" si="9"/>
        <v>296.79000000000002</v>
      </c>
      <c r="G134" s="19">
        <f t="shared" si="10"/>
        <v>148.39000000000004</v>
      </c>
      <c r="H134" s="19">
        <f t="shared" si="11"/>
        <v>296.79000000000002</v>
      </c>
      <c r="I134" s="20">
        <v>445.18</v>
      </c>
      <c r="J134" s="21"/>
      <c r="K134" s="21"/>
      <c r="L134" s="21"/>
      <c r="M134" s="21"/>
      <c r="N134" s="22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3">
        <f t="shared" ref="AP134:AP197" si="13">SUM(J134:AO134)</f>
        <v>0</v>
      </c>
    </row>
    <row r="135" spans="1:42" x14ac:dyDescent="0.25">
      <c r="A135" s="17" t="s">
        <v>303</v>
      </c>
      <c r="B135" s="18" t="s">
        <v>304</v>
      </c>
      <c r="C135" s="18" t="s">
        <v>270</v>
      </c>
      <c r="D135" s="19">
        <v>45523.81</v>
      </c>
      <c r="E135" s="19">
        <f t="shared" si="12"/>
        <v>455.24</v>
      </c>
      <c r="F135" s="19">
        <f t="shared" ref="F135:F198" si="14">ROUND(SUM($D135*0.5%),2)</f>
        <v>227.62</v>
      </c>
      <c r="G135" s="19">
        <f t="shared" si="10"/>
        <v>455.24</v>
      </c>
      <c r="H135" s="19">
        <f t="shared" si="11"/>
        <v>227.62</v>
      </c>
      <c r="I135" s="20"/>
      <c r="J135" s="21"/>
      <c r="K135" s="21"/>
      <c r="L135" s="21"/>
      <c r="M135" s="21"/>
      <c r="N135" s="22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3">
        <f t="shared" si="13"/>
        <v>0</v>
      </c>
    </row>
    <row r="136" spans="1:42" x14ac:dyDescent="0.25">
      <c r="A136" s="17" t="s">
        <v>305</v>
      </c>
      <c r="B136" s="18" t="s">
        <v>306</v>
      </c>
      <c r="C136" s="18" t="s">
        <v>307</v>
      </c>
      <c r="D136" s="19">
        <v>239794.82</v>
      </c>
      <c r="E136" s="19">
        <f t="shared" si="12"/>
        <v>2397.9499999999998</v>
      </c>
      <c r="F136" s="19">
        <f t="shared" si="14"/>
        <v>1198.97</v>
      </c>
      <c r="G136" s="19">
        <f t="shared" si="10"/>
        <v>1197.9499999999998</v>
      </c>
      <c r="H136" s="19">
        <f t="shared" si="11"/>
        <v>898.97</v>
      </c>
      <c r="I136" s="20">
        <v>1200</v>
      </c>
      <c r="J136" s="21"/>
      <c r="K136" s="21"/>
      <c r="L136" s="21"/>
      <c r="M136" s="21"/>
      <c r="N136" s="22"/>
      <c r="O136" s="21"/>
      <c r="P136" s="21"/>
      <c r="Q136" s="21"/>
      <c r="R136" s="21"/>
      <c r="S136" s="21"/>
      <c r="T136" s="21"/>
      <c r="U136" s="21">
        <v>300</v>
      </c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3">
        <f t="shared" si="13"/>
        <v>300</v>
      </c>
    </row>
    <row r="137" spans="1:42" x14ac:dyDescent="0.25">
      <c r="A137" s="17" t="s">
        <v>308</v>
      </c>
      <c r="B137" s="18" t="s">
        <v>309</v>
      </c>
      <c r="C137" s="18" t="s">
        <v>307</v>
      </c>
      <c r="D137" s="19">
        <v>171540.39</v>
      </c>
      <c r="E137" s="19">
        <f t="shared" si="12"/>
        <v>1715.4</v>
      </c>
      <c r="F137" s="19">
        <f t="shared" si="14"/>
        <v>857.7</v>
      </c>
      <c r="G137" s="19">
        <f t="shared" si="10"/>
        <v>1715.4</v>
      </c>
      <c r="H137" s="19">
        <f t="shared" si="11"/>
        <v>857.7</v>
      </c>
      <c r="I137" s="20"/>
      <c r="J137" s="21"/>
      <c r="K137" s="21"/>
      <c r="L137" s="21"/>
      <c r="M137" s="21"/>
      <c r="N137" s="22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3">
        <f t="shared" si="13"/>
        <v>0</v>
      </c>
    </row>
    <row r="138" spans="1:42" x14ac:dyDescent="0.25">
      <c r="A138" s="17" t="s">
        <v>310</v>
      </c>
      <c r="B138" s="18" t="s">
        <v>311</v>
      </c>
      <c r="C138" s="18" t="s">
        <v>307</v>
      </c>
      <c r="D138" s="19">
        <v>84572.93</v>
      </c>
      <c r="E138" s="19">
        <f t="shared" si="12"/>
        <v>845.73</v>
      </c>
      <c r="F138" s="19">
        <f t="shared" si="14"/>
        <v>422.86</v>
      </c>
      <c r="G138" s="19">
        <f t="shared" si="10"/>
        <v>0</v>
      </c>
      <c r="H138" s="19">
        <f t="shared" si="11"/>
        <v>422.86</v>
      </c>
      <c r="I138" s="20">
        <v>845.73</v>
      </c>
      <c r="J138" s="21"/>
      <c r="K138" s="21"/>
      <c r="L138" s="21"/>
      <c r="M138" s="21"/>
      <c r="N138" s="22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3">
        <f t="shared" si="13"/>
        <v>0</v>
      </c>
    </row>
    <row r="139" spans="1:42" x14ac:dyDescent="0.25">
      <c r="A139" s="17" t="s">
        <v>312</v>
      </c>
      <c r="B139" s="18" t="s">
        <v>313</v>
      </c>
      <c r="C139" s="18" t="s">
        <v>307</v>
      </c>
      <c r="D139" s="19">
        <v>138096.26999999999</v>
      </c>
      <c r="E139" s="19">
        <f t="shared" si="12"/>
        <v>1380.96</v>
      </c>
      <c r="F139" s="19">
        <f t="shared" si="14"/>
        <v>690.48</v>
      </c>
      <c r="G139" s="19">
        <f t="shared" si="10"/>
        <v>0</v>
      </c>
      <c r="H139" s="19">
        <f t="shared" si="11"/>
        <v>540.48</v>
      </c>
      <c r="I139" s="20">
        <v>1380.96</v>
      </c>
      <c r="J139" s="21">
        <v>150</v>
      </c>
      <c r="K139" s="21"/>
      <c r="L139" s="21"/>
      <c r="M139" s="21"/>
      <c r="N139" s="22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3">
        <f t="shared" si="13"/>
        <v>150</v>
      </c>
    </row>
    <row r="140" spans="1:42" x14ac:dyDescent="0.25">
      <c r="A140" s="17" t="s">
        <v>314</v>
      </c>
      <c r="B140" s="18" t="s">
        <v>315</v>
      </c>
      <c r="C140" s="18" t="s">
        <v>307</v>
      </c>
      <c r="D140" s="19">
        <v>112689.24</v>
      </c>
      <c r="E140" s="19">
        <f t="shared" si="12"/>
        <v>1126.8900000000001</v>
      </c>
      <c r="F140" s="19">
        <f t="shared" si="14"/>
        <v>563.45000000000005</v>
      </c>
      <c r="G140" s="19">
        <f t="shared" si="10"/>
        <v>0</v>
      </c>
      <c r="H140" s="19">
        <f t="shared" si="11"/>
        <v>563.45000000000005</v>
      </c>
      <c r="I140" s="20">
        <v>1126.8900000000001</v>
      </c>
      <c r="J140" s="21"/>
      <c r="K140" s="21"/>
      <c r="L140" s="21"/>
      <c r="M140" s="21"/>
      <c r="N140" s="22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3">
        <f t="shared" si="13"/>
        <v>0</v>
      </c>
    </row>
    <row r="141" spans="1:42" x14ac:dyDescent="0.25">
      <c r="A141" s="17" t="s">
        <v>316</v>
      </c>
      <c r="B141" s="18" t="s">
        <v>317</v>
      </c>
      <c r="C141" s="18" t="s">
        <v>307</v>
      </c>
      <c r="D141" s="19">
        <v>79103.44</v>
      </c>
      <c r="E141" s="19">
        <f t="shared" si="12"/>
        <v>791.03</v>
      </c>
      <c r="F141" s="19">
        <f t="shared" si="14"/>
        <v>395.52</v>
      </c>
      <c r="G141" s="19">
        <f t="shared" si="10"/>
        <v>791.03</v>
      </c>
      <c r="H141" s="19">
        <f t="shared" si="11"/>
        <v>395.52</v>
      </c>
      <c r="I141" s="20"/>
      <c r="J141" s="21"/>
      <c r="K141" s="21"/>
      <c r="L141" s="21"/>
      <c r="M141" s="21"/>
      <c r="N141" s="22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3">
        <f t="shared" si="13"/>
        <v>0</v>
      </c>
    </row>
    <row r="142" spans="1:42" x14ac:dyDescent="0.25">
      <c r="A142" s="17" t="s">
        <v>318</v>
      </c>
      <c r="B142" s="18" t="s">
        <v>319</v>
      </c>
      <c r="C142" s="18" t="s">
        <v>307</v>
      </c>
      <c r="D142" s="19">
        <v>63941.22</v>
      </c>
      <c r="E142" s="19">
        <f t="shared" si="12"/>
        <v>639.41</v>
      </c>
      <c r="F142" s="19">
        <f t="shared" si="14"/>
        <v>319.70999999999998</v>
      </c>
      <c r="G142" s="19">
        <f t="shared" si="10"/>
        <v>0</v>
      </c>
      <c r="H142" s="19">
        <f t="shared" si="11"/>
        <v>269.70999999999998</v>
      </c>
      <c r="I142" s="20">
        <v>639.41</v>
      </c>
      <c r="J142" s="21"/>
      <c r="K142" s="21"/>
      <c r="L142" s="21"/>
      <c r="M142" s="21"/>
      <c r="N142" s="22"/>
      <c r="O142" s="21"/>
      <c r="P142" s="21"/>
      <c r="Q142" s="21"/>
      <c r="R142" s="21"/>
      <c r="S142" s="21"/>
      <c r="T142" s="21">
        <v>50</v>
      </c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3">
        <f t="shared" si="13"/>
        <v>50</v>
      </c>
    </row>
    <row r="143" spans="1:42" x14ac:dyDescent="0.25">
      <c r="A143" s="17" t="s">
        <v>320</v>
      </c>
      <c r="B143" s="18" t="s">
        <v>321</v>
      </c>
      <c r="C143" s="18" t="s">
        <v>307</v>
      </c>
      <c r="D143" s="19">
        <v>63896.94</v>
      </c>
      <c r="E143" s="19">
        <f t="shared" si="12"/>
        <v>638.97</v>
      </c>
      <c r="F143" s="19">
        <f t="shared" si="14"/>
        <v>319.48</v>
      </c>
      <c r="G143" s="19">
        <f t="shared" si="10"/>
        <v>138.97000000000003</v>
      </c>
      <c r="H143" s="19">
        <f t="shared" si="11"/>
        <v>19.480000000000018</v>
      </c>
      <c r="I143" s="20">
        <v>500</v>
      </c>
      <c r="J143" s="21"/>
      <c r="K143" s="21"/>
      <c r="L143" s="21"/>
      <c r="M143" s="21"/>
      <c r="N143" s="22"/>
      <c r="O143" s="21"/>
      <c r="P143" s="21"/>
      <c r="Q143" s="21"/>
      <c r="R143" s="21"/>
      <c r="S143" s="21"/>
      <c r="T143" s="21"/>
      <c r="U143" s="21">
        <v>300</v>
      </c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3">
        <f t="shared" si="13"/>
        <v>300</v>
      </c>
    </row>
    <row r="144" spans="1:42" x14ac:dyDescent="0.25">
      <c r="A144" s="17" t="s">
        <v>322</v>
      </c>
      <c r="B144" s="18" t="s">
        <v>323</v>
      </c>
      <c r="C144" s="18" t="s">
        <v>307</v>
      </c>
      <c r="D144" s="19">
        <v>82266.45</v>
      </c>
      <c r="E144" s="19">
        <f t="shared" si="12"/>
        <v>822.66</v>
      </c>
      <c r="F144" s="19">
        <f t="shared" si="14"/>
        <v>411.33</v>
      </c>
      <c r="G144" s="19">
        <f t="shared" si="10"/>
        <v>0</v>
      </c>
      <c r="H144" s="19">
        <f t="shared" si="11"/>
        <v>111.32999999999998</v>
      </c>
      <c r="I144" s="20">
        <v>822.66</v>
      </c>
      <c r="J144" s="21"/>
      <c r="K144" s="21"/>
      <c r="L144" s="21"/>
      <c r="M144" s="21"/>
      <c r="N144" s="22"/>
      <c r="O144" s="21"/>
      <c r="P144" s="21"/>
      <c r="Q144" s="21"/>
      <c r="R144" s="21"/>
      <c r="S144" s="21"/>
      <c r="T144" s="21"/>
      <c r="U144" s="21">
        <v>300</v>
      </c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3">
        <f t="shared" si="13"/>
        <v>300</v>
      </c>
    </row>
    <row r="145" spans="1:42" x14ac:dyDescent="0.25">
      <c r="A145" s="17" t="s">
        <v>324</v>
      </c>
      <c r="B145" s="18" t="s">
        <v>325</v>
      </c>
      <c r="C145" s="18" t="s">
        <v>307</v>
      </c>
      <c r="D145" s="19">
        <v>76300.37</v>
      </c>
      <c r="E145" s="19">
        <f t="shared" si="12"/>
        <v>763</v>
      </c>
      <c r="F145" s="19">
        <f t="shared" si="14"/>
        <v>381.5</v>
      </c>
      <c r="G145" s="19">
        <f t="shared" si="10"/>
        <v>0</v>
      </c>
      <c r="H145" s="19">
        <f t="shared" si="11"/>
        <v>381.5</v>
      </c>
      <c r="I145" s="20">
        <v>763</v>
      </c>
      <c r="J145" s="21"/>
      <c r="K145" s="21"/>
      <c r="L145" s="21"/>
      <c r="M145" s="21"/>
      <c r="N145" s="22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3">
        <f t="shared" si="13"/>
        <v>0</v>
      </c>
    </row>
    <row r="146" spans="1:42" x14ac:dyDescent="0.25">
      <c r="A146" s="17" t="s">
        <v>326</v>
      </c>
      <c r="B146" s="18" t="s">
        <v>327</v>
      </c>
      <c r="C146" s="18" t="s">
        <v>307</v>
      </c>
      <c r="D146" s="19">
        <v>58701.760000000002</v>
      </c>
      <c r="E146" s="19">
        <f t="shared" si="12"/>
        <v>587.02</v>
      </c>
      <c r="F146" s="19">
        <f t="shared" si="14"/>
        <v>293.51</v>
      </c>
      <c r="G146" s="19">
        <f t="shared" si="10"/>
        <v>0</v>
      </c>
      <c r="H146" s="19">
        <f t="shared" si="11"/>
        <v>243.51</v>
      </c>
      <c r="I146" s="20">
        <v>587.02</v>
      </c>
      <c r="J146" s="21"/>
      <c r="K146" s="21"/>
      <c r="L146" s="21"/>
      <c r="M146" s="21"/>
      <c r="N146" s="22"/>
      <c r="O146" s="21"/>
      <c r="P146" s="21"/>
      <c r="Q146" s="21"/>
      <c r="R146" s="21"/>
      <c r="S146" s="21"/>
      <c r="T146" s="21">
        <v>50</v>
      </c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3">
        <f t="shared" si="13"/>
        <v>50</v>
      </c>
    </row>
    <row r="147" spans="1:42" x14ac:dyDescent="0.25">
      <c r="A147" s="17" t="s">
        <v>328</v>
      </c>
      <c r="B147" s="18" t="s">
        <v>329</v>
      </c>
      <c r="C147" s="18" t="s">
        <v>307</v>
      </c>
      <c r="D147" s="19">
        <v>111175.63</v>
      </c>
      <c r="E147" s="19">
        <f t="shared" si="12"/>
        <v>1111.76</v>
      </c>
      <c r="F147" s="19">
        <f t="shared" si="14"/>
        <v>555.88</v>
      </c>
      <c r="G147" s="19">
        <f t="shared" si="10"/>
        <v>0</v>
      </c>
      <c r="H147" s="19">
        <f t="shared" si="11"/>
        <v>255.88</v>
      </c>
      <c r="I147" s="20">
        <v>1111.76</v>
      </c>
      <c r="J147" s="21"/>
      <c r="K147" s="21"/>
      <c r="L147" s="21"/>
      <c r="M147" s="21"/>
      <c r="N147" s="22"/>
      <c r="O147" s="21"/>
      <c r="P147" s="21"/>
      <c r="Q147" s="21"/>
      <c r="R147" s="21"/>
      <c r="S147" s="21"/>
      <c r="T147" s="21"/>
      <c r="U147" s="21">
        <v>300</v>
      </c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3">
        <f t="shared" si="13"/>
        <v>300</v>
      </c>
    </row>
    <row r="148" spans="1:42" x14ac:dyDescent="0.25">
      <c r="A148" s="17" t="s">
        <v>330</v>
      </c>
      <c r="B148" s="18" t="s">
        <v>331</v>
      </c>
      <c r="C148" s="18" t="s">
        <v>307</v>
      </c>
      <c r="D148" s="19">
        <v>48803.48</v>
      </c>
      <c r="E148" s="19">
        <f t="shared" si="12"/>
        <v>488.03</v>
      </c>
      <c r="F148" s="19">
        <f t="shared" si="14"/>
        <v>244.02</v>
      </c>
      <c r="G148" s="19">
        <f t="shared" si="10"/>
        <v>488.03</v>
      </c>
      <c r="H148" s="19">
        <f t="shared" si="11"/>
        <v>4.0200000000000102</v>
      </c>
      <c r="I148" s="20"/>
      <c r="J148" s="21"/>
      <c r="K148" s="21"/>
      <c r="L148" s="21"/>
      <c r="M148" s="21"/>
      <c r="N148" s="22"/>
      <c r="O148" s="21"/>
      <c r="P148" s="21"/>
      <c r="Q148" s="21"/>
      <c r="R148" s="21"/>
      <c r="S148" s="21"/>
      <c r="T148" s="21"/>
      <c r="U148" s="21">
        <v>240</v>
      </c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3">
        <f t="shared" si="13"/>
        <v>240</v>
      </c>
    </row>
    <row r="149" spans="1:42" x14ac:dyDescent="0.25">
      <c r="A149" s="17" t="s">
        <v>332</v>
      </c>
      <c r="B149" s="18" t="s">
        <v>333</v>
      </c>
      <c r="C149" s="18" t="s">
        <v>307</v>
      </c>
      <c r="D149" s="19">
        <v>54021.29</v>
      </c>
      <c r="E149" s="19">
        <f t="shared" si="12"/>
        <v>540.21</v>
      </c>
      <c r="F149" s="19">
        <f t="shared" si="14"/>
        <v>270.11</v>
      </c>
      <c r="G149" s="19">
        <f t="shared" si="10"/>
        <v>540.21</v>
      </c>
      <c r="H149" s="19">
        <f t="shared" si="11"/>
        <v>220.11</v>
      </c>
      <c r="I149" s="20"/>
      <c r="J149" s="21"/>
      <c r="K149" s="21"/>
      <c r="L149" s="21"/>
      <c r="M149" s="21"/>
      <c r="N149" s="22"/>
      <c r="O149" s="21"/>
      <c r="P149" s="21"/>
      <c r="Q149" s="21"/>
      <c r="R149" s="21"/>
      <c r="S149" s="21"/>
      <c r="T149" s="21">
        <v>50</v>
      </c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3">
        <f t="shared" si="13"/>
        <v>50</v>
      </c>
    </row>
    <row r="150" spans="1:42" x14ac:dyDescent="0.25">
      <c r="A150" s="17" t="s">
        <v>334</v>
      </c>
      <c r="B150" s="18" t="s">
        <v>335</v>
      </c>
      <c r="C150" s="18" t="s">
        <v>307</v>
      </c>
      <c r="D150" s="19">
        <v>42445.59</v>
      </c>
      <c r="E150" s="19">
        <f t="shared" si="12"/>
        <v>424.46</v>
      </c>
      <c r="F150" s="19">
        <f t="shared" si="14"/>
        <v>212.23</v>
      </c>
      <c r="G150" s="19">
        <f t="shared" si="10"/>
        <v>324.45999999999998</v>
      </c>
      <c r="H150" s="19">
        <f t="shared" si="11"/>
        <v>162.22999999999999</v>
      </c>
      <c r="I150" s="20">
        <v>100</v>
      </c>
      <c r="J150" s="21"/>
      <c r="K150" s="21"/>
      <c r="L150" s="21"/>
      <c r="M150" s="21"/>
      <c r="N150" s="22"/>
      <c r="O150" s="21"/>
      <c r="P150" s="21"/>
      <c r="Q150" s="21"/>
      <c r="R150" s="21"/>
      <c r="S150" s="21"/>
      <c r="T150" s="21">
        <v>50</v>
      </c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3">
        <f t="shared" si="13"/>
        <v>50</v>
      </c>
    </row>
    <row r="151" spans="1:42" x14ac:dyDescent="0.25">
      <c r="A151" s="17" t="s">
        <v>336</v>
      </c>
      <c r="B151" s="18" t="s">
        <v>337</v>
      </c>
      <c r="C151" s="18" t="s">
        <v>307</v>
      </c>
      <c r="D151" s="19">
        <v>46161.79</v>
      </c>
      <c r="E151" s="19">
        <f t="shared" si="12"/>
        <v>461.62</v>
      </c>
      <c r="F151" s="19">
        <f t="shared" si="14"/>
        <v>230.81</v>
      </c>
      <c r="G151" s="19">
        <f t="shared" si="10"/>
        <v>230.62</v>
      </c>
      <c r="H151" s="19">
        <f t="shared" si="11"/>
        <v>0.81000000000000227</v>
      </c>
      <c r="I151" s="20">
        <v>231</v>
      </c>
      <c r="J151" s="21"/>
      <c r="K151" s="21"/>
      <c r="L151" s="21">
        <v>15</v>
      </c>
      <c r="M151" s="21"/>
      <c r="N151" s="22"/>
      <c r="O151" s="21"/>
      <c r="P151" s="21"/>
      <c r="Q151" s="21"/>
      <c r="R151" s="21"/>
      <c r="S151" s="21"/>
      <c r="T151" s="21">
        <v>50</v>
      </c>
      <c r="U151" s="21">
        <v>165</v>
      </c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3">
        <f t="shared" si="13"/>
        <v>230</v>
      </c>
    </row>
    <row r="152" spans="1:42" x14ac:dyDescent="0.25">
      <c r="A152" s="17" t="s">
        <v>338</v>
      </c>
      <c r="B152" s="18" t="s">
        <v>339</v>
      </c>
      <c r="C152" s="18" t="s">
        <v>307</v>
      </c>
      <c r="D152" s="19">
        <v>47405.89</v>
      </c>
      <c r="E152" s="19">
        <f t="shared" si="12"/>
        <v>474.06</v>
      </c>
      <c r="F152" s="19">
        <f t="shared" si="14"/>
        <v>237.03</v>
      </c>
      <c r="G152" s="19">
        <f t="shared" si="10"/>
        <v>0</v>
      </c>
      <c r="H152" s="19">
        <f t="shared" si="11"/>
        <v>237.03</v>
      </c>
      <c r="I152" s="20">
        <v>474.06</v>
      </c>
      <c r="J152" s="21"/>
      <c r="K152" s="21"/>
      <c r="L152" s="21"/>
      <c r="M152" s="21"/>
      <c r="N152" s="22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3">
        <f t="shared" si="13"/>
        <v>0</v>
      </c>
    </row>
    <row r="153" spans="1:42" x14ac:dyDescent="0.25">
      <c r="A153" s="17" t="s">
        <v>340</v>
      </c>
      <c r="B153" s="18" t="s">
        <v>341</v>
      </c>
      <c r="C153" s="18" t="s">
        <v>307</v>
      </c>
      <c r="D153" s="19">
        <v>41212.58</v>
      </c>
      <c r="E153" s="19">
        <f t="shared" si="12"/>
        <v>412.13</v>
      </c>
      <c r="F153" s="19">
        <f t="shared" si="14"/>
        <v>206.06</v>
      </c>
      <c r="G153" s="19">
        <f t="shared" si="10"/>
        <v>0</v>
      </c>
      <c r="H153" s="19">
        <f t="shared" si="11"/>
        <v>206.06</v>
      </c>
      <c r="I153" s="20">
        <v>412.13</v>
      </c>
      <c r="J153" s="21"/>
      <c r="K153" s="21"/>
      <c r="L153" s="21"/>
      <c r="M153" s="21"/>
      <c r="N153" s="22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3">
        <f t="shared" si="13"/>
        <v>0</v>
      </c>
    </row>
    <row r="154" spans="1:42" x14ac:dyDescent="0.25">
      <c r="A154" s="17" t="s">
        <v>342</v>
      </c>
      <c r="B154" s="18" t="s">
        <v>343</v>
      </c>
      <c r="C154" s="18" t="s">
        <v>307</v>
      </c>
      <c r="D154" s="19">
        <v>40511.51</v>
      </c>
      <c r="E154" s="19">
        <f t="shared" si="12"/>
        <v>405.12</v>
      </c>
      <c r="F154" s="19">
        <f t="shared" si="14"/>
        <v>202.56</v>
      </c>
      <c r="G154" s="19">
        <f t="shared" si="10"/>
        <v>305.12</v>
      </c>
      <c r="H154" s="19">
        <f t="shared" si="11"/>
        <v>202.56</v>
      </c>
      <c r="I154" s="20">
        <v>100</v>
      </c>
      <c r="J154" s="21"/>
      <c r="K154" s="21"/>
      <c r="L154" s="21"/>
      <c r="M154" s="21"/>
      <c r="N154" s="22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3">
        <f t="shared" si="13"/>
        <v>0</v>
      </c>
    </row>
    <row r="155" spans="1:42" x14ac:dyDescent="0.25">
      <c r="A155" s="17" t="s">
        <v>344</v>
      </c>
      <c r="B155" s="18" t="s">
        <v>345</v>
      </c>
      <c r="C155" s="18" t="s">
        <v>307</v>
      </c>
      <c r="D155" s="19">
        <v>36926.76</v>
      </c>
      <c r="E155" s="19">
        <f t="shared" si="12"/>
        <v>369.27</v>
      </c>
      <c r="F155" s="19">
        <f t="shared" si="14"/>
        <v>184.63</v>
      </c>
      <c r="G155" s="19">
        <f t="shared" si="10"/>
        <v>0</v>
      </c>
      <c r="H155" s="19">
        <f t="shared" si="11"/>
        <v>184.63</v>
      </c>
      <c r="I155" s="20">
        <v>369.27</v>
      </c>
      <c r="J155" s="21"/>
      <c r="K155" s="21"/>
      <c r="L155" s="21"/>
      <c r="M155" s="21"/>
      <c r="N155" s="22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3">
        <f t="shared" si="13"/>
        <v>0</v>
      </c>
    </row>
    <row r="156" spans="1:42" x14ac:dyDescent="0.25">
      <c r="A156" s="17" t="s">
        <v>346</v>
      </c>
      <c r="B156" s="18" t="s">
        <v>347</v>
      </c>
      <c r="C156" s="18" t="s">
        <v>307</v>
      </c>
      <c r="D156" s="19">
        <v>28364.78</v>
      </c>
      <c r="E156" s="19">
        <f t="shared" si="12"/>
        <v>283.64999999999998</v>
      </c>
      <c r="F156" s="19">
        <f t="shared" si="14"/>
        <v>141.82</v>
      </c>
      <c r="G156" s="19">
        <f t="shared" si="10"/>
        <v>283.64999999999998</v>
      </c>
      <c r="H156" s="19">
        <f t="shared" si="11"/>
        <v>141.82</v>
      </c>
      <c r="I156" s="20"/>
      <c r="J156" s="21"/>
      <c r="K156" s="21"/>
      <c r="L156" s="21"/>
      <c r="M156" s="21"/>
      <c r="N156" s="22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3">
        <f t="shared" si="13"/>
        <v>0</v>
      </c>
    </row>
    <row r="157" spans="1:42" x14ac:dyDescent="0.25">
      <c r="A157" s="17" t="s">
        <v>348</v>
      </c>
      <c r="B157" s="18" t="s">
        <v>349</v>
      </c>
      <c r="C157" s="18" t="s">
        <v>307</v>
      </c>
      <c r="D157" s="19">
        <v>124567.84</v>
      </c>
      <c r="E157" s="19">
        <f t="shared" si="12"/>
        <v>1245.68</v>
      </c>
      <c r="F157" s="19">
        <f t="shared" si="14"/>
        <v>622.84</v>
      </c>
      <c r="G157" s="19">
        <f t="shared" si="10"/>
        <v>0</v>
      </c>
      <c r="H157" s="19">
        <f t="shared" si="11"/>
        <v>622.84</v>
      </c>
      <c r="I157" s="20">
        <v>1245.68</v>
      </c>
      <c r="J157" s="21"/>
      <c r="K157" s="21"/>
      <c r="L157" s="21"/>
      <c r="M157" s="21"/>
      <c r="N157" s="22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3">
        <f t="shared" si="13"/>
        <v>0</v>
      </c>
    </row>
    <row r="158" spans="1:42" x14ac:dyDescent="0.25">
      <c r="A158" s="17" t="s">
        <v>350</v>
      </c>
      <c r="B158" s="18" t="s">
        <v>351</v>
      </c>
      <c r="C158" s="18" t="s">
        <v>351</v>
      </c>
      <c r="D158" s="19">
        <v>164426.23000000001</v>
      </c>
      <c r="E158" s="19">
        <f t="shared" si="12"/>
        <v>1644.26</v>
      </c>
      <c r="F158" s="19">
        <f t="shared" si="14"/>
        <v>822.13</v>
      </c>
      <c r="G158" s="19">
        <f t="shared" si="10"/>
        <v>0</v>
      </c>
      <c r="H158" s="19">
        <f t="shared" si="11"/>
        <v>822.13</v>
      </c>
      <c r="I158" s="20">
        <v>1644.26</v>
      </c>
      <c r="J158" s="21"/>
      <c r="K158" s="21"/>
      <c r="L158" s="21"/>
      <c r="M158" s="21"/>
      <c r="N158" s="22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3">
        <f t="shared" si="13"/>
        <v>0</v>
      </c>
    </row>
    <row r="159" spans="1:42" x14ac:dyDescent="0.25">
      <c r="A159" s="17" t="s">
        <v>352</v>
      </c>
      <c r="B159" s="18" t="s">
        <v>353</v>
      </c>
      <c r="C159" s="18" t="s">
        <v>351</v>
      </c>
      <c r="D159" s="19">
        <v>179783.07</v>
      </c>
      <c r="E159" s="19">
        <f t="shared" si="12"/>
        <v>1797.83</v>
      </c>
      <c r="F159" s="19">
        <f t="shared" si="14"/>
        <v>898.92</v>
      </c>
      <c r="G159" s="19">
        <f t="shared" si="10"/>
        <v>1747.83</v>
      </c>
      <c r="H159" s="19">
        <f t="shared" si="11"/>
        <v>898.92</v>
      </c>
      <c r="I159" s="20">
        <v>50</v>
      </c>
      <c r="J159" s="21"/>
      <c r="K159" s="21"/>
      <c r="L159" s="21"/>
      <c r="M159" s="21"/>
      <c r="N159" s="22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3">
        <f t="shared" si="13"/>
        <v>0</v>
      </c>
    </row>
    <row r="160" spans="1:42" x14ac:dyDescent="0.25">
      <c r="A160" s="17" t="s">
        <v>354</v>
      </c>
      <c r="B160" s="18" t="s">
        <v>355</v>
      </c>
      <c r="C160" s="18" t="s">
        <v>351</v>
      </c>
      <c r="D160" s="19">
        <v>89651.12</v>
      </c>
      <c r="E160" s="19">
        <f t="shared" si="12"/>
        <v>896.51</v>
      </c>
      <c r="F160" s="19">
        <f t="shared" si="14"/>
        <v>448.26</v>
      </c>
      <c r="G160" s="19">
        <f t="shared" si="10"/>
        <v>896.51</v>
      </c>
      <c r="H160" s="19">
        <f t="shared" si="11"/>
        <v>448.26</v>
      </c>
      <c r="I160" s="20">
        <v>0</v>
      </c>
      <c r="J160" s="21"/>
      <c r="K160" s="21"/>
      <c r="L160" s="21"/>
      <c r="M160" s="21"/>
      <c r="N160" s="22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3">
        <f t="shared" si="13"/>
        <v>0</v>
      </c>
    </row>
    <row r="161" spans="1:42" x14ac:dyDescent="0.25">
      <c r="A161" s="17" t="s">
        <v>356</v>
      </c>
      <c r="B161" s="18" t="s">
        <v>357</v>
      </c>
      <c r="C161" s="18" t="s">
        <v>351</v>
      </c>
      <c r="D161" s="19">
        <v>100236.07</v>
      </c>
      <c r="E161" s="19">
        <f t="shared" si="12"/>
        <v>1002.36</v>
      </c>
      <c r="F161" s="19">
        <f t="shared" si="14"/>
        <v>501.18</v>
      </c>
      <c r="G161" s="19">
        <f t="shared" si="10"/>
        <v>1002.36</v>
      </c>
      <c r="H161" s="19">
        <f t="shared" si="11"/>
        <v>501.18</v>
      </c>
      <c r="I161" s="20">
        <v>0</v>
      </c>
      <c r="J161" s="21"/>
      <c r="K161" s="21"/>
      <c r="L161" s="21"/>
      <c r="M161" s="21"/>
      <c r="N161" s="22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3">
        <f t="shared" si="13"/>
        <v>0</v>
      </c>
    </row>
    <row r="162" spans="1:42" x14ac:dyDescent="0.25">
      <c r="A162" s="17" t="s">
        <v>358</v>
      </c>
      <c r="B162" s="18" t="s">
        <v>359</v>
      </c>
      <c r="C162" s="18" t="s">
        <v>351</v>
      </c>
      <c r="D162" s="19">
        <v>76822.66</v>
      </c>
      <c r="E162" s="19">
        <f t="shared" si="12"/>
        <v>768.23</v>
      </c>
      <c r="F162" s="19">
        <f t="shared" si="14"/>
        <v>384.11</v>
      </c>
      <c r="G162" s="19">
        <f t="shared" si="10"/>
        <v>625.61</v>
      </c>
      <c r="H162" s="19">
        <f t="shared" si="11"/>
        <v>384.11</v>
      </c>
      <c r="I162" s="20">
        <v>142.62</v>
      </c>
      <c r="J162" s="21"/>
      <c r="K162" s="21"/>
      <c r="L162" s="21"/>
      <c r="M162" s="21"/>
      <c r="N162" s="22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3">
        <f t="shared" si="13"/>
        <v>0</v>
      </c>
    </row>
    <row r="163" spans="1:42" x14ac:dyDescent="0.25">
      <c r="A163" s="17" t="s">
        <v>360</v>
      </c>
      <c r="B163" s="18" t="s">
        <v>361</v>
      </c>
      <c r="C163" s="18" t="s">
        <v>351</v>
      </c>
      <c r="D163" s="19">
        <v>42621.93</v>
      </c>
      <c r="E163" s="19">
        <f t="shared" si="12"/>
        <v>426.22</v>
      </c>
      <c r="F163" s="19">
        <f t="shared" si="14"/>
        <v>213.11</v>
      </c>
      <c r="G163" s="19">
        <f t="shared" si="10"/>
        <v>426.22</v>
      </c>
      <c r="H163" s="19">
        <f t="shared" si="11"/>
        <v>213.11</v>
      </c>
      <c r="I163" s="20">
        <v>0</v>
      </c>
      <c r="J163" s="21"/>
      <c r="K163" s="21"/>
      <c r="L163" s="21"/>
      <c r="M163" s="21"/>
      <c r="N163" s="22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3">
        <f t="shared" si="13"/>
        <v>0</v>
      </c>
    </row>
    <row r="164" spans="1:42" x14ac:dyDescent="0.25">
      <c r="A164" s="17" t="s">
        <v>362</v>
      </c>
      <c r="B164" s="18" t="s">
        <v>363</v>
      </c>
      <c r="C164" s="18" t="s">
        <v>351</v>
      </c>
      <c r="D164" s="19">
        <v>67920.490000000005</v>
      </c>
      <c r="E164" s="19">
        <f t="shared" si="12"/>
        <v>679.2</v>
      </c>
      <c r="F164" s="19">
        <f t="shared" si="14"/>
        <v>339.6</v>
      </c>
      <c r="G164" s="19">
        <f t="shared" si="10"/>
        <v>679.2</v>
      </c>
      <c r="H164" s="19">
        <f t="shared" si="11"/>
        <v>339.6</v>
      </c>
      <c r="I164" s="20">
        <v>0</v>
      </c>
      <c r="J164" s="21"/>
      <c r="K164" s="21"/>
      <c r="L164" s="21"/>
      <c r="M164" s="21"/>
      <c r="N164" s="22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3">
        <f t="shared" si="13"/>
        <v>0</v>
      </c>
    </row>
    <row r="165" spans="1:42" x14ac:dyDescent="0.25">
      <c r="A165" s="17" t="s">
        <v>364</v>
      </c>
      <c r="B165" s="18" t="s">
        <v>365</v>
      </c>
      <c r="C165" s="18" t="s">
        <v>351</v>
      </c>
      <c r="D165" s="19">
        <v>59590.82</v>
      </c>
      <c r="E165" s="19">
        <f t="shared" si="12"/>
        <v>595.91</v>
      </c>
      <c r="F165" s="19">
        <f t="shared" si="14"/>
        <v>297.95</v>
      </c>
      <c r="G165" s="19">
        <f t="shared" si="10"/>
        <v>148.97999999999996</v>
      </c>
      <c r="H165" s="19">
        <f t="shared" si="11"/>
        <v>141.63999999999999</v>
      </c>
      <c r="I165" s="20">
        <v>446.93</v>
      </c>
      <c r="J165" s="21"/>
      <c r="K165" s="21"/>
      <c r="L165" s="21"/>
      <c r="M165" s="21"/>
      <c r="N165" s="22"/>
      <c r="O165" s="21"/>
      <c r="P165" s="21"/>
      <c r="Q165" s="21"/>
      <c r="R165" s="21"/>
      <c r="S165" s="21"/>
      <c r="T165" s="21"/>
      <c r="U165" s="21"/>
      <c r="V165" s="21">
        <v>156.31</v>
      </c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3">
        <f t="shared" si="13"/>
        <v>156.31</v>
      </c>
    </row>
    <row r="166" spans="1:42" x14ac:dyDescent="0.25">
      <c r="A166" s="25" t="s">
        <v>366</v>
      </c>
      <c r="B166" s="26" t="s">
        <v>367</v>
      </c>
      <c r="C166" s="26" t="s">
        <v>351</v>
      </c>
      <c r="D166" s="19">
        <v>57145.31</v>
      </c>
      <c r="E166" s="19">
        <f t="shared" si="12"/>
        <v>571.45000000000005</v>
      </c>
      <c r="F166" s="19">
        <f t="shared" si="14"/>
        <v>285.73</v>
      </c>
      <c r="G166" s="19">
        <f t="shared" si="10"/>
        <v>571.45000000000005</v>
      </c>
      <c r="H166" s="19">
        <f t="shared" si="11"/>
        <v>285.73</v>
      </c>
      <c r="I166" s="20">
        <v>0</v>
      </c>
      <c r="J166" s="21"/>
      <c r="K166" s="21"/>
      <c r="L166" s="21"/>
      <c r="M166" s="21"/>
      <c r="N166" s="22"/>
      <c r="O166" s="21"/>
      <c r="P166" s="21"/>
      <c r="Q166" s="21"/>
      <c r="R166" s="21"/>
      <c r="S166" s="21"/>
      <c r="T166" s="21"/>
      <c r="U166" s="21"/>
      <c r="V166" s="21">
        <v>0</v>
      </c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3">
        <f t="shared" si="13"/>
        <v>0</v>
      </c>
    </row>
    <row r="167" spans="1:42" x14ac:dyDescent="0.25">
      <c r="A167" s="25" t="s">
        <v>368</v>
      </c>
      <c r="B167" s="26" t="s">
        <v>369</v>
      </c>
      <c r="C167" s="26" t="s">
        <v>351</v>
      </c>
      <c r="D167" s="19">
        <v>87004.55</v>
      </c>
      <c r="E167" s="19">
        <f t="shared" si="12"/>
        <v>870.05</v>
      </c>
      <c r="F167" s="19">
        <f t="shared" si="14"/>
        <v>435.02</v>
      </c>
      <c r="G167" s="19">
        <f t="shared" si="10"/>
        <v>413.61999999999995</v>
      </c>
      <c r="H167" s="19">
        <f t="shared" si="11"/>
        <v>435.02</v>
      </c>
      <c r="I167" s="20">
        <v>456.43</v>
      </c>
      <c r="J167" s="21"/>
      <c r="K167" s="21"/>
      <c r="L167" s="21"/>
      <c r="M167" s="21"/>
      <c r="N167" s="22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3">
        <f t="shared" si="13"/>
        <v>0</v>
      </c>
    </row>
    <row r="168" spans="1:42" x14ac:dyDescent="0.25">
      <c r="A168" s="25" t="s">
        <v>370</v>
      </c>
      <c r="B168" s="26" t="s">
        <v>371</v>
      </c>
      <c r="C168" s="26" t="s">
        <v>351</v>
      </c>
      <c r="D168" s="19">
        <v>62919.94</v>
      </c>
      <c r="E168" s="19">
        <f t="shared" si="12"/>
        <v>629.20000000000005</v>
      </c>
      <c r="F168" s="19">
        <f t="shared" si="14"/>
        <v>314.60000000000002</v>
      </c>
      <c r="G168" s="19">
        <f t="shared" si="10"/>
        <v>279.20000000000005</v>
      </c>
      <c r="H168" s="19">
        <f t="shared" si="11"/>
        <v>314.60000000000002</v>
      </c>
      <c r="I168" s="20">
        <v>350</v>
      </c>
      <c r="J168" s="21"/>
      <c r="K168" s="21"/>
      <c r="L168" s="21"/>
      <c r="M168" s="21"/>
      <c r="N168" s="22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3">
        <f t="shared" si="13"/>
        <v>0</v>
      </c>
    </row>
    <row r="169" spans="1:42" x14ac:dyDescent="0.25">
      <c r="A169" s="25" t="s">
        <v>372</v>
      </c>
      <c r="B169" s="26" t="s">
        <v>373</v>
      </c>
      <c r="C169" s="26" t="s">
        <v>351</v>
      </c>
      <c r="D169" s="19">
        <v>34280.699999999997</v>
      </c>
      <c r="E169" s="19">
        <f t="shared" si="12"/>
        <v>342.81</v>
      </c>
      <c r="F169" s="19">
        <f t="shared" si="14"/>
        <v>171.4</v>
      </c>
      <c r="G169" s="19">
        <f t="shared" si="10"/>
        <v>342.81</v>
      </c>
      <c r="H169" s="19">
        <f t="shared" si="11"/>
        <v>171.4</v>
      </c>
      <c r="I169" s="20">
        <v>0</v>
      </c>
      <c r="J169" s="21"/>
      <c r="K169" s="21"/>
      <c r="L169" s="21"/>
      <c r="M169" s="21"/>
      <c r="N169" s="22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3">
        <f t="shared" si="13"/>
        <v>0</v>
      </c>
    </row>
    <row r="170" spans="1:42" x14ac:dyDescent="0.25">
      <c r="A170" s="25" t="s">
        <v>374</v>
      </c>
      <c r="B170" s="26" t="s">
        <v>375</v>
      </c>
      <c r="C170" s="26" t="s">
        <v>351</v>
      </c>
      <c r="D170" s="19">
        <v>32911.99</v>
      </c>
      <c r="E170" s="19">
        <f t="shared" si="12"/>
        <v>329.12</v>
      </c>
      <c r="F170" s="19">
        <f t="shared" si="14"/>
        <v>164.56</v>
      </c>
      <c r="G170" s="19">
        <f t="shared" si="10"/>
        <v>0</v>
      </c>
      <c r="H170" s="19">
        <f t="shared" si="11"/>
        <v>164.56</v>
      </c>
      <c r="I170" s="20">
        <v>329.12</v>
      </c>
      <c r="J170" s="21"/>
      <c r="K170" s="21"/>
      <c r="L170" s="21"/>
      <c r="M170" s="21"/>
      <c r="N170" s="22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3">
        <f t="shared" si="13"/>
        <v>0</v>
      </c>
    </row>
    <row r="171" spans="1:42" x14ac:dyDescent="0.25">
      <c r="A171" s="25" t="s">
        <v>376</v>
      </c>
      <c r="B171" s="26" t="s">
        <v>377</v>
      </c>
      <c r="C171" s="26" t="s">
        <v>351</v>
      </c>
      <c r="D171" s="19">
        <v>50647.24</v>
      </c>
      <c r="E171" s="19">
        <f t="shared" si="12"/>
        <v>506.47</v>
      </c>
      <c r="F171" s="19">
        <f t="shared" si="14"/>
        <v>253.24</v>
      </c>
      <c r="G171" s="19">
        <f t="shared" si="10"/>
        <v>257.81000000000006</v>
      </c>
      <c r="H171" s="19">
        <f t="shared" si="11"/>
        <v>253.24</v>
      </c>
      <c r="I171" s="20">
        <v>248.66</v>
      </c>
      <c r="J171" s="21"/>
      <c r="K171" s="21"/>
      <c r="L171" s="21"/>
      <c r="M171" s="21"/>
      <c r="N171" s="22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3">
        <f t="shared" si="13"/>
        <v>0</v>
      </c>
    </row>
    <row r="172" spans="1:42" x14ac:dyDescent="0.25">
      <c r="A172" s="25" t="s">
        <v>378</v>
      </c>
      <c r="B172" s="26" t="s">
        <v>379</v>
      </c>
      <c r="C172" s="26" t="s">
        <v>351</v>
      </c>
      <c r="D172" s="19">
        <v>50024.53</v>
      </c>
      <c r="E172" s="19">
        <f t="shared" si="12"/>
        <v>500.25</v>
      </c>
      <c r="F172" s="19">
        <f t="shared" si="14"/>
        <v>250.12</v>
      </c>
      <c r="G172" s="19">
        <f t="shared" si="10"/>
        <v>200.25</v>
      </c>
      <c r="H172" s="19">
        <f t="shared" si="11"/>
        <v>250.12</v>
      </c>
      <c r="I172" s="20">
        <v>300</v>
      </c>
      <c r="J172" s="21"/>
      <c r="K172" s="21"/>
      <c r="L172" s="21"/>
      <c r="M172" s="21"/>
      <c r="N172" s="22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3">
        <f t="shared" si="13"/>
        <v>0</v>
      </c>
    </row>
    <row r="173" spans="1:42" x14ac:dyDescent="0.25">
      <c r="A173" s="25" t="s">
        <v>380</v>
      </c>
      <c r="B173" s="26" t="s">
        <v>381</v>
      </c>
      <c r="C173" s="26" t="s">
        <v>351</v>
      </c>
      <c r="D173" s="19">
        <v>34784.68</v>
      </c>
      <c r="E173" s="19">
        <f t="shared" si="12"/>
        <v>347.85</v>
      </c>
      <c r="F173" s="19">
        <f t="shared" si="14"/>
        <v>173.92</v>
      </c>
      <c r="G173" s="19">
        <f t="shared" si="10"/>
        <v>260.89000000000004</v>
      </c>
      <c r="H173" s="19">
        <f t="shared" si="11"/>
        <v>173.92</v>
      </c>
      <c r="I173" s="20">
        <v>86.96</v>
      </c>
      <c r="J173" s="21"/>
      <c r="K173" s="21"/>
      <c r="L173" s="21"/>
      <c r="M173" s="21"/>
      <c r="N173" s="22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3">
        <f t="shared" si="13"/>
        <v>0</v>
      </c>
    </row>
    <row r="174" spans="1:42" x14ac:dyDescent="0.25">
      <c r="A174" s="25" t="s">
        <v>382</v>
      </c>
      <c r="B174" s="26" t="s">
        <v>383</v>
      </c>
      <c r="C174" s="26" t="s">
        <v>351</v>
      </c>
      <c r="D174" s="19">
        <v>46018.85</v>
      </c>
      <c r="E174" s="19">
        <f t="shared" si="12"/>
        <v>460.19</v>
      </c>
      <c r="F174" s="19">
        <f t="shared" si="14"/>
        <v>230.09</v>
      </c>
      <c r="G174" s="19">
        <f t="shared" si="10"/>
        <v>460.19</v>
      </c>
      <c r="H174" s="19">
        <f t="shared" si="11"/>
        <v>230.09</v>
      </c>
      <c r="I174" s="20">
        <v>0</v>
      </c>
      <c r="J174" s="21"/>
      <c r="K174" s="21"/>
      <c r="L174" s="21"/>
      <c r="M174" s="21"/>
      <c r="N174" s="22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3">
        <f t="shared" si="13"/>
        <v>0</v>
      </c>
    </row>
    <row r="175" spans="1:42" x14ac:dyDescent="0.25">
      <c r="A175" s="25" t="s">
        <v>384</v>
      </c>
      <c r="B175" s="26" t="s">
        <v>385</v>
      </c>
      <c r="C175" s="26" t="s">
        <v>351</v>
      </c>
      <c r="D175" s="19">
        <v>53646.93</v>
      </c>
      <c r="E175" s="19">
        <f t="shared" si="12"/>
        <v>536.47</v>
      </c>
      <c r="F175" s="19">
        <f t="shared" si="14"/>
        <v>268.23</v>
      </c>
      <c r="G175" s="19">
        <f t="shared" si="10"/>
        <v>536.47</v>
      </c>
      <c r="H175" s="19">
        <f t="shared" si="11"/>
        <v>268.23</v>
      </c>
      <c r="I175" s="20">
        <v>0</v>
      </c>
      <c r="J175" s="21"/>
      <c r="K175" s="21"/>
      <c r="L175" s="21"/>
      <c r="M175" s="21"/>
      <c r="N175" s="22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3">
        <f t="shared" si="13"/>
        <v>0</v>
      </c>
    </row>
    <row r="176" spans="1:42" x14ac:dyDescent="0.25">
      <c r="A176" s="25" t="s">
        <v>386</v>
      </c>
      <c r="B176" s="26" t="s">
        <v>387</v>
      </c>
      <c r="C176" s="26" t="s">
        <v>351</v>
      </c>
      <c r="D176" s="19">
        <v>35731.519999999997</v>
      </c>
      <c r="E176" s="19">
        <f t="shared" si="12"/>
        <v>357.32</v>
      </c>
      <c r="F176" s="19">
        <f t="shared" si="14"/>
        <v>178.66</v>
      </c>
      <c r="G176" s="19">
        <f t="shared" si="10"/>
        <v>178.66</v>
      </c>
      <c r="H176" s="19">
        <f t="shared" si="11"/>
        <v>178.66</v>
      </c>
      <c r="I176" s="20">
        <v>178.66</v>
      </c>
      <c r="J176" s="21"/>
      <c r="K176" s="21"/>
      <c r="L176" s="21"/>
      <c r="M176" s="21"/>
      <c r="N176" s="22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3">
        <f t="shared" si="13"/>
        <v>0</v>
      </c>
    </row>
    <row r="177" spans="1:42" x14ac:dyDescent="0.25">
      <c r="A177" s="25" t="s">
        <v>388</v>
      </c>
      <c r="B177" s="26" t="s">
        <v>389</v>
      </c>
      <c r="C177" s="26" t="s">
        <v>351</v>
      </c>
      <c r="D177" s="19">
        <v>43818.52</v>
      </c>
      <c r="E177" s="19">
        <f t="shared" si="12"/>
        <v>438.19</v>
      </c>
      <c r="F177" s="19">
        <f t="shared" si="14"/>
        <v>219.09</v>
      </c>
      <c r="G177" s="19">
        <f t="shared" si="10"/>
        <v>0</v>
      </c>
      <c r="H177" s="19">
        <f t="shared" si="11"/>
        <v>219.09</v>
      </c>
      <c r="I177" s="20">
        <v>438.19</v>
      </c>
      <c r="J177" s="21"/>
      <c r="K177" s="21"/>
      <c r="L177" s="21"/>
      <c r="M177" s="21"/>
      <c r="N177" s="22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3">
        <f t="shared" si="13"/>
        <v>0</v>
      </c>
    </row>
    <row r="178" spans="1:42" x14ac:dyDescent="0.25">
      <c r="A178" s="25" t="s">
        <v>390</v>
      </c>
      <c r="B178" s="26" t="s">
        <v>391</v>
      </c>
      <c r="C178" s="26" t="s">
        <v>351</v>
      </c>
      <c r="D178" s="19">
        <v>53731.63</v>
      </c>
      <c r="E178" s="19">
        <f t="shared" si="12"/>
        <v>537.32000000000005</v>
      </c>
      <c r="F178" s="19">
        <f t="shared" si="14"/>
        <v>268.66000000000003</v>
      </c>
      <c r="G178" s="19">
        <f t="shared" si="10"/>
        <v>0</v>
      </c>
      <c r="H178" s="19">
        <f t="shared" si="11"/>
        <v>268.66000000000003</v>
      </c>
      <c r="I178" s="20">
        <v>537.32000000000005</v>
      </c>
      <c r="J178" s="21"/>
      <c r="K178" s="21"/>
      <c r="L178" s="21"/>
      <c r="M178" s="21"/>
      <c r="N178" s="22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3">
        <f t="shared" si="13"/>
        <v>0</v>
      </c>
    </row>
    <row r="179" spans="1:42" x14ac:dyDescent="0.25">
      <c r="A179" s="25" t="s">
        <v>392</v>
      </c>
      <c r="B179" s="26" t="s">
        <v>393</v>
      </c>
      <c r="C179" s="26" t="s">
        <v>351</v>
      </c>
      <c r="D179" s="19">
        <v>52456.86</v>
      </c>
      <c r="E179" s="19">
        <f t="shared" si="12"/>
        <v>524.57000000000005</v>
      </c>
      <c r="F179" s="19">
        <f t="shared" si="14"/>
        <v>262.27999999999997</v>
      </c>
      <c r="G179" s="19">
        <f t="shared" si="10"/>
        <v>131.15000000000003</v>
      </c>
      <c r="H179" s="19">
        <f t="shared" si="11"/>
        <v>262.27999999999997</v>
      </c>
      <c r="I179" s="20">
        <v>393.42</v>
      </c>
      <c r="J179" s="21"/>
      <c r="K179" s="21"/>
      <c r="L179" s="21"/>
      <c r="M179" s="21"/>
      <c r="N179" s="22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3">
        <f t="shared" si="13"/>
        <v>0</v>
      </c>
    </row>
    <row r="180" spans="1:42" x14ac:dyDescent="0.25">
      <c r="A180" s="25" t="s">
        <v>394</v>
      </c>
      <c r="B180" s="26" t="s">
        <v>395</v>
      </c>
      <c r="C180" s="26" t="s">
        <v>351</v>
      </c>
      <c r="D180" s="19">
        <v>26680.41</v>
      </c>
      <c r="E180" s="19">
        <f t="shared" si="12"/>
        <v>266.8</v>
      </c>
      <c r="F180" s="19">
        <f t="shared" si="14"/>
        <v>133.4</v>
      </c>
      <c r="G180" s="19">
        <f t="shared" si="10"/>
        <v>0</v>
      </c>
      <c r="H180" s="19">
        <f t="shared" si="11"/>
        <v>133.4</v>
      </c>
      <c r="I180" s="20">
        <v>266.8</v>
      </c>
      <c r="J180" s="21"/>
      <c r="K180" s="21"/>
      <c r="L180" s="21"/>
      <c r="M180" s="21"/>
      <c r="N180" s="22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3">
        <f t="shared" si="13"/>
        <v>0</v>
      </c>
    </row>
    <row r="181" spans="1:42" x14ac:dyDescent="0.25">
      <c r="A181" s="25" t="s">
        <v>396</v>
      </c>
      <c r="B181" s="26" t="s">
        <v>397</v>
      </c>
      <c r="C181" s="26" t="s">
        <v>351</v>
      </c>
      <c r="D181" s="19">
        <v>36792.86</v>
      </c>
      <c r="E181" s="19">
        <f t="shared" si="12"/>
        <v>367.93</v>
      </c>
      <c r="F181" s="19">
        <f t="shared" si="14"/>
        <v>183.96</v>
      </c>
      <c r="G181" s="19">
        <f t="shared" si="10"/>
        <v>367.93</v>
      </c>
      <c r="H181" s="19">
        <f t="shared" si="11"/>
        <v>183.96</v>
      </c>
      <c r="I181" s="20">
        <v>0</v>
      </c>
      <c r="J181" s="21"/>
      <c r="K181" s="21"/>
      <c r="L181" s="21"/>
      <c r="M181" s="21"/>
      <c r="N181" s="22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3">
        <f t="shared" si="13"/>
        <v>0</v>
      </c>
    </row>
    <row r="182" spans="1:42" x14ac:dyDescent="0.25">
      <c r="A182" s="25" t="s">
        <v>398</v>
      </c>
      <c r="B182" s="26" t="s">
        <v>399</v>
      </c>
      <c r="C182" s="26" t="s">
        <v>351</v>
      </c>
      <c r="D182" s="19">
        <v>83685.66</v>
      </c>
      <c r="E182" s="19">
        <f t="shared" si="12"/>
        <v>836.86</v>
      </c>
      <c r="F182" s="19">
        <f t="shared" si="14"/>
        <v>418.43</v>
      </c>
      <c r="G182" s="19">
        <f t="shared" si="10"/>
        <v>425.99</v>
      </c>
      <c r="H182" s="19">
        <f t="shared" si="11"/>
        <v>418.43</v>
      </c>
      <c r="I182" s="20">
        <v>410.87</v>
      </c>
      <c r="J182" s="21"/>
      <c r="K182" s="21"/>
      <c r="L182" s="21"/>
      <c r="M182" s="21"/>
      <c r="N182" s="22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3">
        <f t="shared" si="13"/>
        <v>0</v>
      </c>
    </row>
    <row r="183" spans="1:42" x14ac:dyDescent="0.25">
      <c r="A183" s="25" t="s">
        <v>400</v>
      </c>
      <c r="B183" s="26" t="s">
        <v>401</v>
      </c>
      <c r="C183" s="26" t="s">
        <v>351</v>
      </c>
      <c r="D183" s="19">
        <v>37846.69</v>
      </c>
      <c r="E183" s="19">
        <f t="shared" si="12"/>
        <v>378.47</v>
      </c>
      <c r="F183" s="19">
        <f t="shared" si="14"/>
        <v>189.23</v>
      </c>
      <c r="G183" s="19">
        <f t="shared" si="10"/>
        <v>325.48</v>
      </c>
      <c r="H183" s="19">
        <f t="shared" si="11"/>
        <v>189.23</v>
      </c>
      <c r="I183" s="20">
        <v>52.99</v>
      </c>
      <c r="J183" s="21"/>
      <c r="K183" s="21"/>
      <c r="L183" s="21"/>
      <c r="M183" s="21"/>
      <c r="N183" s="22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3">
        <f t="shared" si="13"/>
        <v>0</v>
      </c>
    </row>
    <row r="184" spans="1:42" x14ac:dyDescent="0.25">
      <c r="A184" s="25" t="s">
        <v>402</v>
      </c>
      <c r="B184" s="26" t="s">
        <v>403</v>
      </c>
      <c r="C184" s="26" t="s">
        <v>351</v>
      </c>
      <c r="D184" s="19">
        <v>33463.279999999999</v>
      </c>
      <c r="E184" s="19">
        <f t="shared" si="12"/>
        <v>334.63</v>
      </c>
      <c r="F184" s="19">
        <f t="shared" si="14"/>
        <v>167.32</v>
      </c>
      <c r="G184" s="19">
        <f t="shared" si="10"/>
        <v>133.85</v>
      </c>
      <c r="H184" s="19">
        <f t="shared" si="11"/>
        <v>167.32</v>
      </c>
      <c r="I184" s="20">
        <v>200.78</v>
      </c>
      <c r="J184" s="21"/>
      <c r="K184" s="21"/>
      <c r="L184" s="21"/>
      <c r="M184" s="21"/>
      <c r="N184" s="22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3">
        <f t="shared" si="13"/>
        <v>0</v>
      </c>
    </row>
    <row r="185" spans="1:42" x14ac:dyDescent="0.25">
      <c r="A185" s="25" t="s">
        <v>404</v>
      </c>
      <c r="B185" s="26" t="s">
        <v>405</v>
      </c>
      <c r="C185" s="26" t="s">
        <v>351</v>
      </c>
      <c r="D185" s="19">
        <v>35599.089999999997</v>
      </c>
      <c r="E185" s="19">
        <f t="shared" si="12"/>
        <v>355.99</v>
      </c>
      <c r="F185" s="19">
        <f t="shared" si="14"/>
        <v>178</v>
      </c>
      <c r="G185" s="19">
        <f t="shared" si="10"/>
        <v>155.99</v>
      </c>
      <c r="H185" s="19">
        <f t="shared" si="11"/>
        <v>178</v>
      </c>
      <c r="I185" s="20">
        <v>200</v>
      </c>
      <c r="J185" s="21"/>
      <c r="K185" s="21"/>
      <c r="L185" s="21"/>
      <c r="M185" s="21"/>
      <c r="N185" s="22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3">
        <f t="shared" si="13"/>
        <v>0</v>
      </c>
    </row>
    <row r="186" spans="1:42" x14ac:dyDescent="0.25">
      <c r="A186" s="25" t="s">
        <v>406</v>
      </c>
      <c r="B186" s="26" t="s">
        <v>407</v>
      </c>
      <c r="C186" s="26" t="s">
        <v>351</v>
      </c>
      <c r="D186" s="19">
        <v>31507.15</v>
      </c>
      <c r="E186" s="19">
        <f t="shared" si="12"/>
        <v>315.07</v>
      </c>
      <c r="F186" s="19">
        <f t="shared" si="14"/>
        <v>157.54</v>
      </c>
      <c r="G186" s="19">
        <f t="shared" si="10"/>
        <v>315.07</v>
      </c>
      <c r="H186" s="19">
        <f t="shared" si="11"/>
        <v>157.54</v>
      </c>
      <c r="I186" s="20">
        <v>0</v>
      </c>
      <c r="J186" s="21"/>
      <c r="K186" s="21"/>
      <c r="L186" s="21"/>
      <c r="M186" s="21"/>
      <c r="N186" s="22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3">
        <f t="shared" si="13"/>
        <v>0</v>
      </c>
    </row>
    <row r="187" spans="1:42" x14ac:dyDescent="0.25">
      <c r="A187" s="25" t="s">
        <v>408</v>
      </c>
      <c r="B187" s="26" t="s">
        <v>409</v>
      </c>
      <c r="C187" s="26" t="s">
        <v>351</v>
      </c>
      <c r="D187" s="19">
        <v>41837.879999999997</v>
      </c>
      <c r="E187" s="19">
        <f t="shared" si="12"/>
        <v>418.38</v>
      </c>
      <c r="F187" s="19">
        <f t="shared" si="14"/>
        <v>209.19</v>
      </c>
      <c r="G187" s="19">
        <f t="shared" si="10"/>
        <v>418.38</v>
      </c>
      <c r="H187" s="19">
        <f t="shared" si="11"/>
        <v>209.19</v>
      </c>
      <c r="I187" s="20">
        <v>0</v>
      </c>
      <c r="J187" s="21"/>
      <c r="K187" s="21"/>
      <c r="L187" s="21"/>
      <c r="M187" s="21"/>
      <c r="N187" s="22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3">
        <f t="shared" si="13"/>
        <v>0</v>
      </c>
    </row>
    <row r="188" spans="1:42" x14ac:dyDescent="0.25">
      <c r="A188" s="25" t="s">
        <v>410</v>
      </c>
      <c r="B188" s="26" t="s">
        <v>411</v>
      </c>
      <c r="C188" s="26" t="s">
        <v>351</v>
      </c>
      <c r="D188" s="19">
        <v>37799.11</v>
      </c>
      <c r="E188" s="19">
        <f t="shared" si="12"/>
        <v>377.99</v>
      </c>
      <c r="F188" s="19">
        <f t="shared" si="14"/>
        <v>189</v>
      </c>
      <c r="G188" s="27">
        <f>E188-I188</f>
        <v>189</v>
      </c>
      <c r="H188" s="19">
        <f t="shared" si="11"/>
        <v>0</v>
      </c>
      <c r="I188" s="20">
        <v>188.99</v>
      </c>
      <c r="J188" s="21"/>
      <c r="K188" s="21"/>
      <c r="L188" s="21"/>
      <c r="M188" s="21"/>
      <c r="N188" s="22"/>
      <c r="O188" s="21"/>
      <c r="P188" s="21"/>
      <c r="Q188" s="21"/>
      <c r="R188" s="21"/>
      <c r="S188" s="21"/>
      <c r="T188" s="21"/>
      <c r="U188" s="21"/>
      <c r="V188" s="21">
        <v>189</v>
      </c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3">
        <f t="shared" si="13"/>
        <v>189</v>
      </c>
    </row>
    <row r="189" spans="1:42" x14ac:dyDescent="0.25">
      <c r="A189" s="25" t="s">
        <v>412</v>
      </c>
      <c r="B189" s="26" t="s">
        <v>413</v>
      </c>
      <c r="C189" s="26" t="s">
        <v>351</v>
      </c>
      <c r="D189" s="19">
        <v>33226.61</v>
      </c>
      <c r="E189" s="19">
        <f t="shared" si="12"/>
        <v>332.27</v>
      </c>
      <c r="F189" s="19">
        <f t="shared" si="14"/>
        <v>166.13</v>
      </c>
      <c r="G189" s="19">
        <f t="shared" si="10"/>
        <v>169.14</v>
      </c>
      <c r="H189" s="19">
        <f t="shared" si="11"/>
        <v>166.13</v>
      </c>
      <c r="I189" s="20">
        <v>163.13</v>
      </c>
      <c r="J189" s="21"/>
      <c r="K189" s="21"/>
      <c r="L189" s="21"/>
      <c r="M189" s="21"/>
      <c r="N189" s="22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3">
        <f t="shared" si="13"/>
        <v>0</v>
      </c>
    </row>
    <row r="190" spans="1:42" x14ac:dyDescent="0.25">
      <c r="A190" s="25" t="s">
        <v>414</v>
      </c>
      <c r="B190" s="26" t="s">
        <v>415</v>
      </c>
      <c r="C190" s="26" t="s">
        <v>351</v>
      </c>
      <c r="D190" s="19">
        <v>30076.26</v>
      </c>
      <c r="E190" s="19">
        <f t="shared" si="12"/>
        <v>300.76</v>
      </c>
      <c r="F190" s="19">
        <f t="shared" si="14"/>
        <v>150.38</v>
      </c>
      <c r="G190" s="19">
        <f t="shared" si="10"/>
        <v>75.19</v>
      </c>
      <c r="H190" s="19">
        <f t="shared" si="11"/>
        <v>150.38</v>
      </c>
      <c r="I190" s="20">
        <v>225.57</v>
      </c>
      <c r="J190" s="21"/>
      <c r="K190" s="21"/>
      <c r="L190" s="21"/>
      <c r="M190" s="21"/>
      <c r="N190" s="22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3">
        <f t="shared" si="13"/>
        <v>0</v>
      </c>
    </row>
    <row r="191" spans="1:42" x14ac:dyDescent="0.25">
      <c r="A191" s="25" t="s">
        <v>416</v>
      </c>
      <c r="B191" s="26" t="s">
        <v>417</v>
      </c>
      <c r="C191" s="26" t="s">
        <v>418</v>
      </c>
      <c r="D191" s="19">
        <v>184005.44</v>
      </c>
      <c r="E191" s="19">
        <f t="shared" si="12"/>
        <v>1840.05</v>
      </c>
      <c r="F191" s="19">
        <f t="shared" si="14"/>
        <v>920.03</v>
      </c>
      <c r="G191" s="19">
        <f t="shared" si="10"/>
        <v>65</v>
      </c>
      <c r="H191" s="19">
        <f t="shared" si="11"/>
        <v>855.03</v>
      </c>
      <c r="I191" s="20">
        <v>1775.05</v>
      </c>
      <c r="J191" s="21"/>
      <c r="K191" s="21"/>
      <c r="L191" s="21"/>
      <c r="M191" s="21"/>
      <c r="N191" s="22"/>
      <c r="O191" s="21"/>
      <c r="P191" s="21"/>
      <c r="Q191" s="21"/>
      <c r="R191" s="21"/>
      <c r="S191" s="21"/>
      <c r="T191" s="21"/>
      <c r="U191" s="21"/>
      <c r="V191" s="21"/>
      <c r="W191" s="21">
        <v>65</v>
      </c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3">
        <f t="shared" si="13"/>
        <v>65</v>
      </c>
    </row>
    <row r="192" spans="1:42" x14ac:dyDescent="0.25">
      <c r="A192" s="25" t="s">
        <v>419</v>
      </c>
      <c r="B192" s="26" t="s">
        <v>420</v>
      </c>
      <c r="C192" s="26" t="s">
        <v>418</v>
      </c>
      <c r="D192" s="19">
        <v>118700.33</v>
      </c>
      <c r="E192" s="19">
        <f t="shared" si="12"/>
        <v>1187</v>
      </c>
      <c r="F192" s="19">
        <f t="shared" si="14"/>
        <v>593.5</v>
      </c>
      <c r="G192" s="19">
        <f t="shared" si="10"/>
        <v>987</v>
      </c>
      <c r="H192" s="19">
        <f t="shared" si="11"/>
        <v>528.5</v>
      </c>
      <c r="I192" s="20">
        <v>200</v>
      </c>
      <c r="J192" s="21"/>
      <c r="K192" s="21"/>
      <c r="L192" s="21"/>
      <c r="M192" s="21"/>
      <c r="N192" s="22"/>
      <c r="O192" s="21"/>
      <c r="P192" s="21"/>
      <c r="Q192" s="21"/>
      <c r="R192" s="21"/>
      <c r="S192" s="21"/>
      <c r="T192" s="21"/>
      <c r="U192" s="21"/>
      <c r="V192" s="21"/>
      <c r="W192" s="21">
        <v>65</v>
      </c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3">
        <f t="shared" si="13"/>
        <v>65</v>
      </c>
    </row>
    <row r="193" spans="1:42" x14ac:dyDescent="0.25">
      <c r="A193" s="25" t="s">
        <v>421</v>
      </c>
      <c r="B193" s="26" t="s">
        <v>422</v>
      </c>
      <c r="C193" s="26" t="s">
        <v>418</v>
      </c>
      <c r="D193" s="19">
        <v>163178.35999999999</v>
      </c>
      <c r="E193" s="19">
        <f t="shared" si="12"/>
        <v>1631.78</v>
      </c>
      <c r="F193" s="19">
        <f t="shared" si="14"/>
        <v>815.89</v>
      </c>
      <c r="G193" s="19">
        <f t="shared" si="10"/>
        <v>1631.78</v>
      </c>
      <c r="H193" s="19">
        <f t="shared" si="11"/>
        <v>815.89</v>
      </c>
      <c r="I193" s="20">
        <v>0</v>
      </c>
      <c r="J193" s="21"/>
      <c r="K193" s="21"/>
      <c r="L193" s="21"/>
      <c r="M193" s="21"/>
      <c r="N193" s="22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3">
        <f t="shared" si="13"/>
        <v>0</v>
      </c>
    </row>
    <row r="194" spans="1:42" x14ac:dyDescent="0.25">
      <c r="A194" s="25" t="s">
        <v>423</v>
      </c>
      <c r="B194" s="26" t="s">
        <v>424</v>
      </c>
      <c r="C194" s="26" t="s">
        <v>418</v>
      </c>
      <c r="D194" s="19">
        <v>86540.58</v>
      </c>
      <c r="E194" s="19">
        <f t="shared" si="12"/>
        <v>865.41</v>
      </c>
      <c r="F194" s="19">
        <f t="shared" si="14"/>
        <v>432.7</v>
      </c>
      <c r="G194" s="19">
        <f t="shared" si="10"/>
        <v>865.41</v>
      </c>
      <c r="H194" s="19">
        <f t="shared" si="11"/>
        <v>432.7</v>
      </c>
      <c r="I194" s="20">
        <v>0</v>
      </c>
      <c r="J194" s="21"/>
      <c r="K194" s="21"/>
      <c r="L194" s="21"/>
      <c r="M194" s="21"/>
      <c r="N194" s="22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3">
        <f t="shared" si="13"/>
        <v>0</v>
      </c>
    </row>
    <row r="195" spans="1:42" x14ac:dyDescent="0.25">
      <c r="A195" s="25" t="s">
        <v>425</v>
      </c>
      <c r="B195" s="26" t="s">
        <v>426</v>
      </c>
      <c r="C195" s="26" t="s">
        <v>418</v>
      </c>
      <c r="D195" s="19">
        <v>59686.14</v>
      </c>
      <c r="E195" s="19">
        <f t="shared" si="12"/>
        <v>596.86</v>
      </c>
      <c r="F195" s="19">
        <f t="shared" si="14"/>
        <v>298.43</v>
      </c>
      <c r="G195" s="19">
        <f t="shared" si="10"/>
        <v>496.86</v>
      </c>
      <c r="H195" s="19">
        <f t="shared" si="11"/>
        <v>298.43</v>
      </c>
      <c r="I195" s="20">
        <v>100</v>
      </c>
      <c r="J195" s="21"/>
      <c r="K195" s="21"/>
      <c r="L195" s="21"/>
      <c r="M195" s="21"/>
      <c r="N195" s="22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3">
        <f t="shared" si="13"/>
        <v>0</v>
      </c>
    </row>
    <row r="196" spans="1:42" x14ac:dyDescent="0.25">
      <c r="A196" s="25" t="s">
        <v>427</v>
      </c>
      <c r="B196" s="26" t="s">
        <v>428</v>
      </c>
      <c r="C196" s="26" t="s">
        <v>418</v>
      </c>
      <c r="D196" s="19">
        <v>84695.24</v>
      </c>
      <c r="E196" s="19">
        <f t="shared" si="12"/>
        <v>846.95</v>
      </c>
      <c r="F196" s="19">
        <f t="shared" si="14"/>
        <v>423.48</v>
      </c>
      <c r="G196" s="19">
        <f t="shared" si="10"/>
        <v>0</v>
      </c>
      <c r="H196" s="19">
        <f t="shared" si="11"/>
        <v>358.48</v>
      </c>
      <c r="I196" s="20">
        <v>846.95</v>
      </c>
      <c r="J196" s="21"/>
      <c r="K196" s="21"/>
      <c r="L196" s="21"/>
      <c r="M196" s="21"/>
      <c r="N196" s="22"/>
      <c r="O196" s="21"/>
      <c r="P196" s="21"/>
      <c r="Q196" s="21"/>
      <c r="R196" s="21"/>
      <c r="S196" s="21"/>
      <c r="T196" s="21"/>
      <c r="U196" s="21"/>
      <c r="V196" s="21"/>
      <c r="W196" s="21">
        <v>65</v>
      </c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3">
        <f t="shared" si="13"/>
        <v>65</v>
      </c>
    </row>
    <row r="197" spans="1:42" x14ac:dyDescent="0.25">
      <c r="A197" s="25" t="s">
        <v>429</v>
      </c>
      <c r="B197" s="26" t="s">
        <v>430</v>
      </c>
      <c r="C197" s="26" t="s">
        <v>418</v>
      </c>
      <c r="D197" s="19">
        <v>82647.05</v>
      </c>
      <c r="E197" s="19">
        <f t="shared" si="12"/>
        <v>826.47</v>
      </c>
      <c r="F197" s="19">
        <f t="shared" si="14"/>
        <v>413.24</v>
      </c>
      <c r="G197" s="19">
        <f t="shared" ref="G197:G260" si="15">E197-I197</f>
        <v>326.47000000000003</v>
      </c>
      <c r="H197" s="19">
        <f t="shared" ref="H197:H260" si="16">F197-AP197</f>
        <v>348.24</v>
      </c>
      <c r="I197" s="20">
        <v>500</v>
      </c>
      <c r="J197" s="21"/>
      <c r="K197" s="21"/>
      <c r="L197" s="21"/>
      <c r="M197" s="21"/>
      <c r="N197" s="22"/>
      <c r="O197" s="21"/>
      <c r="P197" s="21"/>
      <c r="Q197" s="21"/>
      <c r="R197" s="21"/>
      <c r="S197" s="21"/>
      <c r="T197" s="21"/>
      <c r="U197" s="21"/>
      <c r="V197" s="21"/>
      <c r="W197" s="21">
        <v>65</v>
      </c>
      <c r="X197" s="21">
        <v>0</v>
      </c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3">
        <f t="shared" si="13"/>
        <v>65</v>
      </c>
    </row>
    <row r="198" spans="1:42" x14ac:dyDescent="0.25">
      <c r="A198" s="25" t="s">
        <v>431</v>
      </c>
      <c r="B198" s="26" t="s">
        <v>280</v>
      </c>
      <c r="C198" s="26" t="s">
        <v>418</v>
      </c>
      <c r="D198" s="19">
        <v>96412.2</v>
      </c>
      <c r="E198" s="19">
        <f t="shared" ref="E198:E261" si="17">ROUND(SUM($D198*1%),2)</f>
        <v>964.12</v>
      </c>
      <c r="F198" s="19">
        <f t="shared" si="14"/>
        <v>482.06</v>
      </c>
      <c r="G198" s="19">
        <f t="shared" si="15"/>
        <v>0</v>
      </c>
      <c r="H198" s="19">
        <f t="shared" si="16"/>
        <v>482.06</v>
      </c>
      <c r="I198" s="20">
        <v>964.12</v>
      </c>
      <c r="J198" s="21"/>
      <c r="K198" s="21"/>
      <c r="L198" s="21"/>
      <c r="M198" s="21"/>
      <c r="N198" s="22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3">
        <f t="shared" ref="AP198:AP261" si="18">SUM(J198:AO198)</f>
        <v>0</v>
      </c>
    </row>
    <row r="199" spans="1:42" x14ac:dyDescent="0.25">
      <c r="A199" s="25" t="s">
        <v>432</v>
      </c>
      <c r="B199" s="26" t="s">
        <v>433</v>
      </c>
      <c r="C199" s="26" t="s">
        <v>418</v>
      </c>
      <c r="D199" s="19">
        <v>77116.89</v>
      </c>
      <c r="E199" s="19">
        <f t="shared" si="17"/>
        <v>771.17</v>
      </c>
      <c r="F199" s="19">
        <f t="shared" ref="F199:F262" si="19">ROUND(SUM($D199*0.5%),2)</f>
        <v>385.58</v>
      </c>
      <c r="G199" s="19">
        <f t="shared" si="15"/>
        <v>0</v>
      </c>
      <c r="H199" s="19">
        <f t="shared" si="16"/>
        <v>385.58</v>
      </c>
      <c r="I199" s="20">
        <v>771.17</v>
      </c>
      <c r="J199" s="21"/>
      <c r="K199" s="21"/>
      <c r="L199" s="21"/>
      <c r="M199" s="21"/>
      <c r="N199" s="22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3">
        <f t="shared" si="18"/>
        <v>0</v>
      </c>
    </row>
    <row r="200" spans="1:42" x14ac:dyDescent="0.25">
      <c r="A200" s="25" t="s">
        <v>434</v>
      </c>
      <c r="B200" s="26" t="s">
        <v>435</v>
      </c>
      <c r="C200" s="26" t="s">
        <v>418</v>
      </c>
      <c r="D200" s="19">
        <v>68282.16</v>
      </c>
      <c r="E200" s="19">
        <f t="shared" si="17"/>
        <v>682.82</v>
      </c>
      <c r="F200" s="19">
        <f t="shared" si="19"/>
        <v>341.41</v>
      </c>
      <c r="G200" s="19">
        <f t="shared" si="15"/>
        <v>77.25</v>
      </c>
      <c r="H200" s="19">
        <f t="shared" si="16"/>
        <v>341.41</v>
      </c>
      <c r="I200" s="20">
        <v>605.57000000000005</v>
      </c>
      <c r="J200" s="21"/>
      <c r="K200" s="21"/>
      <c r="L200" s="21"/>
      <c r="M200" s="21"/>
      <c r="N200" s="22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3">
        <f t="shared" si="18"/>
        <v>0</v>
      </c>
    </row>
    <row r="201" spans="1:42" x14ac:dyDescent="0.25">
      <c r="A201" s="25" t="s">
        <v>436</v>
      </c>
      <c r="B201" s="26" t="s">
        <v>437</v>
      </c>
      <c r="C201" s="26" t="s">
        <v>418</v>
      </c>
      <c r="D201" s="19">
        <v>83955.29</v>
      </c>
      <c r="E201" s="19">
        <f t="shared" si="17"/>
        <v>839.55</v>
      </c>
      <c r="F201" s="19">
        <f t="shared" si="19"/>
        <v>419.78</v>
      </c>
      <c r="G201" s="19">
        <f t="shared" si="15"/>
        <v>0</v>
      </c>
      <c r="H201" s="19">
        <f t="shared" si="16"/>
        <v>419.78</v>
      </c>
      <c r="I201" s="20">
        <v>839.55</v>
      </c>
      <c r="J201" s="21"/>
      <c r="K201" s="21"/>
      <c r="L201" s="21"/>
      <c r="M201" s="21"/>
      <c r="N201" s="22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3">
        <f t="shared" si="18"/>
        <v>0</v>
      </c>
    </row>
    <row r="202" spans="1:42" x14ac:dyDescent="0.25">
      <c r="A202" s="25" t="s">
        <v>438</v>
      </c>
      <c r="B202" s="26" t="s">
        <v>439</v>
      </c>
      <c r="C202" s="26" t="s">
        <v>418</v>
      </c>
      <c r="D202" s="19">
        <v>55818.76</v>
      </c>
      <c r="E202" s="19">
        <f t="shared" si="17"/>
        <v>558.19000000000005</v>
      </c>
      <c r="F202" s="19">
        <f t="shared" si="19"/>
        <v>279.08999999999997</v>
      </c>
      <c r="G202" s="19">
        <f t="shared" si="15"/>
        <v>458.19000000000005</v>
      </c>
      <c r="H202" s="19">
        <f t="shared" si="16"/>
        <v>214.08999999999997</v>
      </c>
      <c r="I202" s="20">
        <v>100</v>
      </c>
      <c r="J202" s="21"/>
      <c r="K202" s="21"/>
      <c r="L202" s="21"/>
      <c r="M202" s="21"/>
      <c r="N202" s="22"/>
      <c r="O202" s="21"/>
      <c r="P202" s="21"/>
      <c r="Q202" s="21"/>
      <c r="R202" s="21"/>
      <c r="S202" s="21"/>
      <c r="T202" s="21"/>
      <c r="U202" s="21"/>
      <c r="V202" s="21"/>
      <c r="W202" s="21">
        <v>65</v>
      </c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3">
        <f t="shared" si="18"/>
        <v>65</v>
      </c>
    </row>
    <row r="203" spans="1:42" x14ac:dyDescent="0.25">
      <c r="A203" s="25" t="s">
        <v>440</v>
      </c>
      <c r="B203" s="26" t="s">
        <v>441</v>
      </c>
      <c r="C203" s="26" t="s">
        <v>418</v>
      </c>
      <c r="D203" s="19">
        <v>52196.99</v>
      </c>
      <c r="E203" s="19">
        <f t="shared" si="17"/>
        <v>521.97</v>
      </c>
      <c r="F203" s="19">
        <f t="shared" si="19"/>
        <v>260.98</v>
      </c>
      <c r="G203" s="19">
        <f t="shared" si="15"/>
        <v>0</v>
      </c>
      <c r="H203" s="19">
        <f t="shared" si="16"/>
        <v>260.98</v>
      </c>
      <c r="I203" s="20">
        <v>521.97</v>
      </c>
      <c r="J203" s="21"/>
      <c r="K203" s="21"/>
      <c r="L203" s="21"/>
      <c r="M203" s="21"/>
      <c r="N203" s="22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3">
        <f t="shared" si="18"/>
        <v>0</v>
      </c>
    </row>
    <row r="204" spans="1:42" x14ac:dyDescent="0.25">
      <c r="A204" s="25" t="s">
        <v>442</v>
      </c>
      <c r="B204" s="26" t="s">
        <v>323</v>
      </c>
      <c r="C204" s="26" t="s">
        <v>418</v>
      </c>
      <c r="D204" s="19">
        <v>47248.52</v>
      </c>
      <c r="E204" s="19">
        <f t="shared" si="17"/>
        <v>472.49</v>
      </c>
      <c r="F204" s="19">
        <f t="shared" si="19"/>
        <v>236.24</v>
      </c>
      <c r="G204" s="19">
        <f t="shared" si="15"/>
        <v>0</v>
      </c>
      <c r="H204" s="19">
        <f t="shared" si="16"/>
        <v>236.24</v>
      </c>
      <c r="I204" s="20">
        <v>472.49</v>
      </c>
      <c r="J204" s="21"/>
      <c r="K204" s="21"/>
      <c r="L204" s="21"/>
      <c r="M204" s="21"/>
      <c r="N204" s="22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3">
        <f t="shared" si="18"/>
        <v>0</v>
      </c>
    </row>
    <row r="205" spans="1:42" x14ac:dyDescent="0.25">
      <c r="A205" s="25" t="s">
        <v>443</v>
      </c>
      <c r="B205" s="26" t="s">
        <v>444</v>
      </c>
      <c r="C205" s="26" t="s">
        <v>418</v>
      </c>
      <c r="D205" s="19">
        <v>39959.870000000003</v>
      </c>
      <c r="E205" s="19">
        <f t="shared" si="17"/>
        <v>399.6</v>
      </c>
      <c r="F205" s="19">
        <f t="shared" si="19"/>
        <v>199.8</v>
      </c>
      <c r="G205" s="19">
        <f t="shared" si="15"/>
        <v>399.6</v>
      </c>
      <c r="H205" s="19">
        <f t="shared" si="16"/>
        <v>199.8</v>
      </c>
      <c r="I205" s="20">
        <v>0</v>
      </c>
      <c r="J205" s="21"/>
      <c r="K205" s="21"/>
      <c r="L205" s="21"/>
      <c r="M205" s="21"/>
      <c r="N205" s="22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3">
        <f t="shared" si="18"/>
        <v>0</v>
      </c>
    </row>
    <row r="206" spans="1:42" x14ac:dyDescent="0.25">
      <c r="A206" s="25" t="s">
        <v>445</v>
      </c>
      <c r="B206" s="26" t="s">
        <v>446</v>
      </c>
      <c r="C206" s="26" t="s">
        <v>418</v>
      </c>
      <c r="D206" s="19">
        <v>38187.5</v>
      </c>
      <c r="E206" s="19">
        <f t="shared" si="17"/>
        <v>381.88</v>
      </c>
      <c r="F206" s="19">
        <f t="shared" si="19"/>
        <v>190.94</v>
      </c>
      <c r="G206" s="19">
        <f t="shared" si="15"/>
        <v>100.62</v>
      </c>
      <c r="H206" s="19">
        <f t="shared" si="16"/>
        <v>190.94</v>
      </c>
      <c r="I206" s="20">
        <v>281.26</v>
      </c>
      <c r="J206" s="21"/>
      <c r="K206" s="21"/>
      <c r="L206" s="21"/>
      <c r="M206" s="21"/>
      <c r="N206" s="22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3">
        <f t="shared" si="18"/>
        <v>0</v>
      </c>
    </row>
    <row r="207" spans="1:42" x14ac:dyDescent="0.25">
      <c r="A207" s="25" t="s">
        <v>447</v>
      </c>
      <c r="B207" s="26" t="s">
        <v>448</v>
      </c>
      <c r="C207" s="26" t="s">
        <v>448</v>
      </c>
      <c r="D207" s="19">
        <v>213711.03</v>
      </c>
      <c r="E207" s="19">
        <f t="shared" si="17"/>
        <v>2137.11</v>
      </c>
      <c r="F207" s="19">
        <f t="shared" si="19"/>
        <v>1068.56</v>
      </c>
      <c r="G207" s="19">
        <f t="shared" si="15"/>
        <v>2137.11</v>
      </c>
      <c r="H207" s="19">
        <f t="shared" si="16"/>
        <v>0</v>
      </c>
      <c r="I207" s="20">
        <v>0</v>
      </c>
      <c r="J207" s="21"/>
      <c r="K207" s="21"/>
      <c r="L207" s="21"/>
      <c r="M207" s="21"/>
      <c r="N207" s="22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>
        <v>1068.56</v>
      </c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3">
        <f t="shared" si="18"/>
        <v>1068.56</v>
      </c>
    </row>
    <row r="208" spans="1:42" x14ac:dyDescent="0.25">
      <c r="A208" s="25" t="s">
        <v>449</v>
      </c>
      <c r="B208" s="26" t="s">
        <v>450</v>
      </c>
      <c r="C208" s="26" t="s">
        <v>448</v>
      </c>
      <c r="D208" s="19">
        <v>156693.71</v>
      </c>
      <c r="E208" s="19">
        <f t="shared" si="17"/>
        <v>1566.94</v>
      </c>
      <c r="F208" s="19">
        <f t="shared" si="19"/>
        <v>783.47</v>
      </c>
      <c r="G208" s="19">
        <f t="shared" si="15"/>
        <v>1566.94</v>
      </c>
      <c r="H208" s="19">
        <f t="shared" si="16"/>
        <v>783.47</v>
      </c>
      <c r="I208" s="20">
        <v>0</v>
      </c>
      <c r="J208" s="21"/>
      <c r="K208" s="21"/>
      <c r="L208" s="21">
        <v>0</v>
      </c>
      <c r="M208" s="21"/>
      <c r="N208" s="22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3">
        <f t="shared" si="18"/>
        <v>0</v>
      </c>
    </row>
    <row r="209" spans="1:42" x14ac:dyDescent="0.25">
      <c r="A209" s="25" t="s">
        <v>451</v>
      </c>
      <c r="B209" s="26" t="s">
        <v>452</v>
      </c>
      <c r="C209" s="26" t="s">
        <v>448</v>
      </c>
      <c r="D209" s="19">
        <v>215103.6</v>
      </c>
      <c r="E209" s="19">
        <f t="shared" si="17"/>
        <v>2151.04</v>
      </c>
      <c r="F209" s="19">
        <f t="shared" si="19"/>
        <v>1075.52</v>
      </c>
      <c r="G209" s="19">
        <f t="shared" si="15"/>
        <v>738.6099999999999</v>
      </c>
      <c r="H209" s="19">
        <f t="shared" si="16"/>
        <v>100.51999999999998</v>
      </c>
      <c r="I209" s="20">
        <v>1412.43</v>
      </c>
      <c r="J209" s="21"/>
      <c r="K209" s="21"/>
      <c r="L209" s="21"/>
      <c r="M209" s="21"/>
      <c r="N209" s="22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>
        <v>975</v>
      </c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3">
        <f t="shared" si="18"/>
        <v>975</v>
      </c>
    </row>
    <row r="210" spans="1:42" x14ac:dyDescent="0.25">
      <c r="A210" s="25" t="s">
        <v>453</v>
      </c>
      <c r="B210" s="26" t="s">
        <v>454</v>
      </c>
      <c r="C210" s="26" t="s">
        <v>448</v>
      </c>
      <c r="D210" s="19">
        <v>143546.87</v>
      </c>
      <c r="E210" s="19">
        <f t="shared" si="17"/>
        <v>1435.47</v>
      </c>
      <c r="F210" s="19">
        <f t="shared" si="19"/>
        <v>717.73</v>
      </c>
      <c r="G210" s="19">
        <f t="shared" si="15"/>
        <v>435.47</v>
      </c>
      <c r="H210" s="19">
        <f t="shared" si="16"/>
        <v>492.73</v>
      </c>
      <c r="I210" s="20">
        <v>1000</v>
      </c>
      <c r="J210" s="21"/>
      <c r="K210" s="21"/>
      <c r="L210" s="21"/>
      <c r="M210" s="21"/>
      <c r="N210" s="22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>
        <v>0</v>
      </c>
      <c r="Z210" s="21"/>
      <c r="AA210" s="21"/>
      <c r="AB210" s="21">
        <v>225</v>
      </c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3">
        <f t="shared" si="18"/>
        <v>225</v>
      </c>
    </row>
    <row r="211" spans="1:42" x14ac:dyDescent="0.25">
      <c r="A211" s="25" t="s">
        <v>455</v>
      </c>
      <c r="B211" s="26" t="s">
        <v>456</v>
      </c>
      <c r="C211" s="26" t="s">
        <v>448</v>
      </c>
      <c r="D211" s="19">
        <v>100111.8</v>
      </c>
      <c r="E211" s="19">
        <f t="shared" si="17"/>
        <v>1001.12</v>
      </c>
      <c r="F211" s="19">
        <f t="shared" si="19"/>
        <v>500.56</v>
      </c>
      <c r="G211" s="19">
        <f t="shared" si="15"/>
        <v>0</v>
      </c>
      <c r="H211" s="19">
        <f t="shared" si="16"/>
        <v>500.56</v>
      </c>
      <c r="I211" s="20">
        <v>1001.12</v>
      </c>
      <c r="J211" s="21"/>
      <c r="K211" s="21"/>
      <c r="L211" s="21"/>
      <c r="M211" s="21"/>
      <c r="N211" s="22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3">
        <f t="shared" si="18"/>
        <v>0</v>
      </c>
    </row>
    <row r="212" spans="1:42" x14ac:dyDescent="0.25">
      <c r="A212" s="25" t="s">
        <v>457</v>
      </c>
      <c r="B212" s="26" t="s">
        <v>458</v>
      </c>
      <c r="C212" s="26" t="s">
        <v>448</v>
      </c>
      <c r="D212" s="19">
        <v>183545.79</v>
      </c>
      <c r="E212" s="19">
        <f t="shared" si="17"/>
        <v>1835.46</v>
      </c>
      <c r="F212" s="19">
        <f t="shared" si="19"/>
        <v>917.73</v>
      </c>
      <c r="G212" s="19">
        <f t="shared" si="15"/>
        <v>1835.46</v>
      </c>
      <c r="H212" s="19">
        <f t="shared" si="16"/>
        <v>917.73</v>
      </c>
      <c r="I212" s="20">
        <v>0</v>
      </c>
      <c r="J212" s="21"/>
      <c r="K212" s="21"/>
      <c r="L212" s="21"/>
      <c r="M212" s="21"/>
      <c r="N212" s="22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3">
        <f t="shared" si="18"/>
        <v>0</v>
      </c>
    </row>
    <row r="213" spans="1:42" x14ac:dyDescent="0.25">
      <c r="A213" s="25" t="s">
        <v>459</v>
      </c>
      <c r="B213" s="26" t="s">
        <v>460</v>
      </c>
      <c r="C213" s="26" t="s">
        <v>448</v>
      </c>
      <c r="D213" s="19">
        <v>130901.63</v>
      </c>
      <c r="E213" s="19">
        <f t="shared" si="17"/>
        <v>1309.02</v>
      </c>
      <c r="F213" s="19">
        <f t="shared" si="19"/>
        <v>654.51</v>
      </c>
      <c r="G213" s="19">
        <f t="shared" si="15"/>
        <v>1309.02</v>
      </c>
      <c r="H213" s="19">
        <f t="shared" si="16"/>
        <v>557.51</v>
      </c>
      <c r="I213" s="20">
        <v>0</v>
      </c>
      <c r="J213" s="21"/>
      <c r="K213" s="21"/>
      <c r="L213" s="21"/>
      <c r="M213" s="21"/>
      <c r="N213" s="22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>
        <v>97</v>
      </c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3">
        <f t="shared" si="18"/>
        <v>97</v>
      </c>
    </row>
    <row r="214" spans="1:42" x14ac:dyDescent="0.25">
      <c r="A214" s="25" t="s">
        <v>461</v>
      </c>
      <c r="B214" s="26" t="s">
        <v>462</v>
      </c>
      <c r="C214" s="26" t="s">
        <v>448</v>
      </c>
      <c r="D214" s="19">
        <v>72162.429999999993</v>
      </c>
      <c r="E214" s="19">
        <f t="shared" si="17"/>
        <v>721.62</v>
      </c>
      <c r="F214" s="19">
        <f t="shared" si="19"/>
        <v>360.81</v>
      </c>
      <c r="G214" s="19">
        <f t="shared" si="15"/>
        <v>721.62</v>
      </c>
      <c r="H214" s="19">
        <f t="shared" si="16"/>
        <v>260.81</v>
      </c>
      <c r="I214" s="20">
        <v>0</v>
      </c>
      <c r="J214" s="21"/>
      <c r="K214" s="21"/>
      <c r="L214" s="21"/>
      <c r="M214" s="21"/>
      <c r="N214" s="22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>
        <v>100</v>
      </c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3">
        <f t="shared" si="18"/>
        <v>100</v>
      </c>
    </row>
    <row r="215" spans="1:42" x14ac:dyDescent="0.25">
      <c r="A215" s="25" t="s">
        <v>463</v>
      </c>
      <c r="B215" s="26" t="s">
        <v>464</v>
      </c>
      <c r="C215" s="26" t="s">
        <v>448</v>
      </c>
      <c r="D215" s="19">
        <v>65696.17</v>
      </c>
      <c r="E215" s="19">
        <f t="shared" si="17"/>
        <v>656.96</v>
      </c>
      <c r="F215" s="19">
        <f t="shared" si="19"/>
        <v>328.48</v>
      </c>
      <c r="G215" s="19">
        <f t="shared" si="15"/>
        <v>656.96</v>
      </c>
      <c r="H215" s="19">
        <f t="shared" si="16"/>
        <v>328.48</v>
      </c>
      <c r="I215" s="20">
        <v>0</v>
      </c>
      <c r="J215" s="21"/>
      <c r="K215" s="21"/>
      <c r="L215" s="21"/>
      <c r="M215" s="21"/>
      <c r="N215" s="22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>
        <v>0</v>
      </c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3">
        <f t="shared" si="18"/>
        <v>0</v>
      </c>
    </row>
    <row r="216" spans="1:42" x14ac:dyDescent="0.25">
      <c r="A216" s="25" t="s">
        <v>465</v>
      </c>
      <c r="B216" s="26" t="s">
        <v>466</v>
      </c>
      <c r="C216" s="26" t="s">
        <v>448</v>
      </c>
      <c r="D216" s="19">
        <v>68930.89</v>
      </c>
      <c r="E216" s="19">
        <f t="shared" si="17"/>
        <v>689.31</v>
      </c>
      <c r="F216" s="19">
        <f t="shared" si="19"/>
        <v>344.65</v>
      </c>
      <c r="G216" s="19">
        <f t="shared" si="15"/>
        <v>689.31</v>
      </c>
      <c r="H216" s="19">
        <f t="shared" si="16"/>
        <v>344.65</v>
      </c>
      <c r="I216" s="20">
        <v>0</v>
      </c>
      <c r="J216" s="21"/>
      <c r="K216" s="21"/>
      <c r="L216" s="21"/>
      <c r="M216" s="21"/>
      <c r="N216" s="22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3">
        <f t="shared" si="18"/>
        <v>0</v>
      </c>
    </row>
    <row r="217" spans="1:42" x14ac:dyDescent="0.25">
      <c r="A217" s="25" t="s">
        <v>467</v>
      </c>
      <c r="B217" s="26" t="s">
        <v>468</v>
      </c>
      <c r="C217" s="26" t="s">
        <v>448</v>
      </c>
      <c r="D217" s="19">
        <v>55328.86</v>
      </c>
      <c r="E217" s="19">
        <f t="shared" si="17"/>
        <v>553.29</v>
      </c>
      <c r="F217" s="19">
        <f t="shared" si="19"/>
        <v>276.64</v>
      </c>
      <c r="G217" s="19">
        <f t="shared" si="15"/>
        <v>553.29</v>
      </c>
      <c r="H217" s="19">
        <f t="shared" si="16"/>
        <v>276.64</v>
      </c>
      <c r="I217" s="20">
        <v>0</v>
      </c>
      <c r="J217" s="21"/>
      <c r="K217" s="21"/>
      <c r="L217" s="21"/>
      <c r="M217" s="21"/>
      <c r="N217" s="22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3">
        <f t="shared" si="18"/>
        <v>0</v>
      </c>
    </row>
    <row r="218" spans="1:42" x14ac:dyDescent="0.25">
      <c r="A218" s="25" t="s">
        <v>469</v>
      </c>
      <c r="B218" s="26" t="s">
        <v>470</v>
      </c>
      <c r="C218" s="26" t="s">
        <v>448</v>
      </c>
      <c r="D218" s="19">
        <v>52725.1</v>
      </c>
      <c r="E218" s="19">
        <f t="shared" si="17"/>
        <v>527.25</v>
      </c>
      <c r="F218" s="19">
        <f t="shared" si="19"/>
        <v>263.63</v>
      </c>
      <c r="G218" s="19">
        <f t="shared" si="15"/>
        <v>0</v>
      </c>
      <c r="H218" s="19">
        <f t="shared" si="16"/>
        <v>163.63</v>
      </c>
      <c r="I218" s="20">
        <v>527.25</v>
      </c>
      <c r="J218" s="21"/>
      <c r="K218" s="21"/>
      <c r="L218" s="21"/>
      <c r="M218" s="21"/>
      <c r="N218" s="22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>
        <v>100</v>
      </c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3">
        <f t="shared" si="18"/>
        <v>100</v>
      </c>
    </row>
    <row r="219" spans="1:42" x14ac:dyDescent="0.25">
      <c r="A219" s="25" t="s">
        <v>471</v>
      </c>
      <c r="B219" s="26" t="s">
        <v>472</v>
      </c>
      <c r="C219" s="26" t="s">
        <v>473</v>
      </c>
      <c r="D219" s="19">
        <v>131112.62</v>
      </c>
      <c r="E219" s="19">
        <f t="shared" si="17"/>
        <v>1311.13</v>
      </c>
      <c r="F219" s="19">
        <f t="shared" si="19"/>
        <v>655.56</v>
      </c>
      <c r="G219" s="19">
        <f t="shared" si="15"/>
        <v>1311.13</v>
      </c>
      <c r="H219" s="19">
        <f t="shared" si="16"/>
        <v>655.56</v>
      </c>
      <c r="I219" s="20">
        <v>0</v>
      </c>
      <c r="J219" s="21"/>
      <c r="K219" s="21"/>
      <c r="L219" s="21"/>
      <c r="M219" s="21"/>
      <c r="N219" s="22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3">
        <f t="shared" si="18"/>
        <v>0</v>
      </c>
    </row>
    <row r="220" spans="1:42" x14ac:dyDescent="0.25">
      <c r="A220" s="25" t="s">
        <v>474</v>
      </c>
      <c r="B220" s="26" t="s">
        <v>475</v>
      </c>
      <c r="C220" s="26" t="s">
        <v>473</v>
      </c>
      <c r="D220" s="19">
        <v>82833.98</v>
      </c>
      <c r="E220" s="19">
        <f t="shared" si="17"/>
        <v>828.34</v>
      </c>
      <c r="F220" s="19">
        <f t="shared" si="19"/>
        <v>414.17</v>
      </c>
      <c r="G220" s="19">
        <f t="shared" si="15"/>
        <v>828.34</v>
      </c>
      <c r="H220" s="19">
        <f t="shared" si="16"/>
        <v>414.17</v>
      </c>
      <c r="I220" s="20">
        <v>0</v>
      </c>
      <c r="J220" s="21"/>
      <c r="K220" s="21"/>
      <c r="L220" s="21"/>
      <c r="M220" s="21"/>
      <c r="N220" s="22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3">
        <f t="shared" si="18"/>
        <v>0</v>
      </c>
    </row>
    <row r="221" spans="1:42" x14ac:dyDescent="0.25">
      <c r="A221" s="25" t="s">
        <v>476</v>
      </c>
      <c r="B221" s="26" t="s">
        <v>477</v>
      </c>
      <c r="C221" s="26" t="s">
        <v>473</v>
      </c>
      <c r="D221" s="19">
        <v>127655.6</v>
      </c>
      <c r="E221" s="19">
        <f t="shared" si="17"/>
        <v>1276.56</v>
      </c>
      <c r="F221" s="19">
        <f t="shared" si="19"/>
        <v>638.28</v>
      </c>
      <c r="G221" s="19">
        <f t="shared" si="15"/>
        <v>1126.56</v>
      </c>
      <c r="H221" s="19">
        <f t="shared" si="16"/>
        <v>638.28</v>
      </c>
      <c r="I221" s="20">
        <v>150</v>
      </c>
      <c r="J221" s="21"/>
      <c r="K221" s="21"/>
      <c r="L221" s="21"/>
      <c r="M221" s="21"/>
      <c r="N221" s="22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3">
        <f t="shared" si="18"/>
        <v>0</v>
      </c>
    </row>
    <row r="222" spans="1:42" x14ac:dyDescent="0.25">
      <c r="A222" s="25" t="s">
        <v>478</v>
      </c>
      <c r="B222" s="26" t="s">
        <v>479</v>
      </c>
      <c r="C222" s="26" t="s">
        <v>473</v>
      </c>
      <c r="D222" s="19">
        <v>91927.4</v>
      </c>
      <c r="E222" s="19">
        <f t="shared" si="17"/>
        <v>919.27</v>
      </c>
      <c r="F222" s="19">
        <f t="shared" si="19"/>
        <v>459.64</v>
      </c>
      <c r="G222" s="19">
        <f t="shared" si="15"/>
        <v>134.87</v>
      </c>
      <c r="H222" s="19">
        <f t="shared" si="16"/>
        <v>275.35000000000002</v>
      </c>
      <c r="I222" s="20">
        <v>784.4</v>
      </c>
      <c r="J222" s="21">
        <v>150</v>
      </c>
      <c r="K222" s="21"/>
      <c r="L222" s="21"/>
      <c r="M222" s="21"/>
      <c r="N222" s="22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>
        <v>34.29</v>
      </c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3">
        <f t="shared" si="18"/>
        <v>184.29</v>
      </c>
    </row>
    <row r="223" spans="1:42" x14ac:dyDescent="0.25">
      <c r="A223" s="25" t="s">
        <v>480</v>
      </c>
      <c r="B223" s="26" t="s">
        <v>481</v>
      </c>
      <c r="C223" s="26" t="s">
        <v>473</v>
      </c>
      <c r="D223" s="19">
        <v>92320.4</v>
      </c>
      <c r="E223" s="19">
        <f t="shared" si="17"/>
        <v>923.2</v>
      </c>
      <c r="F223" s="19">
        <f t="shared" si="19"/>
        <v>461.6</v>
      </c>
      <c r="G223" s="19">
        <f t="shared" si="15"/>
        <v>923.2</v>
      </c>
      <c r="H223" s="19">
        <f t="shared" si="16"/>
        <v>461.6</v>
      </c>
      <c r="I223" s="20">
        <v>0</v>
      </c>
      <c r="J223" s="21"/>
      <c r="K223" s="21"/>
      <c r="L223" s="21"/>
      <c r="M223" s="21"/>
      <c r="N223" s="22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>
        <v>0</v>
      </c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3">
        <f t="shared" si="18"/>
        <v>0</v>
      </c>
    </row>
    <row r="224" spans="1:42" x14ac:dyDescent="0.25">
      <c r="A224" s="25" t="s">
        <v>482</v>
      </c>
      <c r="B224" s="26" t="s">
        <v>483</v>
      </c>
      <c r="C224" s="26" t="s">
        <v>473</v>
      </c>
      <c r="D224" s="19">
        <v>89716.6</v>
      </c>
      <c r="E224" s="19">
        <f t="shared" si="17"/>
        <v>897.17</v>
      </c>
      <c r="F224" s="19">
        <f t="shared" si="19"/>
        <v>448.58</v>
      </c>
      <c r="G224" s="19">
        <f t="shared" si="15"/>
        <v>897.17</v>
      </c>
      <c r="H224" s="19">
        <f t="shared" si="16"/>
        <v>448.58</v>
      </c>
      <c r="I224" s="20">
        <v>0</v>
      </c>
      <c r="J224" s="21"/>
      <c r="K224" s="21"/>
      <c r="L224" s="21"/>
      <c r="M224" s="21"/>
      <c r="N224" s="22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3">
        <f t="shared" si="18"/>
        <v>0</v>
      </c>
    </row>
    <row r="225" spans="1:42" x14ac:dyDescent="0.25">
      <c r="A225" s="25" t="s">
        <v>484</v>
      </c>
      <c r="B225" s="26" t="s">
        <v>485</v>
      </c>
      <c r="C225" s="26" t="s">
        <v>473</v>
      </c>
      <c r="D225" s="19">
        <v>71566.350000000006</v>
      </c>
      <c r="E225" s="19">
        <f t="shared" si="17"/>
        <v>715.66</v>
      </c>
      <c r="F225" s="19">
        <f t="shared" si="19"/>
        <v>357.83</v>
      </c>
      <c r="G225" s="19">
        <f t="shared" si="15"/>
        <v>214.7</v>
      </c>
      <c r="H225" s="19">
        <f t="shared" si="16"/>
        <v>357.83</v>
      </c>
      <c r="I225" s="20">
        <v>500.96</v>
      </c>
      <c r="J225" s="21">
        <v>0</v>
      </c>
      <c r="K225" s="21"/>
      <c r="L225" s="21"/>
      <c r="M225" s="21"/>
      <c r="N225" s="22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3">
        <f t="shared" si="18"/>
        <v>0</v>
      </c>
    </row>
    <row r="226" spans="1:42" x14ac:dyDescent="0.25">
      <c r="A226" s="25" t="s">
        <v>486</v>
      </c>
      <c r="B226" s="26" t="s">
        <v>487</v>
      </c>
      <c r="C226" s="26" t="s">
        <v>473</v>
      </c>
      <c r="D226" s="19">
        <v>39622.120000000003</v>
      </c>
      <c r="E226" s="19">
        <f t="shared" si="17"/>
        <v>396.22</v>
      </c>
      <c r="F226" s="19">
        <f t="shared" si="19"/>
        <v>198.11</v>
      </c>
      <c r="G226" s="19">
        <f t="shared" si="15"/>
        <v>396.22</v>
      </c>
      <c r="H226" s="19">
        <f t="shared" si="16"/>
        <v>198.11</v>
      </c>
      <c r="I226" s="20">
        <v>0</v>
      </c>
      <c r="J226" s="21"/>
      <c r="K226" s="21"/>
      <c r="L226" s="21" t="s">
        <v>145</v>
      </c>
      <c r="M226" s="21"/>
      <c r="N226" s="22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3">
        <f t="shared" si="18"/>
        <v>0</v>
      </c>
    </row>
    <row r="227" spans="1:42" x14ac:dyDescent="0.25">
      <c r="A227" s="25" t="s">
        <v>488</v>
      </c>
      <c r="B227" s="26" t="s">
        <v>489</v>
      </c>
      <c r="C227" s="26" t="s">
        <v>473</v>
      </c>
      <c r="D227" s="19">
        <v>85191.96</v>
      </c>
      <c r="E227" s="19">
        <f t="shared" si="17"/>
        <v>851.92</v>
      </c>
      <c r="F227" s="19">
        <f t="shared" si="19"/>
        <v>425.96</v>
      </c>
      <c r="G227" s="19">
        <f t="shared" si="15"/>
        <v>425.96</v>
      </c>
      <c r="H227" s="19">
        <f t="shared" si="16"/>
        <v>425.96</v>
      </c>
      <c r="I227" s="20">
        <v>425.96</v>
      </c>
      <c r="J227" s="21"/>
      <c r="K227" s="21"/>
      <c r="L227" s="21"/>
      <c r="M227" s="21"/>
      <c r="N227" s="22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3">
        <f t="shared" si="18"/>
        <v>0</v>
      </c>
    </row>
    <row r="228" spans="1:42" x14ac:dyDescent="0.25">
      <c r="A228" s="25" t="s">
        <v>490</v>
      </c>
      <c r="B228" s="26" t="s">
        <v>491</v>
      </c>
      <c r="C228" s="26" t="s">
        <v>473</v>
      </c>
      <c r="D228" s="19">
        <v>78247.09</v>
      </c>
      <c r="E228" s="19">
        <f t="shared" si="17"/>
        <v>782.47</v>
      </c>
      <c r="F228" s="19">
        <f t="shared" si="19"/>
        <v>391.24</v>
      </c>
      <c r="G228" s="19">
        <f t="shared" si="15"/>
        <v>782.47</v>
      </c>
      <c r="H228" s="19">
        <f t="shared" si="16"/>
        <v>391.24</v>
      </c>
      <c r="I228" s="20">
        <v>0</v>
      </c>
      <c r="J228" s="21"/>
      <c r="K228" s="21"/>
      <c r="L228" s="21"/>
      <c r="M228" s="21"/>
      <c r="N228" s="22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3">
        <f t="shared" si="18"/>
        <v>0</v>
      </c>
    </row>
    <row r="229" spans="1:42" x14ac:dyDescent="0.25">
      <c r="A229" s="25" t="s">
        <v>492</v>
      </c>
      <c r="B229" s="26" t="s">
        <v>493</v>
      </c>
      <c r="C229" s="26" t="s">
        <v>473</v>
      </c>
      <c r="D229" s="19">
        <v>76924.570000000007</v>
      </c>
      <c r="E229" s="19">
        <f t="shared" si="17"/>
        <v>769.25</v>
      </c>
      <c r="F229" s="19">
        <f t="shared" si="19"/>
        <v>384.62</v>
      </c>
      <c r="G229" s="19">
        <f t="shared" si="15"/>
        <v>769.25</v>
      </c>
      <c r="H229" s="19">
        <f t="shared" si="16"/>
        <v>384.62</v>
      </c>
      <c r="I229" s="20">
        <v>0</v>
      </c>
      <c r="J229" s="21"/>
      <c r="K229" s="21"/>
      <c r="L229" s="21"/>
      <c r="M229" s="21"/>
      <c r="N229" s="22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3">
        <f t="shared" si="18"/>
        <v>0</v>
      </c>
    </row>
    <row r="230" spans="1:42" x14ac:dyDescent="0.25">
      <c r="A230" s="25" t="s">
        <v>494</v>
      </c>
      <c r="B230" s="26" t="s">
        <v>495</v>
      </c>
      <c r="C230" s="26" t="s">
        <v>473</v>
      </c>
      <c r="D230" s="19">
        <v>34289.56</v>
      </c>
      <c r="E230" s="19">
        <f t="shared" si="17"/>
        <v>342.9</v>
      </c>
      <c r="F230" s="19">
        <f t="shared" si="19"/>
        <v>171.45</v>
      </c>
      <c r="G230" s="19">
        <f t="shared" si="15"/>
        <v>332.9</v>
      </c>
      <c r="H230" s="19">
        <f t="shared" si="16"/>
        <v>171.45</v>
      </c>
      <c r="I230" s="20">
        <v>10</v>
      </c>
      <c r="J230" s="21"/>
      <c r="K230" s="21"/>
      <c r="L230" s="21"/>
      <c r="M230" s="21"/>
      <c r="N230" s="22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3">
        <f t="shared" si="18"/>
        <v>0</v>
      </c>
    </row>
    <row r="231" spans="1:42" x14ac:dyDescent="0.25">
      <c r="A231" s="25" t="s">
        <v>496</v>
      </c>
      <c r="B231" s="26" t="s">
        <v>497</v>
      </c>
      <c r="C231" s="26" t="s">
        <v>473</v>
      </c>
      <c r="D231" s="19">
        <v>78235.509999999995</v>
      </c>
      <c r="E231" s="19">
        <f t="shared" si="17"/>
        <v>782.36</v>
      </c>
      <c r="F231" s="19">
        <f t="shared" si="19"/>
        <v>391.18</v>
      </c>
      <c r="G231" s="19">
        <f t="shared" si="15"/>
        <v>722.36</v>
      </c>
      <c r="H231" s="19">
        <f t="shared" si="16"/>
        <v>391.18</v>
      </c>
      <c r="I231" s="20">
        <v>60</v>
      </c>
      <c r="J231" s="21"/>
      <c r="K231" s="21"/>
      <c r="L231" s="21"/>
      <c r="M231" s="21"/>
      <c r="N231" s="22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3">
        <f t="shared" si="18"/>
        <v>0</v>
      </c>
    </row>
    <row r="232" spans="1:42" x14ac:dyDescent="0.25">
      <c r="A232" s="25" t="s">
        <v>498</v>
      </c>
      <c r="B232" s="26" t="s">
        <v>499</v>
      </c>
      <c r="C232" s="26" t="s">
        <v>473</v>
      </c>
      <c r="D232" s="19">
        <v>53151.66</v>
      </c>
      <c r="E232" s="19">
        <f t="shared" si="17"/>
        <v>531.52</v>
      </c>
      <c r="F232" s="19">
        <f t="shared" si="19"/>
        <v>265.76</v>
      </c>
      <c r="G232" s="19">
        <f t="shared" si="15"/>
        <v>0</v>
      </c>
      <c r="H232" s="19">
        <f t="shared" si="16"/>
        <v>265.76</v>
      </c>
      <c r="I232" s="20">
        <v>531.52</v>
      </c>
      <c r="J232" s="21"/>
      <c r="K232" s="21"/>
      <c r="L232" s="21"/>
      <c r="M232" s="21"/>
      <c r="N232" s="22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3">
        <f t="shared" si="18"/>
        <v>0</v>
      </c>
    </row>
    <row r="233" spans="1:42" x14ac:dyDescent="0.25">
      <c r="A233" s="25" t="s">
        <v>500</v>
      </c>
      <c r="B233" s="26" t="s">
        <v>501</v>
      </c>
      <c r="C233" s="26" t="s">
        <v>473</v>
      </c>
      <c r="D233" s="19">
        <v>50076.02</v>
      </c>
      <c r="E233" s="19">
        <f t="shared" si="17"/>
        <v>500.76</v>
      </c>
      <c r="F233" s="19">
        <f t="shared" si="19"/>
        <v>250.38</v>
      </c>
      <c r="G233" s="19">
        <f t="shared" si="15"/>
        <v>450.76</v>
      </c>
      <c r="H233" s="19">
        <f t="shared" si="16"/>
        <v>250.38</v>
      </c>
      <c r="I233" s="20">
        <v>50</v>
      </c>
      <c r="J233" s="21"/>
      <c r="K233" s="21"/>
      <c r="L233" s="21"/>
      <c r="M233" s="21"/>
      <c r="N233" s="22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3">
        <f t="shared" si="18"/>
        <v>0</v>
      </c>
    </row>
    <row r="234" spans="1:42" x14ac:dyDescent="0.25">
      <c r="A234" s="25" t="s">
        <v>502</v>
      </c>
      <c r="B234" s="26" t="s">
        <v>503</v>
      </c>
      <c r="C234" s="26" t="s">
        <v>473</v>
      </c>
      <c r="D234" s="19">
        <v>42552.63</v>
      </c>
      <c r="E234" s="19">
        <f t="shared" si="17"/>
        <v>425.53</v>
      </c>
      <c r="F234" s="19">
        <f t="shared" si="19"/>
        <v>212.76</v>
      </c>
      <c r="G234" s="19">
        <f t="shared" si="15"/>
        <v>216.60999999999999</v>
      </c>
      <c r="H234" s="19">
        <f t="shared" si="16"/>
        <v>212.76</v>
      </c>
      <c r="I234" s="20">
        <v>208.92</v>
      </c>
      <c r="J234" s="21"/>
      <c r="K234" s="21"/>
      <c r="L234" s="21"/>
      <c r="M234" s="21"/>
      <c r="N234" s="22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3">
        <f t="shared" si="18"/>
        <v>0</v>
      </c>
    </row>
    <row r="235" spans="1:42" x14ac:dyDescent="0.25">
      <c r="A235" s="25" t="s">
        <v>504</v>
      </c>
      <c r="B235" s="26" t="s">
        <v>505</v>
      </c>
      <c r="C235" s="26" t="s">
        <v>473</v>
      </c>
      <c r="D235" s="19">
        <v>54238.29</v>
      </c>
      <c r="E235" s="19">
        <f t="shared" si="17"/>
        <v>542.38</v>
      </c>
      <c r="F235" s="19">
        <f t="shared" si="19"/>
        <v>271.19</v>
      </c>
      <c r="G235" s="19">
        <f t="shared" si="15"/>
        <v>233.21999999999997</v>
      </c>
      <c r="H235" s="19">
        <f t="shared" si="16"/>
        <v>271.19</v>
      </c>
      <c r="I235" s="20">
        <v>309.16000000000003</v>
      </c>
      <c r="J235" s="21"/>
      <c r="K235" s="21"/>
      <c r="L235" s="21"/>
      <c r="M235" s="21"/>
      <c r="N235" s="22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3">
        <f t="shared" si="18"/>
        <v>0</v>
      </c>
    </row>
    <row r="236" spans="1:42" x14ac:dyDescent="0.25">
      <c r="A236" s="25" t="s">
        <v>506</v>
      </c>
      <c r="B236" s="26" t="s">
        <v>507</v>
      </c>
      <c r="C236" s="26" t="s">
        <v>473</v>
      </c>
      <c r="D236" s="19">
        <v>51817.41</v>
      </c>
      <c r="E236" s="19">
        <f t="shared" si="17"/>
        <v>518.16999999999996</v>
      </c>
      <c r="F236" s="19">
        <f t="shared" si="19"/>
        <v>259.08999999999997</v>
      </c>
      <c r="G236" s="19">
        <f t="shared" si="15"/>
        <v>518.16999999999996</v>
      </c>
      <c r="H236" s="19">
        <f t="shared" si="16"/>
        <v>259.08999999999997</v>
      </c>
      <c r="I236" s="20">
        <v>0</v>
      </c>
      <c r="J236" s="21"/>
      <c r="K236" s="21"/>
      <c r="L236" s="21"/>
      <c r="M236" s="21"/>
      <c r="N236" s="22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3">
        <f t="shared" si="18"/>
        <v>0</v>
      </c>
    </row>
    <row r="237" spans="1:42" x14ac:dyDescent="0.25">
      <c r="A237" s="25" t="s">
        <v>508</v>
      </c>
      <c r="B237" s="26" t="s">
        <v>509</v>
      </c>
      <c r="C237" s="26" t="s">
        <v>473</v>
      </c>
      <c r="D237" s="19">
        <v>48480.01</v>
      </c>
      <c r="E237" s="19">
        <f t="shared" si="17"/>
        <v>484.8</v>
      </c>
      <c r="F237" s="19">
        <f t="shared" si="19"/>
        <v>242.4</v>
      </c>
      <c r="G237" s="19">
        <f t="shared" si="15"/>
        <v>290.88</v>
      </c>
      <c r="H237" s="19">
        <f t="shared" si="16"/>
        <v>208.11</v>
      </c>
      <c r="I237" s="20">
        <v>193.92</v>
      </c>
      <c r="J237" s="21"/>
      <c r="K237" s="21"/>
      <c r="L237" s="21"/>
      <c r="M237" s="21"/>
      <c r="N237" s="22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>
        <v>34.29</v>
      </c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3">
        <f t="shared" si="18"/>
        <v>34.29</v>
      </c>
    </row>
    <row r="238" spans="1:42" x14ac:dyDescent="0.25">
      <c r="A238" s="25" t="s">
        <v>510</v>
      </c>
      <c r="B238" s="26" t="s">
        <v>511</v>
      </c>
      <c r="C238" s="26" t="s">
        <v>473</v>
      </c>
      <c r="D238" s="19">
        <v>45240.05</v>
      </c>
      <c r="E238" s="19">
        <f t="shared" si="17"/>
        <v>452.4</v>
      </c>
      <c r="F238" s="19">
        <f t="shared" si="19"/>
        <v>226.2</v>
      </c>
      <c r="G238" s="19">
        <f t="shared" si="15"/>
        <v>452.4</v>
      </c>
      <c r="H238" s="19">
        <f t="shared" si="16"/>
        <v>226.2</v>
      </c>
      <c r="I238" s="20">
        <v>0</v>
      </c>
      <c r="J238" s="21"/>
      <c r="K238" s="21"/>
      <c r="L238" s="21"/>
      <c r="M238" s="21"/>
      <c r="N238" s="22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3">
        <f t="shared" si="18"/>
        <v>0</v>
      </c>
    </row>
    <row r="239" spans="1:42" x14ac:dyDescent="0.25">
      <c r="A239" s="25" t="s">
        <v>512</v>
      </c>
      <c r="B239" s="26" t="s">
        <v>323</v>
      </c>
      <c r="C239" s="26" t="s">
        <v>473</v>
      </c>
      <c r="D239" s="19">
        <v>31862.07</v>
      </c>
      <c r="E239" s="19">
        <f t="shared" si="17"/>
        <v>318.62</v>
      </c>
      <c r="F239" s="19">
        <f t="shared" si="19"/>
        <v>159.31</v>
      </c>
      <c r="G239" s="19">
        <f t="shared" si="15"/>
        <v>318.62</v>
      </c>
      <c r="H239" s="19">
        <f t="shared" si="16"/>
        <v>159.31</v>
      </c>
      <c r="I239" s="20">
        <v>0</v>
      </c>
      <c r="J239" s="21"/>
      <c r="K239" s="21"/>
      <c r="L239" s="21"/>
      <c r="M239" s="21"/>
      <c r="N239" s="22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>
        <v>0</v>
      </c>
      <c r="AD239" s="21"/>
      <c r="AE239" s="21">
        <v>0</v>
      </c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3">
        <f t="shared" si="18"/>
        <v>0</v>
      </c>
    </row>
    <row r="240" spans="1:42" x14ac:dyDescent="0.25">
      <c r="A240" s="25" t="s">
        <v>513</v>
      </c>
      <c r="B240" s="26" t="s">
        <v>514</v>
      </c>
      <c r="C240" s="26" t="s">
        <v>473</v>
      </c>
      <c r="D240" s="19">
        <v>52382.82</v>
      </c>
      <c r="E240" s="19">
        <f t="shared" si="17"/>
        <v>523.83000000000004</v>
      </c>
      <c r="F240" s="19">
        <f t="shared" si="19"/>
        <v>261.91000000000003</v>
      </c>
      <c r="G240" s="19">
        <f t="shared" si="15"/>
        <v>138.83000000000004</v>
      </c>
      <c r="H240" s="19">
        <f t="shared" si="16"/>
        <v>261.91000000000003</v>
      </c>
      <c r="I240" s="20">
        <v>385</v>
      </c>
      <c r="J240" s="21"/>
      <c r="K240" s="21"/>
      <c r="L240" s="21"/>
      <c r="M240" s="21"/>
      <c r="N240" s="22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>
        <v>0</v>
      </c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3">
        <f t="shared" si="18"/>
        <v>0</v>
      </c>
    </row>
    <row r="241" spans="1:42" x14ac:dyDescent="0.25">
      <c r="A241" s="25" t="s">
        <v>515</v>
      </c>
      <c r="B241" s="26" t="s">
        <v>516</v>
      </c>
      <c r="C241" s="26" t="s">
        <v>473</v>
      </c>
      <c r="D241" s="19">
        <v>45587.11</v>
      </c>
      <c r="E241" s="19">
        <f t="shared" si="17"/>
        <v>455.87</v>
      </c>
      <c r="F241" s="19">
        <f t="shared" si="19"/>
        <v>227.94</v>
      </c>
      <c r="G241" s="19">
        <f t="shared" si="15"/>
        <v>325.87</v>
      </c>
      <c r="H241" s="19">
        <f t="shared" si="16"/>
        <v>227.94</v>
      </c>
      <c r="I241" s="20">
        <v>130</v>
      </c>
      <c r="J241" s="21"/>
      <c r="K241" s="21"/>
      <c r="L241" s="21"/>
      <c r="M241" s="21"/>
      <c r="N241" s="22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3">
        <f t="shared" si="18"/>
        <v>0</v>
      </c>
    </row>
    <row r="242" spans="1:42" x14ac:dyDescent="0.25">
      <c r="A242" s="25" t="s">
        <v>517</v>
      </c>
      <c r="B242" s="18" t="s">
        <v>518</v>
      </c>
      <c r="C242" s="18" t="s">
        <v>473</v>
      </c>
      <c r="D242" s="19">
        <v>43544.2</v>
      </c>
      <c r="E242" s="19">
        <f t="shared" si="17"/>
        <v>435.44</v>
      </c>
      <c r="F242" s="19">
        <f t="shared" si="19"/>
        <v>217.72</v>
      </c>
      <c r="G242" s="19">
        <f t="shared" si="15"/>
        <v>435.44</v>
      </c>
      <c r="H242" s="19">
        <f t="shared" si="16"/>
        <v>217.72</v>
      </c>
      <c r="I242" s="20">
        <v>0</v>
      </c>
      <c r="J242" s="21"/>
      <c r="K242" s="21"/>
      <c r="L242" s="21"/>
      <c r="M242" s="21"/>
      <c r="N242" s="22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>
        <v>0</v>
      </c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3">
        <f t="shared" si="18"/>
        <v>0</v>
      </c>
    </row>
    <row r="243" spans="1:42" x14ac:dyDescent="0.25">
      <c r="A243" s="25" t="s">
        <v>519</v>
      </c>
      <c r="B243" s="26" t="s">
        <v>411</v>
      </c>
      <c r="C243" s="26" t="s">
        <v>473</v>
      </c>
      <c r="D243" s="19">
        <v>31242.73</v>
      </c>
      <c r="E243" s="19">
        <f t="shared" si="17"/>
        <v>312.43</v>
      </c>
      <c r="F243" s="19">
        <f t="shared" si="19"/>
        <v>156.21</v>
      </c>
      <c r="G243" s="19">
        <f t="shared" si="15"/>
        <v>302.43</v>
      </c>
      <c r="H243" s="19">
        <f t="shared" si="16"/>
        <v>156.21</v>
      </c>
      <c r="I243" s="20">
        <v>10</v>
      </c>
      <c r="J243" s="21"/>
      <c r="K243" s="21"/>
      <c r="L243" s="21"/>
      <c r="M243" s="21"/>
      <c r="N243" s="22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3">
        <f t="shared" si="18"/>
        <v>0</v>
      </c>
    </row>
    <row r="244" spans="1:42" x14ac:dyDescent="0.25">
      <c r="A244" s="25" t="s">
        <v>520</v>
      </c>
      <c r="B244" s="26" t="s">
        <v>521</v>
      </c>
      <c r="C244" s="26" t="s">
        <v>473</v>
      </c>
      <c r="D244" s="19">
        <v>42783.94</v>
      </c>
      <c r="E244" s="19">
        <f t="shared" si="17"/>
        <v>427.84</v>
      </c>
      <c r="F244" s="19">
        <f t="shared" si="19"/>
        <v>213.92</v>
      </c>
      <c r="G244" s="19">
        <f t="shared" si="15"/>
        <v>427.84</v>
      </c>
      <c r="H244" s="19">
        <f t="shared" si="16"/>
        <v>213.92</v>
      </c>
      <c r="I244" s="20">
        <v>0</v>
      </c>
      <c r="J244" s="21"/>
      <c r="K244" s="21"/>
      <c r="L244" s="21"/>
      <c r="M244" s="21"/>
      <c r="N244" s="22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3">
        <f t="shared" si="18"/>
        <v>0</v>
      </c>
    </row>
    <row r="245" spans="1:42" x14ac:dyDescent="0.25">
      <c r="A245" s="25" t="s">
        <v>522</v>
      </c>
      <c r="B245" s="26" t="s">
        <v>523</v>
      </c>
      <c r="C245" s="26" t="s">
        <v>523</v>
      </c>
      <c r="D245" s="19">
        <v>206778.22</v>
      </c>
      <c r="E245" s="19">
        <f t="shared" si="17"/>
        <v>2067.7800000000002</v>
      </c>
      <c r="F245" s="19">
        <f t="shared" si="19"/>
        <v>1033.8900000000001</v>
      </c>
      <c r="G245" s="19">
        <f t="shared" si="15"/>
        <v>2067.7800000000002</v>
      </c>
      <c r="H245" s="19">
        <f t="shared" si="16"/>
        <v>1033.8900000000001</v>
      </c>
      <c r="I245" s="20">
        <v>0</v>
      </c>
      <c r="J245" s="21"/>
      <c r="K245" s="21"/>
      <c r="L245" s="21"/>
      <c r="M245" s="21"/>
      <c r="N245" s="22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3">
        <f t="shared" si="18"/>
        <v>0</v>
      </c>
    </row>
    <row r="246" spans="1:42" x14ac:dyDescent="0.25">
      <c r="A246" s="25" t="s">
        <v>524</v>
      </c>
      <c r="B246" s="26" t="s">
        <v>525</v>
      </c>
      <c r="C246" s="26" t="s">
        <v>523</v>
      </c>
      <c r="D246" s="19">
        <v>134756.76</v>
      </c>
      <c r="E246" s="19">
        <f t="shared" si="17"/>
        <v>1347.57</v>
      </c>
      <c r="F246" s="19">
        <f t="shared" si="19"/>
        <v>673.78</v>
      </c>
      <c r="G246" s="19">
        <f t="shared" si="15"/>
        <v>1347.57</v>
      </c>
      <c r="H246" s="19">
        <f t="shared" si="16"/>
        <v>373.78</v>
      </c>
      <c r="I246" s="20">
        <v>0</v>
      </c>
      <c r="J246" s="21"/>
      <c r="K246" s="21"/>
      <c r="L246" s="21"/>
      <c r="M246" s="21"/>
      <c r="N246" s="22"/>
      <c r="O246" s="21"/>
      <c r="P246" s="21"/>
      <c r="Q246" s="21"/>
      <c r="R246" s="21"/>
      <c r="S246" s="21"/>
      <c r="T246" s="21"/>
      <c r="U246" s="21">
        <v>300</v>
      </c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>
        <v>0</v>
      </c>
      <c r="AG246" s="21">
        <v>0</v>
      </c>
      <c r="AH246" s="21"/>
      <c r="AI246" s="21"/>
      <c r="AJ246" s="21"/>
      <c r="AK246" s="21"/>
      <c r="AL246" s="21"/>
      <c r="AM246" s="21"/>
      <c r="AN246" s="21"/>
      <c r="AO246" s="21"/>
      <c r="AP246" s="23">
        <f t="shared" si="18"/>
        <v>300</v>
      </c>
    </row>
    <row r="247" spans="1:42" x14ac:dyDescent="0.25">
      <c r="A247" s="25" t="s">
        <v>526</v>
      </c>
      <c r="B247" s="26" t="s">
        <v>527</v>
      </c>
      <c r="C247" s="26" t="s">
        <v>523</v>
      </c>
      <c r="D247" s="19">
        <v>95408.08</v>
      </c>
      <c r="E247" s="19">
        <f t="shared" si="17"/>
        <v>954.08</v>
      </c>
      <c r="F247" s="19">
        <f t="shared" si="19"/>
        <v>477.04</v>
      </c>
      <c r="G247" s="19">
        <f t="shared" si="15"/>
        <v>0</v>
      </c>
      <c r="H247" s="19">
        <f t="shared" si="16"/>
        <v>477.04</v>
      </c>
      <c r="I247" s="20">
        <v>954.08</v>
      </c>
      <c r="J247" s="21"/>
      <c r="K247" s="21"/>
      <c r="L247" s="21"/>
      <c r="M247" s="21"/>
      <c r="N247" s="22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3">
        <f t="shared" si="18"/>
        <v>0</v>
      </c>
    </row>
    <row r="248" spans="1:42" x14ac:dyDescent="0.25">
      <c r="A248" s="25" t="s">
        <v>528</v>
      </c>
      <c r="B248" s="26" t="s">
        <v>529</v>
      </c>
      <c r="C248" s="26" t="s">
        <v>523</v>
      </c>
      <c r="D248" s="19">
        <v>133225.66</v>
      </c>
      <c r="E248" s="19">
        <f t="shared" si="17"/>
        <v>1332.26</v>
      </c>
      <c r="F248" s="19">
        <f t="shared" si="19"/>
        <v>666.13</v>
      </c>
      <c r="G248" s="19">
        <f t="shared" si="15"/>
        <v>23.920000000000073</v>
      </c>
      <c r="H248" s="19">
        <f t="shared" si="16"/>
        <v>666.13</v>
      </c>
      <c r="I248" s="20">
        <v>1308.3399999999999</v>
      </c>
      <c r="J248" s="21"/>
      <c r="K248" s="21"/>
      <c r="L248" s="21"/>
      <c r="M248" s="21"/>
      <c r="N248" s="22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>
        <v>0</v>
      </c>
      <c r="AG248" s="21"/>
      <c r="AH248" s="21"/>
      <c r="AI248" s="21"/>
      <c r="AJ248" s="21"/>
      <c r="AK248" s="21"/>
      <c r="AL248" s="21"/>
      <c r="AM248" s="21"/>
      <c r="AN248" s="21"/>
      <c r="AO248" s="21"/>
      <c r="AP248" s="23">
        <f t="shared" si="18"/>
        <v>0</v>
      </c>
    </row>
    <row r="249" spans="1:42" x14ac:dyDescent="0.25">
      <c r="A249" s="25" t="s">
        <v>530</v>
      </c>
      <c r="B249" s="26" t="s">
        <v>531</v>
      </c>
      <c r="C249" s="26" t="s">
        <v>523</v>
      </c>
      <c r="D249" s="19">
        <v>47421.62</v>
      </c>
      <c r="E249" s="19">
        <f t="shared" si="17"/>
        <v>474.22</v>
      </c>
      <c r="F249" s="19">
        <f t="shared" si="19"/>
        <v>237.11</v>
      </c>
      <c r="G249" s="19">
        <f t="shared" si="15"/>
        <v>474.22</v>
      </c>
      <c r="H249" s="19">
        <f t="shared" si="16"/>
        <v>237.11</v>
      </c>
      <c r="I249" s="20">
        <v>0</v>
      </c>
      <c r="J249" s="21">
        <v>0</v>
      </c>
      <c r="K249" s="21"/>
      <c r="L249" s="21"/>
      <c r="M249" s="21"/>
      <c r="N249" s="22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>
        <v>0</v>
      </c>
      <c r="AG249" s="21"/>
      <c r="AH249" s="21"/>
      <c r="AI249" s="21"/>
      <c r="AJ249" s="21"/>
      <c r="AK249" s="21"/>
      <c r="AL249" s="21"/>
      <c r="AM249" s="21"/>
      <c r="AN249" s="21"/>
      <c r="AO249" s="21"/>
      <c r="AP249" s="23">
        <f t="shared" si="18"/>
        <v>0</v>
      </c>
    </row>
    <row r="250" spans="1:42" x14ac:dyDescent="0.25">
      <c r="A250" s="25" t="s">
        <v>532</v>
      </c>
      <c r="B250" s="26" t="s">
        <v>533</v>
      </c>
      <c r="C250" s="26" t="s">
        <v>523</v>
      </c>
      <c r="D250" s="19">
        <v>86553.52</v>
      </c>
      <c r="E250" s="19">
        <f t="shared" si="17"/>
        <v>865.54</v>
      </c>
      <c r="F250" s="19">
        <f t="shared" si="19"/>
        <v>432.77</v>
      </c>
      <c r="G250" s="19">
        <f t="shared" si="15"/>
        <v>0</v>
      </c>
      <c r="H250" s="19">
        <f t="shared" si="16"/>
        <v>432.77</v>
      </c>
      <c r="I250" s="20">
        <v>865.54</v>
      </c>
      <c r="J250" s="21"/>
      <c r="K250" s="21"/>
      <c r="L250" s="21"/>
      <c r="M250" s="21"/>
      <c r="N250" s="22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3">
        <f t="shared" si="18"/>
        <v>0</v>
      </c>
    </row>
    <row r="251" spans="1:42" x14ac:dyDescent="0.25">
      <c r="A251" s="25" t="s">
        <v>534</v>
      </c>
      <c r="B251" s="26" t="s">
        <v>535</v>
      </c>
      <c r="C251" s="26" t="s">
        <v>523</v>
      </c>
      <c r="D251" s="19">
        <v>57134.97</v>
      </c>
      <c r="E251" s="19">
        <f t="shared" si="17"/>
        <v>571.35</v>
      </c>
      <c r="F251" s="19">
        <f t="shared" si="19"/>
        <v>285.67</v>
      </c>
      <c r="G251" s="19">
        <f t="shared" si="15"/>
        <v>571.35</v>
      </c>
      <c r="H251" s="19">
        <f t="shared" si="16"/>
        <v>285.67</v>
      </c>
      <c r="I251" s="20">
        <v>0</v>
      </c>
      <c r="J251" s="21"/>
      <c r="K251" s="21"/>
      <c r="L251" s="21"/>
      <c r="M251" s="21"/>
      <c r="N251" s="22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>
        <v>0</v>
      </c>
      <c r="AG251" s="21"/>
      <c r="AH251" s="21"/>
      <c r="AI251" s="21"/>
      <c r="AJ251" s="21"/>
      <c r="AK251" s="21"/>
      <c r="AL251" s="21"/>
      <c r="AM251" s="21"/>
      <c r="AN251" s="21"/>
      <c r="AO251" s="21"/>
      <c r="AP251" s="23">
        <f t="shared" si="18"/>
        <v>0</v>
      </c>
    </row>
    <row r="252" spans="1:42" x14ac:dyDescent="0.25">
      <c r="A252" s="25" t="s">
        <v>536</v>
      </c>
      <c r="B252" s="26" t="s">
        <v>466</v>
      </c>
      <c r="C252" s="26" t="s">
        <v>523</v>
      </c>
      <c r="D252" s="19">
        <v>61397.440000000002</v>
      </c>
      <c r="E252" s="19">
        <f t="shared" si="17"/>
        <v>613.97</v>
      </c>
      <c r="F252" s="19">
        <f t="shared" si="19"/>
        <v>306.99</v>
      </c>
      <c r="G252" s="19">
        <f t="shared" si="15"/>
        <v>613.97</v>
      </c>
      <c r="H252" s="19">
        <f t="shared" si="16"/>
        <v>306.99</v>
      </c>
      <c r="I252" s="20">
        <v>0</v>
      </c>
      <c r="J252" s="21"/>
      <c r="K252" s="21"/>
      <c r="L252" s="21"/>
      <c r="M252" s="21"/>
      <c r="N252" s="22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>
        <v>0</v>
      </c>
      <c r="AG252" s="21"/>
      <c r="AH252" s="21"/>
      <c r="AI252" s="21"/>
      <c r="AJ252" s="21"/>
      <c r="AK252" s="21"/>
      <c r="AL252" s="21"/>
      <c r="AM252" s="21"/>
      <c r="AN252" s="21"/>
      <c r="AO252" s="21"/>
      <c r="AP252" s="23">
        <f t="shared" si="18"/>
        <v>0</v>
      </c>
    </row>
    <row r="253" spans="1:42" x14ac:dyDescent="0.25">
      <c r="A253" s="25" t="s">
        <v>537</v>
      </c>
      <c r="B253" s="26" t="s">
        <v>538</v>
      </c>
      <c r="C253" s="26" t="s">
        <v>523</v>
      </c>
      <c r="D253" s="19">
        <v>61148.78</v>
      </c>
      <c r="E253" s="19">
        <f t="shared" si="17"/>
        <v>611.49</v>
      </c>
      <c r="F253" s="19">
        <f t="shared" si="19"/>
        <v>305.74</v>
      </c>
      <c r="G253" s="19">
        <f t="shared" si="15"/>
        <v>611.49</v>
      </c>
      <c r="H253" s="19">
        <f t="shared" si="16"/>
        <v>305.74</v>
      </c>
      <c r="I253" s="20">
        <v>0</v>
      </c>
      <c r="J253" s="21">
        <v>0</v>
      </c>
      <c r="K253" s="21"/>
      <c r="L253" s="21"/>
      <c r="M253" s="21"/>
      <c r="N253" s="22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>
        <v>0</v>
      </c>
      <c r="AG253" s="21"/>
      <c r="AH253" s="21"/>
      <c r="AI253" s="21"/>
      <c r="AJ253" s="21"/>
      <c r="AK253" s="21"/>
      <c r="AL253" s="21"/>
      <c r="AM253" s="21"/>
      <c r="AN253" s="21"/>
      <c r="AO253" s="21"/>
      <c r="AP253" s="23">
        <f t="shared" si="18"/>
        <v>0</v>
      </c>
    </row>
    <row r="254" spans="1:42" x14ac:dyDescent="0.25">
      <c r="A254" s="25" t="s">
        <v>539</v>
      </c>
      <c r="B254" s="26" t="s">
        <v>540</v>
      </c>
      <c r="C254" s="26" t="s">
        <v>523</v>
      </c>
      <c r="D254" s="19">
        <v>57041.25</v>
      </c>
      <c r="E254" s="19">
        <f t="shared" si="17"/>
        <v>570.41</v>
      </c>
      <c r="F254" s="19">
        <f t="shared" si="19"/>
        <v>285.20999999999998</v>
      </c>
      <c r="G254" s="19">
        <f t="shared" si="15"/>
        <v>0</v>
      </c>
      <c r="H254" s="19">
        <f t="shared" si="16"/>
        <v>160.20999999999998</v>
      </c>
      <c r="I254" s="20">
        <v>570.41</v>
      </c>
      <c r="J254" s="21"/>
      <c r="K254" s="21"/>
      <c r="L254" s="21"/>
      <c r="M254" s="21"/>
      <c r="N254" s="22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>
        <v>125</v>
      </c>
      <c r="AG254" s="21"/>
      <c r="AH254" s="21"/>
      <c r="AI254" s="21"/>
      <c r="AJ254" s="21"/>
      <c r="AK254" s="21"/>
      <c r="AL254" s="21"/>
      <c r="AM254" s="21"/>
      <c r="AN254" s="21"/>
      <c r="AO254" s="21"/>
      <c r="AP254" s="23">
        <f t="shared" si="18"/>
        <v>125</v>
      </c>
    </row>
    <row r="255" spans="1:42" x14ac:dyDescent="0.25">
      <c r="A255" s="25" t="s">
        <v>541</v>
      </c>
      <c r="B255" s="18" t="s">
        <v>542</v>
      </c>
      <c r="C255" s="18" t="s">
        <v>523</v>
      </c>
      <c r="D255" s="19">
        <v>59468.46</v>
      </c>
      <c r="E255" s="19">
        <f t="shared" si="17"/>
        <v>594.67999999999995</v>
      </c>
      <c r="F255" s="19">
        <f t="shared" si="19"/>
        <v>297.33999999999997</v>
      </c>
      <c r="G255" s="19">
        <f t="shared" si="15"/>
        <v>0</v>
      </c>
      <c r="H255" s="19">
        <f t="shared" si="16"/>
        <v>297.33999999999997</v>
      </c>
      <c r="I255" s="20">
        <v>594.67999999999995</v>
      </c>
      <c r="J255" s="21"/>
      <c r="K255" s="21"/>
      <c r="L255" s="21"/>
      <c r="M255" s="21"/>
      <c r="N255" s="22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3">
        <f t="shared" si="18"/>
        <v>0</v>
      </c>
    </row>
    <row r="256" spans="1:42" x14ac:dyDescent="0.25">
      <c r="A256" s="25" t="s">
        <v>543</v>
      </c>
      <c r="B256" s="26" t="s">
        <v>544</v>
      </c>
      <c r="C256" s="26" t="s">
        <v>523</v>
      </c>
      <c r="D256" s="19">
        <v>54976.59</v>
      </c>
      <c r="E256" s="19">
        <f t="shared" si="17"/>
        <v>549.77</v>
      </c>
      <c r="F256" s="19">
        <f t="shared" si="19"/>
        <v>274.88</v>
      </c>
      <c r="G256" s="19">
        <f t="shared" si="15"/>
        <v>0</v>
      </c>
      <c r="H256" s="19">
        <f t="shared" si="16"/>
        <v>151.28</v>
      </c>
      <c r="I256" s="20">
        <v>549.77</v>
      </c>
      <c r="J256" s="21"/>
      <c r="K256" s="21"/>
      <c r="L256" s="21"/>
      <c r="M256" s="21"/>
      <c r="N256" s="22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>
        <v>123.6</v>
      </c>
      <c r="AG256" s="21"/>
      <c r="AH256" s="21"/>
      <c r="AI256" s="21"/>
      <c r="AJ256" s="21"/>
      <c r="AK256" s="21"/>
      <c r="AL256" s="21"/>
      <c r="AM256" s="21"/>
      <c r="AN256" s="21"/>
      <c r="AO256" s="21"/>
      <c r="AP256" s="23">
        <f t="shared" si="18"/>
        <v>123.6</v>
      </c>
    </row>
    <row r="257" spans="1:42" x14ac:dyDescent="0.25">
      <c r="A257" s="25" t="s">
        <v>545</v>
      </c>
      <c r="B257" s="26" t="s">
        <v>546</v>
      </c>
      <c r="C257" s="26" t="s">
        <v>523</v>
      </c>
      <c r="D257" s="19">
        <v>46516.5</v>
      </c>
      <c r="E257" s="19">
        <f t="shared" si="17"/>
        <v>465.17</v>
      </c>
      <c r="F257" s="19">
        <f t="shared" si="19"/>
        <v>232.58</v>
      </c>
      <c r="G257" s="19">
        <f t="shared" si="15"/>
        <v>377.95000000000005</v>
      </c>
      <c r="H257" s="19">
        <f t="shared" si="16"/>
        <v>232.58</v>
      </c>
      <c r="I257" s="20">
        <v>87.22</v>
      </c>
      <c r="J257" s="21"/>
      <c r="K257" s="21"/>
      <c r="L257" s="21"/>
      <c r="M257" s="21"/>
      <c r="N257" s="22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3">
        <f t="shared" si="18"/>
        <v>0</v>
      </c>
    </row>
    <row r="258" spans="1:42" x14ac:dyDescent="0.25">
      <c r="A258" s="25" t="s">
        <v>547</v>
      </c>
      <c r="B258" s="26" t="s">
        <v>548</v>
      </c>
      <c r="C258" s="26" t="s">
        <v>549</v>
      </c>
      <c r="D258" s="19">
        <v>218152.39</v>
      </c>
      <c r="E258" s="19">
        <f t="shared" si="17"/>
        <v>2181.52</v>
      </c>
      <c r="F258" s="19">
        <f t="shared" si="19"/>
        <v>1090.76</v>
      </c>
      <c r="G258" s="19">
        <f t="shared" si="15"/>
        <v>2181.52</v>
      </c>
      <c r="H258" s="19">
        <f t="shared" si="16"/>
        <v>865.76</v>
      </c>
      <c r="I258" s="20"/>
      <c r="J258" s="21"/>
      <c r="K258" s="21"/>
      <c r="L258" s="21"/>
      <c r="M258" s="21"/>
      <c r="N258" s="22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>
        <v>0</v>
      </c>
      <c r="AJ258" s="21">
        <v>200</v>
      </c>
      <c r="AK258" s="21"/>
      <c r="AL258" s="21">
        <v>25</v>
      </c>
      <c r="AM258" s="21"/>
      <c r="AN258" s="21"/>
      <c r="AO258" s="21"/>
      <c r="AP258" s="23">
        <f t="shared" si="18"/>
        <v>225</v>
      </c>
    </row>
    <row r="259" spans="1:42" x14ac:dyDescent="0.25">
      <c r="A259" s="25" t="s">
        <v>550</v>
      </c>
      <c r="B259" s="26" t="s">
        <v>551</v>
      </c>
      <c r="C259" s="26" t="s">
        <v>549</v>
      </c>
      <c r="D259" s="19">
        <v>231120.41</v>
      </c>
      <c r="E259" s="19">
        <f t="shared" si="17"/>
        <v>2311.1999999999998</v>
      </c>
      <c r="F259" s="19">
        <f t="shared" si="19"/>
        <v>1155.5999999999999</v>
      </c>
      <c r="G259" s="19">
        <f t="shared" si="15"/>
        <v>0</v>
      </c>
      <c r="H259" s="19">
        <f t="shared" si="16"/>
        <v>1155.5999999999999</v>
      </c>
      <c r="I259" s="20">
        <v>2311.1999999999998</v>
      </c>
      <c r="J259" s="21"/>
      <c r="K259" s="21"/>
      <c r="L259" s="21"/>
      <c r="M259" s="21"/>
      <c r="N259" s="22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3">
        <f t="shared" si="18"/>
        <v>0</v>
      </c>
    </row>
    <row r="260" spans="1:42" x14ac:dyDescent="0.25">
      <c r="A260" s="25" t="s">
        <v>552</v>
      </c>
      <c r="B260" s="26" t="s">
        <v>553</v>
      </c>
      <c r="C260" s="26" t="s">
        <v>549</v>
      </c>
      <c r="D260" s="19">
        <v>113246.63</v>
      </c>
      <c r="E260" s="19">
        <f t="shared" si="17"/>
        <v>1132.47</v>
      </c>
      <c r="F260" s="19">
        <f t="shared" si="19"/>
        <v>566.23</v>
      </c>
      <c r="G260" s="19">
        <f t="shared" si="15"/>
        <v>1132.47</v>
      </c>
      <c r="H260" s="19">
        <f t="shared" si="16"/>
        <v>566.23</v>
      </c>
      <c r="I260" s="20">
        <v>0</v>
      </c>
      <c r="J260" s="21"/>
      <c r="K260" s="21"/>
      <c r="L260" s="21"/>
      <c r="M260" s="21"/>
      <c r="N260" s="22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3">
        <f t="shared" si="18"/>
        <v>0</v>
      </c>
    </row>
    <row r="261" spans="1:42" x14ac:dyDescent="0.25">
      <c r="A261" s="25" t="s">
        <v>554</v>
      </c>
      <c r="B261" s="26" t="s">
        <v>521</v>
      </c>
      <c r="C261" s="26" t="s">
        <v>549</v>
      </c>
      <c r="D261" s="19">
        <v>85994.53</v>
      </c>
      <c r="E261" s="19">
        <f t="shared" si="17"/>
        <v>859.95</v>
      </c>
      <c r="F261" s="19">
        <f t="shared" si="19"/>
        <v>429.97</v>
      </c>
      <c r="G261" s="19">
        <f t="shared" ref="G261:G266" si="20">E261-I261</f>
        <v>0</v>
      </c>
      <c r="H261" s="19">
        <f t="shared" ref="H261:H266" si="21">F261-AP261</f>
        <v>429.97</v>
      </c>
      <c r="I261" s="20">
        <v>859.95</v>
      </c>
      <c r="J261" s="21"/>
      <c r="K261" s="21"/>
      <c r="L261" s="21"/>
      <c r="M261" s="21"/>
      <c r="N261" s="22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3">
        <f t="shared" si="18"/>
        <v>0</v>
      </c>
    </row>
    <row r="262" spans="1:42" x14ac:dyDescent="0.25">
      <c r="A262" s="25" t="s">
        <v>555</v>
      </c>
      <c r="B262" s="26" t="s">
        <v>556</v>
      </c>
      <c r="C262" s="26" t="s">
        <v>549</v>
      </c>
      <c r="D262" s="19">
        <v>71521.37</v>
      </c>
      <c r="E262" s="19">
        <f>ROUND(SUM($D262*1%),2)</f>
        <v>715.21</v>
      </c>
      <c r="F262" s="19">
        <f t="shared" si="19"/>
        <v>357.61</v>
      </c>
      <c r="G262" s="19">
        <f t="shared" si="20"/>
        <v>0</v>
      </c>
      <c r="H262" s="19">
        <f t="shared" si="21"/>
        <v>357.61</v>
      </c>
      <c r="I262" s="20">
        <v>715.21</v>
      </c>
      <c r="J262" s="21"/>
      <c r="K262" s="21"/>
      <c r="L262" s="21"/>
      <c r="M262" s="21"/>
      <c r="N262" s="22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3">
        <f>SUM(J262:AO262)</f>
        <v>0</v>
      </c>
    </row>
    <row r="263" spans="1:42" x14ac:dyDescent="0.25">
      <c r="A263" s="25" t="s">
        <v>557</v>
      </c>
      <c r="B263" s="26" t="s">
        <v>558</v>
      </c>
      <c r="C263" s="26" t="s">
        <v>549</v>
      </c>
      <c r="D263" s="19">
        <v>57921.99</v>
      </c>
      <c r="E263" s="19">
        <f>ROUND(SUM($D263*1%),2)</f>
        <v>579.22</v>
      </c>
      <c r="F263" s="19">
        <f>ROUND(SUM($D263*0.5%),2)</f>
        <v>289.61</v>
      </c>
      <c r="G263" s="19">
        <f t="shared" si="20"/>
        <v>579.22</v>
      </c>
      <c r="H263" s="19">
        <f t="shared" si="21"/>
        <v>289.61</v>
      </c>
      <c r="I263" s="20">
        <v>0</v>
      </c>
      <c r="J263" s="21"/>
      <c r="K263" s="21"/>
      <c r="L263" s="21"/>
      <c r="M263" s="21"/>
      <c r="N263" s="22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3">
        <f>SUM(J263:AO263)</f>
        <v>0</v>
      </c>
    </row>
    <row r="264" spans="1:42" x14ac:dyDescent="0.25">
      <c r="A264" s="25" t="s">
        <v>559</v>
      </c>
      <c r="B264" s="26" t="s">
        <v>560</v>
      </c>
      <c r="C264" s="26" t="s">
        <v>549</v>
      </c>
      <c r="D264" s="19">
        <v>69522.78</v>
      </c>
      <c r="E264" s="19">
        <f>ROUND(SUM($D264*1%),2)</f>
        <v>695.23</v>
      </c>
      <c r="F264" s="19">
        <f>ROUND(SUM($D264*0.5%),2)</f>
        <v>347.61</v>
      </c>
      <c r="G264" s="19">
        <f t="shared" si="20"/>
        <v>695.23</v>
      </c>
      <c r="H264" s="19">
        <f t="shared" si="21"/>
        <v>347.61</v>
      </c>
      <c r="I264" s="20">
        <v>0</v>
      </c>
      <c r="J264" s="21"/>
      <c r="K264" s="21"/>
      <c r="L264" s="21"/>
      <c r="M264" s="21"/>
      <c r="N264" s="22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>
        <v>0</v>
      </c>
      <c r="AJ264" s="21">
        <v>0</v>
      </c>
      <c r="AK264" s="21"/>
      <c r="AL264" s="21"/>
      <c r="AM264" s="21"/>
      <c r="AN264" s="21"/>
      <c r="AO264" s="21"/>
      <c r="AP264" s="23">
        <f>SUM(J264:AO264)</f>
        <v>0</v>
      </c>
    </row>
    <row r="265" spans="1:42" x14ac:dyDescent="0.25">
      <c r="A265" s="25" t="s">
        <v>561</v>
      </c>
      <c r="B265" s="26" t="s">
        <v>562</v>
      </c>
      <c r="C265" s="26" t="s">
        <v>549</v>
      </c>
      <c r="D265" s="19">
        <v>29875.55</v>
      </c>
      <c r="E265" s="19">
        <f>ROUND(SUM($D265*1%),2)</f>
        <v>298.76</v>
      </c>
      <c r="F265" s="19">
        <f>ROUND(SUM($D265*0.5%),2)</f>
        <v>149.38</v>
      </c>
      <c r="G265" s="19">
        <f t="shared" si="20"/>
        <v>0</v>
      </c>
      <c r="H265" s="19">
        <f t="shared" si="21"/>
        <v>149.38</v>
      </c>
      <c r="I265" s="20">
        <v>298.76</v>
      </c>
      <c r="J265" s="21"/>
      <c r="K265" s="21"/>
      <c r="L265" s="21"/>
      <c r="M265" s="21"/>
      <c r="N265" s="22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3">
        <f>SUM(J265:AO265)</f>
        <v>0</v>
      </c>
    </row>
    <row r="266" spans="1:42" x14ac:dyDescent="0.25">
      <c r="A266" s="25" t="s">
        <v>563</v>
      </c>
      <c r="B266" s="26" t="s">
        <v>564</v>
      </c>
      <c r="C266" s="26" t="s">
        <v>549</v>
      </c>
      <c r="D266" s="19">
        <v>49074.59</v>
      </c>
      <c r="E266" s="19">
        <f>ROUND(SUM($D266*1%),2)</f>
        <v>490.75</v>
      </c>
      <c r="F266" s="19">
        <f>ROUND(SUM($D266*0.5%),2)</f>
        <v>245.37</v>
      </c>
      <c r="G266" s="19">
        <f t="shared" si="20"/>
        <v>490.75</v>
      </c>
      <c r="H266" s="19">
        <f t="shared" si="21"/>
        <v>245.37</v>
      </c>
      <c r="I266" s="20">
        <v>0</v>
      </c>
      <c r="J266" s="21"/>
      <c r="K266" s="21"/>
      <c r="L266" s="21"/>
      <c r="M266" s="21"/>
      <c r="N266" s="22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3">
        <f>SUM(J266:AO266)</f>
        <v>0</v>
      </c>
    </row>
    <row r="267" spans="1:42" x14ac:dyDescent="0.25">
      <c r="A267" s="28"/>
      <c r="B267" s="28"/>
      <c r="C267" s="29" t="s">
        <v>565</v>
      </c>
      <c r="D267" s="30">
        <f>SUM(D5:D266)</f>
        <v>25388716.840000007</v>
      </c>
      <c r="E267" s="30">
        <f t="shared" ref="E267:AP267" si="22">SUM(E5:E266)</f>
        <v>253887.27999999997</v>
      </c>
      <c r="F267" s="30">
        <f>SUM(F5:F266)</f>
        <v>126943.53999999998</v>
      </c>
      <c r="G267" s="30">
        <f>SUM(G5:G266)</f>
        <v>142518.51000000004</v>
      </c>
      <c r="H267" s="30">
        <f>SUM(H5:H266)</f>
        <v>109934.99</v>
      </c>
      <c r="I267" s="31">
        <f t="shared" si="22"/>
        <v>111368.77</v>
      </c>
      <c r="J267" s="30">
        <f t="shared" si="22"/>
        <v>1050</v>
      </c>
      <c r="K267" s="30">
        <f t="shared" si="22"/>
        <v>800</v>
      </c>
      <c r="L267" s="30">
        <f t="shared" si="22"/>
        <v>215</v>
      </c>
      <c r="M267" s="30">
        <f t="shared" si="22"/>
        <v>1850</v>
      </c>
      <c r="N267" s="30">
        <f t="shared" si="22"/>
        <v>0</v>
      </c>
      <c r="O267" s="30">
        <f t="shared" si="22"/>
        <v>1231.53</v>
      </c>
      <c r="P267" s="30">
        <f t="shared" si="22"/>
        <v>431.52</v>
      </c>
      <c r="Q267" s="30">
        <f t="shared" si="22"/>
        <v>3962.4599999999996</v>
      </c>
      <c r="R267" s="30">
        <f t="shared" si="22"/>
        <v>129.13999999999999</v>
      </c>
      <c r="S267" s="30">
        <f t="shared" si="22"/>
        <v>0</v>
      </c>
      <c r="T267" s="30">
        <f t="shared" si="22"/>
        <v>250</v>
      </c>
      <c r="U267" s="30">
        <f t="shared" si="22"/>
        <v>1905</v>
      </c>
      <c r="V267" s="30">
        <f t="shared" si="22"/>
        <v>345.31</v>
      </c>
      <c r="W267" s="30">
        <f t="shared" si="22"/>
        <v>325</v>
      </c>
      <c r="X267" s="30">
        <f t="shared" si="22"/>
        <v>0</v>
      </c>
      <c r="Y267" s="30">
        <f t="shared" si="22"/>
        <v>297</v>
      </c>
      <c r="Z267" s="30">
        <f t="shared" si="22"/>
        <v>975</v>
      </c>
      <c r="AA267" s="30">
        <f t="shared" si="22"/>
        <v>0</v>
      </c>
      <c r="AB267" s="30">
        <f t="shared" si="22"/>
        <v>1293.56</v>
      </c>
      <c r="AC267" s="30">
        <f t="shared" si="22"/>
        <v>68.58</v>
      </c>
      <c r="AD267" s="30">
        <f t="shared" si="22"/>
        <v>0</v>
      </c>
      <c r="AE267" s="30">
        <f t="shared" si="22"/>
        <v>0</v>
      </c>
      <c r="AF267" s="30">
        <f t="shared" si="22"/>
        <v>248.6</v>
      </c>
      <c r="AG267" s="30">
        <f t="shared" si="22"/>
        <v>0</v>
      </c>
      <c r="AH267" s="30">
        <f t="shared" si="22"/>
        <v>0</v>
      </c>
      <c r="AI267" s="30">
        <f t="shared" si="22"/>
        <v>0</v>
      </c>
      <c r="AJ267" s="30">
        <f t="shared" si="22"/>
        <v>200</v>
      </c>
      <c r="AK267" s="30">
        <f t="shared" si="22"/>
        <v>0</v>
      </c>
      <c r="AL267" s="30">
        <f t="shared" si="22"/>
        <v>25</v>
      </c>
      <c r="AM267" s="30">
        <f t="shared" si="22"/>
        <v>1300</v>
      </c>
      <c r="AN267" s="30">
        <f t="shared" si="22"/>
        <v>0</v>
      </c>
      <c r="AO267" s="30">
        <f t="shared" si="22"/>
        <v>0</v>
      </c>
      <c r="AP267" s="30">
        <f t="shared" si="22"/>
        <v>16902.7</v>
      </c>
    </row>
  </sheetData>
  <conditionalFormatting sqref="L14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267"/>
  <sheetViews>
    <sheetView topLeftCell="A258" workbookViewId="0">
      <selection activeCell="I279" sqref="I279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6" width="11.7109375" customWidth="1"/>
    <col min="7" max="8" width="11.7109375" bestFit="1" customWidth="1"/>
    <col min="9" max="9" width="11.7109375" customWidth="1"/>
    <col min="10" max="10" width="9.7109375" customWidth="1"/>
    <col min="11" max="11" width="10.5703125" customWidth="1"/>
    <col min="12" max="12" width="11.140625" customWidth="1"/>
    <col min="13" max="13" width="9.7109375" customWidth="1"/>
    <col min="14" max="14" width="10" customWidth="1"/>
    <col min="15" max="15" width="10.7109375" customWidth="1"/>
    <col min="16" max="17" width="9.7109375" customWidth="1"/>
    <col min="18" max="18" width="10.7109375" customWidth="1"/>
    <col min="19" max="19" width="10.140625" customWidth="1"/>
    <col min="20" max="20" width="10.7109375" customWidth="1"/>
    <col min="21" max="21" width="11.42578125" customWidth="1"/>
    <col min="22" max="22" width="12.28515625" customWidth="1"/>
    <col min="23" max="23" width="11" customWidth="1"/>
    <col min="24" max="24" width="8.140625" customWidth="1"/>
    <col min="25" max="25" width="11.28515625" customWidth="1"/>
    <col min="26" max="28" width="12.42578125" customWidth="1"/>
    <col min="29" max="29" width="9.28515625" customWidth="1"/>
    <col min="30" max="30" width="11.42578125" customWidth="1"/>
    <col min="31" max="31" width="10.28515625" customWidth="1"/>
    <col min="32" max="32" width="9.42578125" customWidth="1"/>
    <col min="33" max="33" width="10.5703125" customWidth="1"/>
    <col min="34" max="34" width="11.7109375" customWidth="1"/>
    <col min="35" max="35" width="8.85546875" customWidth="1"/>
    <col min="36" max="36" width="10.42578125" customWidth="1"/>
    <col min="37" max="38" width="9" customWidth="1"/>
    <col min="39" max="39" width="9.7109375" customWidth="1"/>
    <col min="40" max="41" width="9" customWidth="1"/>
    <col min="42" max="42" width="12.42578125" customWidth="1"/>
  </cols>
  <sheetData>
    <row r="1" spans="1:42" x14ac:dyDescent="0.25">
      <c r="A1" s="32"/>
      <c r="B1" s="33"/>
      <c r="C1" s="33"/>
      <c r="D1" s="34"/>
      <c r="E1" s="34"/>
      <c r="F1" s="34"/>
      <c r="G1" s="34"/>
      <c r="H1" s="34"/>
      <c r="I1" s="35"/>
      <c r="J1" s="36">
        <v>28</v>
      </c>
      <c r="K1" s="36">
        <v>16</v>
      </c>
      <c r="L1" s="36">
        <v>5</v>
      </c>
      <c r="M1" s="36">
        <v>23</v>
      </c>
      <c r="N1" s="36">
        <v>3</v>
      </c>
      <c r="O1" s="36">
        <v>20</v>
      </c>
      <c r="P1" s="36">
        <v>2</v>
      </c>
      <c r="Q1" s="36">
        <v>4</v>
      </c>
      <c r="R1" s="36">
        <v>6</v>
      </c>
      <c r="S1" s="36">
        <v>7</v>
      </c>
      <c r="T1" s="36">
        <v>8</v>
      </c>
      <c r="U1" s="36">
        <v>22</v>
      </c>
      <c r="V1" s="36">
        <v>14</v>
      </c>
      <c r="W1" s="36">
        <v>15</v>
      </c>
      <c r="X1" s="36">
        <v>19</v>
      </c>
      <c r="Y1" s="36">
        <v>9</v>
      </c>
      <c r="Z1" s="36">
        <v>10</v>
      </c>
      <c r="AA1" s="36">
        <v>11</v>
      </c>
      <c r="AB1" s="36">
        <v>18</v>
      </c>
      <c r="AC1" s="36">
        <v>24</v>
      </c>
      <c r="AD1" s="36">
        <v>25</v>
      </c>
      <c r="AE1" s="36">
        <v>26</v>
      </c>
      <c r="AF1" s="36">
        <v>12</v>
      </c>
      <c r="AG1" s="36">
        <v>13</v>
      </c>
      <c r="AH1" s="36">
        <v>21</v>
      </c>
      <c r="AI1" s="36">
        <v>1</v>
      </c>
      <c r="AJ1" s="36">
        <v>17</v>
      </c>
      <c r="AK1" s="36">
        <v>27</v>
      </c>
      <c r="AL1" s="36">
        <v>29</v>
      </c>
      <c r="AM1" s="36">
        <v>30</v>
      </c>
      <c r="AN1" s="36">
        <v>31</v>
      </c>
      <c r="AO1" s="36">
        <v>32</v>
      </c>
      <c r="AP1" s="36"/>
    </row>
    <row r="2" spans="1:42" x14ac:dyDescent="0.25">
      <c r="A2" s="32"/>
      <c r="B2" s="33"/>
      <c r="C2" s="33"/>
      <c r="D2" s="34"/>
      <c r="E2" s="34"/>
      <c r="F2" s="34"/>
      <c r="G2" s="34"/>
      <c r="H2" s="34"/>
      <c r="I2" s="35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</row>
    <row r="3" spans="1:42" ht="38.25" x14ac:dyDescent="0.25">
      <c r="A3" s="37"/>
      <c r="B3" s="37" t="s">
        <v>0</v>
      </c>
      <c r="C3" s="37" t="s">
        <v>1</v>
      </c>
      <c r="D3" s="37" t="s">
        <v>2</v>
      </c>
      <c r="E3" s="37" t="s">
        <v>3</v>
      </c>
      <c r="F3" s="37" t="s">
        <v>4</v>
      </c>
      <c r="G3" s="38" t="s">
        <v>5</v>
      </c>
      <c r="H3" s="39"/>
      <c r="I3" s="40" t="s">
        <v>6</v>
      </c>
      <c r="J3" s="37" t="s">
        <v>7</v>
      </c>
      <c r="K3" s="37" t="s">
        <v>8</v>
      </c>
      <c r="L3" s="37" t="s">
        <v>9</v>
      </c>
      <c r="M3" s="37" t="s">
        <v>10</v>
      </c>
      <c r="N3" s="37" t="s">
        <v>11</v>
      </c>
      <c r="O3" s="37" t="s">
        <v>12</v>
      </c>
      <c r="P3" s="37" t="s">
        <v>13</v>
      </c>
      <c r="Q3" s="37" t="s">
        <v>14</v>
      </c>
      <c r="R3" s="37" t="s">
        <v>15</v>
      </c>
      <c r="S3" s="37" t="s">
        <v>16</v>
      </c>
      <c r="T3" s="37" t="s">
        <v>17</v>
      </c>
      <c r="U3" s="37" t="s">
        <v>18</v>
      </c>
      <c r="V3" s="37" t="s">
        <v>19</v>
      </c>
      <c r="W3" s="37" t="s">
        <v>20</v>
      </c>
      <c r="X3" s="37" t="s">
        <v>21</v>
      </c>
      <c r="Y3" s="37" t="s">
        <v>22</v>
      </c>
      <c r="Z3" s="37" t="s">
        <v>23</v>
      </c>
      <c r="AA3" s="37" t="s">
        <v>24</v>
      </c>
      <c r="AB3" s="37" t="s">
        <v>25</v>
      </c>
      <c r="AC3" s="37" t="s">
        <v>26</v>
      </c>
      <c r="AD3" s="37" t="s">
        <v>27</v>
      </c>
      <c r="AE3" s="37" t="s">
        <v>28</v>
      </c>
      <c r="AF3" s="37" t="s">
        <v>29</v>
      </c>
      <c r="AG3" s="37" t="s">
        <v>30</v>
      </c>
      <c r="AH3" s="37" t="s">
        <v>31</v>
      </c>
      <c r="AI3" s="37" t="s">
        <v>32</v>
      </c>
      <c r="AJ3" s="37" t="s">
        <v>33</v>
      </c>
      <c r="AK3" s="37" t="s">
        <v>34</v>
      </c>
      <c r="AL3" s="37" t="s">
        <v>35</v>
      </c>
      <c r="AM3" s="37" t="s">
        <v>36</v>
      </c>
      <c r="AN3" s="37" t="s">
        <v>37</v>
      </c>
      <c r="AO3" s="37"/>
      <c r="AP3" s="37" t="s">
        <v>38</v>
      </c>
    </row>
    <row r="4" spans="1:42" x14ac:dyDescent="0.25">
      <c r="A4" s="41"/>
      <c r="B4" s="41"/>
      <c r="C4" s="41"/>
      <c r="D4" s="41"/>
      <c r="E4" s="41"/>
      <c r="F4" s="41"/>
      <c r="G4" s="41" t="s">
        <v>6</v>
      </c>
      <c r="H4" s="41" t="s">
        <v>39</v>
      </c>
      <c r="I4" s="42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</row>
    <row r="5" spans="1:42" x14ac:dyDescent="0.25">
      <c r="A5" s="17" t="s">
        <v>40</v>
      </c>
      <c r="B5" s="18" t="s">
        <v>41</v>
      </c>
      <c r="C5" s="18" t="s">
        <v>41</v>
      </c>
      <c r="D5" s="21">
        <v>373911.72</v>
      </c>
      <c r="E5" s="21">
        <f>ROUND(SUM($D5*1%),2)</f>
        <v>3739.12</v>
      </c>
      <c r="F5" s="21">
        <f>ROUND(SUM($D5*0.5%),2)</f>
        <v>1869.56</v>
      </c>
      <c r="G5" s="21">
        <f t="shared" ref="G5:G68" si="0">E5-I5</f>
        <v>3739.12</v>
      </c>
      <c r="H5" s="21">
        <f t="shared" ref="H5:H68" si="1">F5-AP5</f>
        <v>1869.56</v>
      </c>
      <c r="I5" s="20">
        <v>0</v>
      </c>
      <c r="J5" s="21"/>
      <c r="K5" s="21"/>
      <c r="L5" s="21"/>
      <c r="M5" s="21"/>
      <c r="N5" s="22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3">
        <f>SUM(J5:AO5)</f>
        <v>0</v>
      </c>
    </row>
    <row r="6" spans="1:42" x14ac:dyDescent="0.25">
      <c r="A6" s="17" t="s">
        <v>42</v>
      </c>
      <c r="B6" s="18" t="s">
        <v>43</v>
      </c>
      <c r="C6" s="18" t="s">
        <v>41</v>
      </c>
      <c r="D6" s="21">
        <v>138544.06</v>
      </c>
      <c r="E6" s="21">
        <f t="shared" ref="E6:E69" si="2">ROUND(SUM($D6*1%),2)</f>
        <v>1385.44</v>
      </c>
      <c r="F6" s="21">
        <f>ROUND(SUM($D6*0.5%),2)</f>
        <v>692.72</v>
      </c>
      <c r="G6" s="21">
        <f t="shared" si="0"/>
        <v>701.44</v>
      </c>
      <c r="H6" s="21">
        <f t="shared" si="1"/>
        <v>692.72</v>
      </c>
      <c r="I6" s="20">
        <v>684</v>
      </c>
      <c r="J6" s="21"/>
      <c r="K6" s="21"/>
      <c r="L6" s="21"/>
      <c r="M6" s="21"/>
      <c r="N6" s="22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3">
        <f t="shared" ref="AP6:AP69" si="3">SUM(J6:AO6)</f>
        <v>0</v>
      </c>
    </row>
    <row r="7" spans="1:42" x14ac:dyDescent="0.25">
      <c r="A7" s="17" t="s">
        <v>44</v>
      </c>
      <c r="B7" s="18" t="s">
        <v>45</v>
      </c>
      <c r="C7" s="18" t="s">
        <v>41</v>
      </c>
      <c r="D7" s="21">
        <v>145995.74</v>
      </c>
      <c r="E7" s="21">
        <f t="shared" si="2"/>
        <v>1459.96</v>
      </c>
      <c r="F7" s="21">
        <f t="shared" ref="F7:F70" si="4">ROUND(SUM($D7*0.5%),2)</f>
        <v>729.98</v>
      </c>
      <c r="G7" s="21">
        <f t="shared" si="0"/>
        <v>0</v>
      </c>
      <c r="H7" s="21">
        <f t="shared" si="1"/>
        <v>729.98</v>
      </c>
      <c r="I7" s="20">
        <v>1459.96</v>
      </c>
      <c r="J7" s="21"/>
      <c r="K7" s="21"/>
      <c r="L7" s="21"/>
      <c r="M7" s="21"/>
      <c r="N7" s="22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3">
        <f t="shared" si="3"/>
        <v>0</v>
      </c>
    </row>
    <row r="8" spans="1:42" x14ac:dyDescent="0.25">
      <c r="A8" s="17" t="s">
        <v>46</v>
      </c>
      <c r="B8" s="18" t="s">
        <v>47</v>
      </c>
      <c r="C8" s="18" t="s">
        <v>41</v>
      </c>
      <c r="D8" s="21">
        <v>193304.07</v>
      </c>
      <c r="E8" s="21">
        <f t="shared" si="2"/>
        <v>1933.04</v>
      </c>
      <c r="F8" s="21">
        <f t="shared" si="4"/>
        <v>966.52</v>
      </c>
      <c r="G8" s="21">
        <f t="shared" si="0"/>
        <v>635.04</v>
      </c>
      <c r="H8" s="21">
        <f t="shared" si="1"/>
        <v>966.52</v>
      </c>
      <c r="I8" s="20">
        <v>1298</v>
      </c>
      <c r="J8" s="21"/>
      <c r="K8" s="21"/>
      <c r="L8" s="21"/>
      <c r="M8" s="21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3">
        <f t="shared" si="3"/>
        <v>0</v>
      </c>
    </row>
    <row r="9" spans="1:42" x14ac:dyDescent="0.25">
      <c r="A9" s="17" t="s">
        <v>48</v>
      </c>
      <c r="B9" s="18" t="s">
        <v>49</v>
      </c>
      <c r="C9" s="18" t="s">
        <v>41</v>
      </c>
      <c r="D9" s="21">
        <v>186753.65</v>
      </c>
      <c r="E9" s="21">
        <f t="shared" si="2"/>
        <v>1867.54</v>
      </c>
      <c r="F9" s="21">
        <f t="shared" si="4"/>
        <v>933.77</v>
      </c>
      <c r="G9" s="21">
        <f t="shared" si="0"/>
        <v>1367.54</v>
      </c>
      <c r="H9" s="21">
        <f t="shared" si="1"/>
        <v>933.77</v>
      </c>
      <c r="I9" s="20">
        <v>500</v>
      </c>
      <c r="J9" s="21"/>
      <c r="K9" s="21"/>
      <c r="L9" s="21"/>
      <c r="M9" s="21"/>
      <c r="N9" s="22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3">
        <f t="shared" si="3"/>
        <v>0</v>
      </c>
    </row>
    <row r="10" spans="1:42" x14ac:dyDescent="0.25">
      <c r="A10" s="17" t="s">
        <v>50</v>
      </c>
      <c r="B10" s="18" t="s">
        <v>51</v>
      </c>
      <c r="C10" s="18" t="s">
        <v>41</v>
      </c>
      <c r="D10" s="21">
        <v>194166.25</v>
      </c>
      <c r="E10" s="21">
        <f t="shared" si="2"/>
        <v>1941.66</v>
      </c>
      <c r="F10" s="21">
        <f t="shared" si="4"/>
        <v>970.83</v>
      </c>
      <c r="G10" s="21">
        <f t="shared" si="0"/>
        <v>1464.96</v>
      </c>
      <c r="H10" s="21">
        <f t="shared" si="1"/>
        <v>470.83000000000004</v>
      </c>
      <c r="I10" s="20">
        <v>476.7</v>
      </c>
      <c r="J10" s="21">
        <v>300</v>
      </c>
      <c r="K10" s="21"/>
      <c r="L10" s="21">
        <v>200</v>
      </c>
      <c r="M10" s="21"/>
      <c r="N10" s="22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3">
        <f t="shared" si="3"/>
        <v>500</v>
      </c>
    </row>
    <row r="11" spans="1:42" x14ac:dyDescent="0.25">
      <c r="A11" s="17" t="s">
        <v>52</v>
      </c>
      <c r="B11" s="18" t="s">
        <v>53</v>
      </c>
      <c r="C11" s="18" t="s">
        <v>41</v>
      </c>
      <c r="D11" s="21">
        <v>101669.98</v>
      </c>
      <c r="E11" s="21">
        <f t="shared" si="2"/>
        <v>1016.7</v>
      </c>
      <c r="F11" s="21">
        <f t="shared" si="4"/>
        <v>508.35</v>
      </c>
      <c r="G11" s="21">
        <f t="shared" si="0"/>
        <v>666.7</v>
      </c>
      <c r="H11" s="21">
        <f t="shared" si="1"/>
        <v>508.35</v>
      </c>
      <c r="I11" s="20">
        <v>350</v>
      </c>
      <c r="J11" s="21"/>
      <c r="K11" s="21"/>
      <c r="L11" s="21"/>
      <c r="M11" s="21"/>
      <c r="N11" s="22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3">
        <f t="shared" si="3"/>
        <v>0</v>
      </c>
    </row>
    <row r="12" spans="1:42" x14ac:dyDescent="0.25">
      <c r="A12" s="17" t="s">
        <v>54</v>
      </c>
      <c r="B12" s="18" t="s">
        <v>55</v>
      </c>
      <c r="C12" s="18" t="s">
        <v>41</v>
      </c>
      <c r="D12" s="21">
        <v>147141.13</v>
      </c>
      <c r="E12" s="21">
        <f t="shared" si="2"/>
        <v>1471.41</v>
      </c>
      <c r="F12" s="21">
        <f t="shared" si="4"/>
        <v>735.71</v>
      </c>
      <c r="G12" s="21">
        <f t="shared" si="0"/>
        <v>1110.2</v>
      </c>
      <c r="H12" s="21">
        <f t="shared" si="1"/>
        <v>735.71</v>
      </c>
      <c r="I12" s="20">
        <v>361.21</v>
      </c>
      <c r="J12" s="21"/>
      <c r="K12" s="21"/>
      <c r="L12" s="21"/>
      <c r="M12" s="21"/>
      <c r="N12" s="22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3">
        <f t="shared" si="3"/>
        <v>0</v>
      </c>
    </row>
    <row r="13" spans="1:42" x14ac:dyDescent="0.25">
      <c r="A13" s="17" t="s">
        <v>56</v>
      </c>
      <c r="B13" s="18" t="s">
        <v>57</v>
      </c>
      <c r="C13" s="18" t="s">
        <v>41</v>
      </c>
      <c r="D13" s="21">
        <v>138956.10999999999</v>
      </c>
      <c r="E13" s="21">
        <f t="shared" si="2"/>
        <v>1389.56</v>
      </c>
      <c r="F13" s="21">
        <f t="shared" si="4"/>
        <v>694.78</v>
      </c>
      <c r="G13" s="21">
        <f t="shared" si="0"/>
        <v>-1389.56</v>
      </c>
      <c r="H13" s="21">
        <f t="shared" si="1"/>
        <v>694.78</v>
      </c>
      <c r="I13" s="20">
        <v>2779.12</v>
      </c>
      <c r="J13" s="21"/>
      <c r="K13" s="21"/>
      <c r="L13" s="21"/>
      <c r="M13" s="21"/>
      <c r="N13" s="22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>
        <f t="shared" si="3"/>
        <v>0</v>
      </c>
    </row>
    <row r="14" spans="1:42" x14ac:dyDescent="0.25">
      <c r="A14" s="17" t="s">
        <v>58</v>
      </c>
      <c r="B14" s="18" t="s">
        <v>59</v>
      </c>
      <c r="C14" s="18" t="s">
        <v>41</v>
      </c>
      <c r="D14" s="21">
        <v>197886.72</v>
      </c>
      <c r="E14" s="21">
        <f t="shared" si="2"/>
        <v>1978.87</v>
      </c>
      <c r="F14" s="21">
        <f t="shared" si="4"/>
        <v>989.43</v>
      </c>
      <c r="G14" s="21">
        <f t="shared" si="0"/>
        <v>35.75</v>
      </c>
      <c r="H14" s="21">
        <f t="shared" si="1"/>
        <v>989.43</v>
      </c>
      <c r="I14" s="20">
        <v>1943.12</v>
      </c>
      <c r="J14" s="21"/>
      <c r="K14" s="21"/>
      <c r="L14" s="21"/>
      <c r="M14" s="21"/>
      <c r="N14" s="22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3">
        <f t="shared" si="3"/>
        <v>0</v>
      </c>
    </row>
    <row r="15" spans="1:42" x14ac:dyDescent="0.25">
      <c r="A15" s="17" t="s">
        <v>60</v>
      </c>
      <c r="B15" s="18" t="s">
        <v>61</v>
      </c>
      <c r="C15" s="18" t="s">
        <v>41</v>
      </c>
      <c r="D15" s="21">
        <v>181398.52</v>
      </c>
      <c r="E15" s="21">
        <f t="shared" si="2"/>
        <v>1813.99</v>
      </c>
      <c r="F15" s="21">
        <f t="shared" si="4"/>
        <v>906.99</v>
      </c>
      <c r="G15" s="21">
        <f t="shared" si="0"/>
        <v>1613.99</v>
      </c>
      <c r="H15" s="21">
        <f t="shared" si="1"/>
        <v>556.99</v>
      </c>
      <c r="I15" s="20">
        <v>200</v>
      </c>
      <c r="J15" s="21">
        <v>150</v>
      </c>
      <c r="K15" s="21">
        <v>200</v>
      </c>
      <c r="L15" s="21"/>
      <c r="M15" s="21"/>
      <c r="N15" s="22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3">
        <f t="shared" si="3"/>
        <v>350</v>
      </c>
    </row>
    <row r="16" spans="1:42" x14ac:dyDescent="0.25">
      <c r="A16" s="17" t="s">
        <v>62</v>
      </c>
      <c r="B16" s="18" t="s">
        <v>63</v>
      </c>
      <c r="C16" s="18" t="s">
        <v>41</v>
      </c>
      <c r="D16" s="21">
        <v>119314.41</v>
      </c>
      <c r="E16" s="21">
        <f t="shared" si="2"/>
        <v>1193.1400000000001</v>
      </c>
      <c r="F16" s="21">
        <f t="shared" si="4"/>
        <v>596.57000000000005</v>
      </c>
      <c r="G16" s="21">
        <f t="shared" si="0"/>
        <v>993.1400000000001</v>
      </c>
      <c r="H16" s="21">
        <f t="shared" si="1"/>
        <v>296.57000000000005</v>
      </c>
      <c r="I16" s="20">
        <v>200</v>
      </c>
      <c r="J16" s="20">
        <v>300</v>
      </c>
      <c r="K16" s="21"/>
      <c r="L16" s="21"/>
      <c r="M16" s="21"/>
      <c r="N16" s="22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3">
        <f t="shared" si="3"/>
        <v>300</v>
      </c>
    </row>
    <row r="17" spans="1:42" x14ac:dyDescent="0.25">
      <c r="A17" s="17" t="s">
        <v>64</v>
      </c>
      <c r="B17" s="18" t="s">
        <v>65</v>
      </c>
      <c r="C17" s="18" t="s">
        <v>41</v>
      </c>
      <c r="D17" s="21">
        <v>152783.14000000001</v>
      </c>
      <c r="E17" s="21">
        <f t="shared" si="2"/>
        <v>1527.83</v>
      </c>
      <c r="F17" s="21">
        <f t="shared" si="4"/>
        <v>763.92</v>
      </c>
      <c r="G17" s="21">
        <f t="shared" si="0"/>
        <v>327.82999999999993</v>
      </c>
      <c r="H17" s="21">
        <f t="shared" si="1"/>
        <v>763.92</v>
      </c>
      <c r="I17" s="20">
        <v>1200</v>
      </c>
      <c r="J17" s="21"/>
      <c r="K17" s="21" t="s">
        <v>66</v>
      </c>
      <c r="L17" s="21"/>
      <c r="M17" s="21"/>
      <c r="N17" s="22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3">
        <f t="shared" si="3"/>
        <v>0</v>
      </c>
    </row>
    <row r="18" spans="1:42" x14ac:dyDescent="0.25">
      <c r="A18" s="17" t="s">
        <v>67</v>
      </c>
      <c r="B18" s="18" t="s">
        <v>68</v>
      </c>
      <c r="C18" s="18" t="s">
        <v>41</v>
      </c>
      <c r="D18" s="21">
        <v>123341.09</v>
      </c>
      <c r="E18" s="21">
        <f t="shared" si="2"/>
        <v>1233.4100000000001</v>
      </c>
      <c r="F18" s="21">
        <f t="shared" si="4"/>
        <v>616.71</v>
      </c>
      <c r="G18" s="21">
        <f t="shared" si="0"/>
        <v>0</v>
      </c>
      <c r="H18" s="21">
        <f t="shared" si="1"/>
        <v>616.71</v>
      </c>
      <c r="I18" s="20">
        <v>1233.4100000000001</v>
      </c>
      <c r="J18" s="21"/>
      <c r="K18" s="21"/>
      <c r="L18" s="21"/>
      <c r="M18" s="21"/>
      <c r="N18" s="22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3">
        <f t="shared" si="3"/>
        <v>0</v>
      </c>
    </row>
    <row r="19" spans="1:42" x14ac:dyDescent="0.25">
      <c r="A19" s="17" t="s">
        <v>69</v>
      </c>
      <c r="B19" s="18" t="s">
        <v>70</v>
      </c>
      <c r="C19" s="18" t="s">
        <v>41</v>
      </c>
      <c r="D19" s="21">
        <v>110693.87</v>
      </c>
      <c r="E19" s="21">
        <f t="shared" si="2"/>
        <v>1106.94</v>
      </c>
      <c r="F19" s="21">
        <f t="shared" si="4"/>
        <v>553.47</v>
      </c>
      <c r="G19" s="21">
        <f t="shared" si="0"/>
        <v>912.12000000000012</v>
      </c>
      <c r="H19" s="21">
        <f t="shared" si="1"/>
        <v>553.47</v>
      </c>
      <c r="I19" s="20">
        <v>194.82</v>
      </c>
      <c r="J19" s="21"/>
      <c r="K19" s="21"/>
      <c r="L19" s="21"/>
      <c r="M19" s="21"/>
      <c r="N19" s="22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3">
        <f t="shared" si="3"/>
        <v>0</v>
      </c>
    </row>
    <row r="20" spans="1:42" x14ac:dyDescent="0.25">
      <c r="A20" s="17" t="s">
        <v>71</v>
      </c>
      <c r="B20" s="18" t="s">
        <v>72</v>
      </c>
      <c r="C20" s="18" t="s">
        <v>41</v>
      </c>
      <c r="D20" s="21">
        <v>104402.34</v>
      </c>
      <c r="E20" s="21">
        <f t="shared" si="2"/>
        <v>1044.02</v>
      </c>
      <c r="F20" s="21">
        <f t="shared" si="4"/>
        <v>522.01</v>
      </c>
      <c r="G20" s="21">
        <f t="shared" si="0"/>
        <v>844.02</v>
      </c>
      <c r="H20" s="21">
        <f t="shared" si="1"/>
        <v>522.01</v>
      </c>
      <c r="I20" s="20">
        <v>200</v>
      </c>
      <c r="J20" s="21"/>
      <c r="K20" s="21"/>
      <c r="L20" s="21"/>
      <c r="M20" s="21"/>
      <c r="N20" s="22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3">
        <f t="shared" si="3"/>
        <v>0</v>
      </c>
    </row>
    <row r="21" spans="1:42" x14ac:dyDescent="0.25">
      <c r="A21" s="17" t="s">
        <v>73</v>
      </c>
      <c r="B21" s="18" t="s">
        <v>74</v>
      </c>
      <c r="C21" s="18" t="s">
        <v>41</v>
      </c>
      <c r="D21" s="21">
        <v>125598.17</v>
      </c>
      <c r="E21" s="21">
        <f t="shared" si="2"/>
        <v>1255.98</v>
      </c>
      <c r="F21" s="21">
        <f t="shared" si="4"/>
        <v>627.99</v>
      </c>
      <c r="G21" s="21">
        <f t="shared" si="0"/>
        <v>627.99</v>
      </c>
      <c r="H21" s="21">
        <f t="shared" si="1"/>
        <v>627.99</v>
      </c>
      <c r="I21" s="20">
        <v>627.99</v>
      </c>
      <c r="J21" s="21"/>
      <c r="K21" s="21"/>
      <c r="L21" s="21"/>
      <c r="M21" s="21"/>
      <c r="N21" s="22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3">
        <f t="shared" si="3"/>
        <v>0</v>
      </c>
    </row>
    <row r="22" spans="1:42" x14ac:dyDescent="0.25">
      <c r="A22" s="17" t="s">
        <v>75</v>
      </c>
      <c r="B22" s="18" t="s">
        <v>76</v>
      </c>
      <c r="C22" s="18" t="s">
        <v>41</v>
      </c>
      <c r="D22" s="21">
        <v>124049.99</v>
      </c>
      <c r="E22" s="21">
        <f t="shared" si="2"/>
        <v>1240.5</v>
      </c>
      <c r="F22" s="21">
        <f t="shared" si="4"/>
        <v>620.25</v>
      </c>
      <c r="G22" s="21">
        <f t="shared" si="0"/>
        <v>1240.5</v>
      </c>
      <c r="H22" s="21">
        <f t="shared" si="1"/>
        <v>620.25</v>
      </c>
      <c r="I22" s="20"/>
      <c r="J22" s="21"/>
      <c r="K22" s="21"/>
      <c r="L22" s="21"/>
      <c r="M22" s="21"/>
      <c r="N22" s="22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3">
        <f t="shared" si="3"/>
        <v>0</v>
      </c>
    </row>
    <row r="23" spans="1:42" x14ac:dyDescent="0.25">
      <c r="A23" s="17" t="s">
        <v>77</v>
      </c>
      <c r="B23" s="18" t="s">
        <v>78</v>
      </c>
      <c r="C23" s="18" t="s">
        <v>41</v>
      </c>
      <c r="D23" s="21">
        <v>82328.34</v>
      </c>
      <c r="E23" s="21">
        <f t="shared" si="2"/>
        <v>823.28</v>
      </c>
      <c r="F23" s="21">
        <f t="shared" si="4"/>
        <v>411.64</v>
      </c>
      <c r="G23" s="21">
        <f t="shared" si="0"/>
        <v>716.25</v>
      </c>
      <c r="H23" s="21">
        <f t="shared" si="1"/>
        <v>411.64</v>
      </c>
      <c r="I23" s="20">
        <v>107.03</v>
      </c>
      <c r="J23" s="21"/>
      <c r="K23" s="21"/>
      <c r="L23" s="21"/>
      <c r="M23" s="21"/>
      <c r="N23" s="22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3">
        <f t="shared" si="3"/>
        <v>0</v>
      </c>
    </row>
    <row r="24" spans="1:42" x14ac:dyDescent="0.25">
      <c r="A24" s="17" t="s">
        <v>79</v>
      </c>
      <c r="B24" s="18" t="s">
        <v>80</v>
      </c>
      <c r="C24" s="18" t="s">
        <v>80</v>
      </c>
      <c r="D24" s="21">
        <v>264013.61</v>
      </c>
      <c r="E24" s="21">
        <f t="shared" si="2"/>
        <v>2640.14</v>
      </c>
      <c r="F24" s="21">
        <f t="shared" si="4"/>
        <v>1320.07</v>
      </c>
      <c r="G24" s="21">
        <f t="shared" si="0"/>
        <v>1320.07</v>
      </c>
      <c r="H24" s="21">
        <f t="shared" si="1"/>
        <v>1320.07</v>
      </c>
      <c r="I24" s="20">
        <v>1320.07</v>
      </c>
      <c r="J24" s="20"/>
      <c r="K24" s="23"/>
      <c r="L24" s="23"/>
      <c r="M24" s="21"/>
      <c r="N24" s="22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3">
        <f t="shared" si="3"/>
        <v>0</v>
      </c>
    </row>
    <row r="25" spans="1:42" x14ac:dyDescent="0.25">
      <c r="A25" s="17" t="s">
        <v>81</v>
      </c>
      <c r="B25" s="18" t="s">
        <v>82</v>
      </c>
      <c r="C25" s="18" t="s">
        <v>80</v>
      </c>
      <c r="D25" s="21">
        <v>212719.37</v>
      </c>
      <c r="E25" s="21">
        <f t="shared" si="2"/>
        <v>2127.19</v>
      </c>
      <c r="F25" s="21">
        <f t="shared" si="4"/>
        <v>1063.5999999999999</v>
      </c>
      <c r="G25" s="21">
        <f t="shared" si="0"/>
        <v>1127.19</v>
      </c>
      <c r="H25" s="21">
        <f t="shared" si="1"/>
        <v>1063.5999999999999</v>
      </c>
      <c r="I25" s="20">
        <v>1000</v>
      </c>
      <c r="J25" s="21"/>
      <c r="K25" s="21"/>
      <c r="L25" s="21"/>
      <c r="M25" s="21"/>
      <c r="N25" s="22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3">
        <f t="shared" si="3"/>
        <v>0</v>
      </c>
    </row>
    <row r="26" spans="1:42" x14ac:dyDescent="0.25">
      <c r="A26" s="17" t="s">
        <v>83</v>
      </c>
      <c r="B26" s="18" t="s">
        <v>84</v>
      </c>
      <c r="C26" s="18" t="s">
        <v>80</v>
      </c>
      <c r="D26" s="21">
        <v>266075.75</v>
      </c>
      <c r="E26" s="21">
        <f t="shared" si="2"/>
        <v>2660.76</v>
      </c>
      <c r="F26" s="21">
        <f t="shared" si="4"/>
        <v>1330.38</v>
      </c>
      <c r="G26" s="21">
        <f t="shared" si="0"/>
        <v>1995.5700000000002</v>
      </c>
      <c r="H26" s="21">
        <f t="shared" si="1"/>
        <v>580.38000000000011</v>
      </c>
      <c r="I26" s="20">
        <v>665.19</v>
      </c>
      <c r="J26" s="21"/>
      <c r="K26" s="21"/>
      <c r="L26" s="21"/>
      <c r="M26" s="21">
        <v>750</v>
      </c>
      <c r="N26" s="22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3">
        <f t="shared" si="3"/>
        <v>750</v>
      </c>
    </row>
    <row r="27" spans="1:42" x14ac:dyDescent="0.25">
      <c r="A27" s="17" t="s">
        <v>85</v>
      </c>
      <c r="B27" s="18" t="s">
        <v>86</v>
      </c>
      <c r="C27" s="18" t="s">
        <v>80</v>
      </c>
      <c r="D27" s="21">
        <v>203176.65</v>
      </c>
      <c r="E27" s="21">
        <f t="shared" si="2"/>
        <v>2031.77</v>
      </c>
      <c r="F27" s="21">
        <f t="shared" si="4"/>
        <v>1015.88</v>
      </c>
      <c r="G27" s="21">
        <f t="shared" si="0"/>
        <v>1031.77</v>
      </c>
      <c r="H27" s="21">
        <f t="shared" si="1"/>
        <v>1015.88</v>
      </c>
      <c r="I27" s="20">
        <v>1000</v>
      </c>
      <c r="J27" s="21"/>
      <c r="K27" s="21"/>
      <c r="L27" s="21"/>
      <c r="M27" s="21"/>
      <c r="N27" s="22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3">
        <f t="shared" si="3"/>
        <v>0</v>
      </c>
    </row>
    <row r="28" spans="1:42" x14ac:dyDescent="0.25">
      <c r="A28" s="17" t="s">
        <v>87</v>
      </c>
      <c r="B28" s="18" t="s">
        <v>88</v>
      </c>
      <c r="C28" s="18" t="s">
        <v>80</v>
      </c>
      <c r="D28" s="21">
        <v>123347.85</v>
      </c>
      <c r="E28" s="21">
        <f t="shared" si="2"/>
        <v>1233.48</v>
      </c>
      <c r="F28" s="21">
        <f t="shared" si="4"/>
        <v>616.74</v>
      </c>
      <c r="G28" s="21">
        <f t="shared" si="0"/>
        <v>0</v>
      </c>
      <c r="H28" s="21">
        <f t="shared" si="1"/>
        <v>616.74</v>
      </c>
      <c r="I28" s="20">
        <v>1233.48</v>
      </c>
      <c r="J28" s="21"/>
      <c r="K28" s="21"/>
      <c r="L28" s="21"/>
      <c r="M28" s="21"/>
      <c r="N28" s="22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3">
        <f t="shared" si="3"/>
        <v>0</v>
      </c>
    </row>
    <row r="29" spans="1:42" x14ac:dyDescent="0.25">
      <c r="A29" s="17" t="s">
        <v>89</v>
      </c>
      <c r="B29" s="18" t="s">
        <v>90</v>
      </c>
      <c r="C29" s="18" t="s">
        <v>80</v>
      </c>
      <c r="D29" s="21">
        <v>129246.94</v>
      </c>
      <c r="E29" s="21">
        <f t="shared" si="2"/>
        <v>1292.47</v>
      </c>
      <c r="F29" s="21">
        <f t="shared" si="4"/>
        <v>646.23</v>
      </c>
      <c r="G29" s="21">
        <f t="shared" si="0"/>
        <v>792.47</v>
      </c>
      <c r="H29" s="21">
        <f t="shared" si="1"/>
        <v>146.23000000000002</v>
      </c>
      <c r="I29" s="20">
        <v>500</v>
      </c>
      <c r="J29" s="21"/>
      <c r="K29" s="21"/>
      <c r="L29" s="21"/>
      <c r="M29" s="21">
        <v>500</v>
      </c>
      <c r="N29" s="22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3">
        <f t="shared" si="3"/>
        <v>500</v>
      </c>
    </row>
    <row r="30" spans="1:42" x14ac:dyDescent="0.25">
      <c r="A30" s="17" t="s">
        <v>91</v>
      </c>
      <c r="B30" s="18" t="s">
        <v>92</v>
      </c>
      <c r="C30" s="18" t="s">
        <v>80</v>
      </c>
      <c r="D30" s="21">
        <v>133849.44</v>
      </c>
      <c r="E30" s="21">
        <f t="shared" si="2"/>
        <v>1338.49</v>
      </c>
      <c r="F30" s="21">
        <f t="shared" si="4"/>
        <v>669.25</v>
      </c>
      <c r="G30" s="21">
        <f t="shared" si="0"/>
        <v>0</v>
      </c>
      <c r="H30" s="21">
        <f t="shared" si="1"/>
        <v>669.25</v>
      </c>
      <c r="I30" s="20">
        <v>1338.49</v>
      </c>
      <c r="J30" s="21"/>
      <c r="K30" s="21"/>
      <c r="L30" s="21"/>
      <c r="M30" s="21"/>
      <c r="N30" s="22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3">
        <f t="shared" si="3"/>
        <v>0</v>
      </c>
    </row>
    <row r="31" spans="1:42" x14ac:dyDescent="0.25">
      <c r="A31" s="17" t="s">
        <v>93</v>
      </c>
      <c r="B31" s="18" t="s">
        <v>94</v>
      </c>
      <c r="C31" s="18" t="s">
        <v>80</v>
      </c>
      <c r="D31" s="21">
        <v>82441.72</v>
      </c>
      <c r="E31" s="21">
        <f t="shared" si="2"/>
        <v>824.42</v>
      </c>
      <c r="F31" s="21">
        <f t="shared" si="4"/>
        <v>412.21</v>
      </c>
      <c r="G31" s="21">
        <f t="shared" si="0"/>
        <v>179.54999999999995</v>
      </c>
      <c r="H31" s="21">
        <f t="shared" si="1"/>
        <v>262.20999999999998</v>
      </c>
      <c r="I31" s="20">
        <v>644.87</v>
      </c>
      <c r="J31" s="21">
        <v>150</v>
      </c>
      <c r="K31" s="21"/>
      <c r="L31" s="21"/>
      <c r="M31" s="21"/>
      <c r="N31" s="22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3">
        <f t="shared" si="3"/>
        <v>150</v>
      </c>
    </row>
    <row r="32" spans="1:42" x14ac:dyDescent="0.25">
      <c r="A32" s="17" t="s">
        <v>95</v>
      </c>
      <c r="B32" s="18" t="s">
        <v>96</v>
      </c>
      <c r="C32" s="18" t="s">
        <v>80</v>
      </c>
      <c r="D32" s="21">
        <v>63806.7</v>
      </c>
      <c r="E32" s="21">
        <f t="shared" si="2"/>
        <v>638.07000000000005</v>
      </c>
      <c r="F32" s="21">
        <f t="shared" si="4"/>
        <v>319.02999999999997</v>
      </c>
      <c r="G32" s="21">
        <f t="shared" si="0"/>
        <v>338.07000000000005</v>
      </c>
      <c r="H32" s="21">
        <f t="shared" si="1"/>
        <v>19.029999999999973</v>
      </c>
      <c r="I32" s="20">
        <v>300</v>
      </c>
      <c r="J32" s="21"/>
      <c r="K32" s="21"/>
      <c r="L32" s="21"/>
      <c r="M32" s="21">
        <v>300</v>
      </c>
      <c r="N32" s="22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>
        <f t="shared" si="3"/>
        <v>300</v>
      </c>
    </row>
    <row r="33" spans="1:42" x14ac:dyDescent="0.25">
      <c r="A33" s="17" t="s">
        <v>97</v>
      </c>
      <c r="B33" s="18" t="s">
        <v>98</v>
      </c>
      <c r="C33" s="18" t="s">
        <v>80</v>
      </c>
      <c r="D33" s="21">
        <v>65334.19</v>
      </c>
      <c r="E33" s="21">
        <f t="shared" si="2"/>
        <v>653.34</v>
      </c>
      <c r="F33" s="21">
        <f t="shared" si="4"/>
        <v>326.67</v>
      </c>
      <c r="G33" s="21">
        <f t="shared" si="0"/>
        <v>294.00000000000006</v>
      </c>
      <c r="H33" s="21">
        <f t="shared" si="1"/>
        <v>26.670000000000016</v>
      </c>
      <c r="I33" s="20">
        <v>359.34</v>
      </c>
      <c r="J33" s="21"/>
      <c r="K33" s="21"/>
      <c r="L33" s="21"/>
      <c r="M33" s="21">
        <v>300</v>
      </c>
      <c r="N33" s="22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3">
        <f t="shared" si="3"/>
        <v>300</v>
      </c>
    </row>
    <row r="34" spans="1:42" x14ac:dyDescent="0.25">
      <c r="A34" s="17" t="s">
        <v>99</v>
      </c>
      <c r="B34" s="18" t="s">
        <v>100</v>
      </c>
      <c r="C34" s="18" t="s">
        <v>80</v>
      </c>
      <c r="D34" s="21">
        <v>63874.66</v>
      </c>
      <c r="E34" s="21">
        <f t="shared" si="2"/>
        <v>638.75</v>
      </c>
      <c r="F34" s="21">
        <f t="shared" si="4"/>
        <v>319.37</v>
      </c>
      <c r="G34" s="21">
        <f t="shared" si="0"/>
        <v>213.75</v>
      </c>
      <c r="H34" s="21">
        <f t="shared" si="1"/>
        <v>319.37</v>
      </c>
      <c r="I34" s="20">
        <v>425</v>
      </c>
      <c r="J34" s="21"/>
      <c r="K34" s="21"/>
      <c r="L34" s="21"/>
      <c r="M34" s="21"/>
      <c r="N34" s="22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3">
        <f t="shared" si="3"/>
        <v>0</v>
      </c>
    </row>
    <row r="35" spans="1:42" x14ac:dyDescent="0.25">
      <c r="A35" s="17" t="s">
        <v>101</v>
      </c>
      <c r="B35" s="18" t="s">
        <v>102</v>
      </c>
      <c r="C35" s="18" t="s">
        <v>80</v>
      </c>
      <c r="D35" s="21">
        <v>54087.86</v>
      </c>
      <c r="E35" s="21">
        <f t="shared" si="2"/>
        <v>540.88</v>
      </c>
      <c r="F35" s="21">
        <f t="shared" si="4"/>
        <v>270.44</v>
      </c>
      <c r="G35" s="21">
        <f t="shared" si="0"/>
        <v>540.88</v>
      </c>
      <c r="H35" s="21">
        <f t="shared" si="1"/>
        <v>270.44</v>
      </c>
      <c r="I35" s="20"/>
      <c r="J35" s="21"/>
      <c r="K35" s="21"/>
      <c r="L35" s="21"/>
      <c r="M35" s="20"/>
      <c r="N35" s="22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3">
        <f t="shared" si="3"/>
        <v>0</v>
      </c>
    </row>
    <row r="36" spans="1:42" x14ac:dyDescent="0.25">
      <c r="A36" s="17" t="s">
        <v>103</v>
      </c>
      <c r="B36" s="18" t="s">
        <v>104</v>
      </c>
      <c r="C36" s="18" t="s">
        <v>80</v>
      </c>
      <c r="D36" s="21">
        <v>49039.57</v>
      </c>
      <c r="E36" s="21">
        <f t="shared" si="2"/>
        <v>490.4</v>
      </c>
      <c r="F36" s="21">
        <f t="shared" si="4"/>
        <v>245.2</v>
      </c>
      <c r="G36" s="21">
        <f t="shared" si="0"/>
        <v>0</v>
      </c>
      <c r="H36" s="21">
        <f t="shared" si="1"/>
        <v>245.2</v>
      </c>
      <c r="I36" s="20">
        <v>490.4</v>
      </c>
      <c r="J36" s="21"/>
      <c r="K36" s="21"/>
      <c r="L36" s="21"/>
      <c r="M36" s="20"/>
      <c r="N36" s="22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3">
        <f t="shared" si="3"/>
        <v>0</v>
      </c>
    </row>
    <row r="37" spans="1:42" x14ac:dyDescent="0.25">
      <c r="A37" s="17" t="s">
        <v>105</v>
      </c>
      <c r="B37" s="18" t="s">
        <v>106</v>
      </c>
      <c r="C37" s="18" t="s">
        <v>106</v>
      </c>
      <c r="D37" s="21">
        <v>291879.31</v>
      </c>
      <c r="E37" s="21">
        <f t="shared" si="2"/>
        <v>2918.79</v>
      </c>
      <c r="F37" s="21">
        <f t="shared" si="4"/>
        <v>1459.4</v>
      </c>
      <c r="G37" s="21">
        <f t="shared" si="0"/>
        <v>2918.79</v>
      </c>
      <c r="H37" s="21">
        <f t="shared" si="1"/>
        <v>1459.4</v>
      </c>
      <c r="I37" s="20"/>
      <c r="J37" s="21"/>
      <c r="K37" s="21"/>
      <c r="L37" s="21"/>
      <c r="M37" s="21"/>
      <c r="N37" s="22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3">
        <f t="shared" si="3"/>
        <v>0</v>
      </c>
    </row>
    <row r="38" spans="1:42" x14ac:dyDescent="0.25">
      <c r="A38" s="17" t="s">
        <v>107</v>
      </c>
      <c r="B38" s="18" t="s">
        <v>108</v>
      </c>
      <c r="C38" s="18" t="s">
        <v>106</v>
      </c>
      <c r="D38" s="21">
        <v>127439.09</v>
      </c>
      <c r="E38" s="21">
        <f t="shared" si="2"/>
        <v>1274.3900000000001</v>
      </c>
      <c r="F38" s="21">
        <f t="shared" si="4"/>
        <v>637.20000000000005</v>
      </c>
      <c r="G38" s="21">
        <f t="shared" si="0"/>
        <v>1274.3900000000001</v>
      </c>
      <c r="H38" s="21">
        <f t="shared" si="1"/>
        <v>437.20000000000005</v>
      </c>
      <c r="I38" s="20"/>
      <c r="J38" s="21"/>
      <c r="K38" s="21"/>
      <c r="L38" s="21"/>
      <c r="M38" s="21"/>
      <c r="N38" s="22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>
        <v>200</v>
      </c>
      <c r="AN38" s="21"/>
      <c r="AO38" s="21"/>
      <c r="AP38" s="23">
        <f t="shared" si="3"/>
        <v>200</v>
      </c>
    </row>
    <row r="39" spans="1:42" x14ac:dyDescent="0.25">
      <c r="A39" s="17" t="s">
        <v>109</v>
      </c>
      <c r="B39" s="18" t="s">
        <v>110</v>
      </c>
      <c r="C39" s="18" t="s">
        <v>106</v>
      </c>
      <c r="D39" s="21">
        <v>115460.43</v>
      </c>
      <c r="E39" s="21">
        <f t="shared" si="2"/>
        <v>1154.5999999999999</v>
      </c>
      <c r="F39" s="21">
        <f t="shared" si="4"/>
        <v>577.29999999999995</v>
      </c>
      <c r="G39" s="21">
        <f t="shared" si="0"/>
        <v>1154.5999999999999</v>
      </c>
      <c r="H39" s="21">
        <f t="shared" si="1"/>
        <v>577.29999999999995</v>
      </c>
      <c r="I39" s="20"/>
      <c r="J39" s="21"/>
      <c r="K39" s="21"/>
      <c r="L39" s="21"/>
      <c r="M39" s="21"/>
      <c r="N39" s="22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3">
        <f t="shared" si="3"/>
        <v>0</v>
      </c>
    </row>
    <row r="40" spans="1:42" x14ac:dyDescent="0.25">
      <c r="A40" s="17" t="s">
        <v>111</v>
      </c>
      <c r="B40" s="18" t="s">
        <v>112</v>
      </c>
      <c r="C40" s="18" t="s">
        <v>106</v>
      </c>
      <c r="D40" s="21">
        <v>155454.39000000001</v>
      </c>
      <c r="E40" s="21">
        <f t="shared" si="2"/>
        <v>1554.54</v>
      </c>
      <c r="F40" s="21">
        <f t="shared" si="4"/>
        <v>777.27</v>
      </c>
      <c r="G40" s="21">
        <f t="shared" si="0"/>
        <v>854.54</v>
      </c>
      <c r="H40" s="21">
        <f t="shared" si="1"/>
        <v>777.27</v>
      </c>
      <c r="I40" s="20">
        <v>700</v>
      </c>
      <c r="J40" s="21"/>
      <c r="K40" s="21"/>
      <c r="L40" s="21"/>
      <c r="M40" s="21"/>
      <c r="N40" s="22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3">
        <f t="shared" si="3"/>
        <v>0</v>
      </c>
    </row>
    <row r="41" spans="1:42" x14ac:dyDescent="0.25">
      <c r="A41" s="17" t="s">
        <v>113</v>
      </c>
      <c r="B41" s="18" t="s">
        <v>114</v>
      </c>
      <c r="C41" s="18" t="s">
        <v>106</v>
      </c>
      <c r="D41" s="21">
        <v>148030.42000000001</v>
      </c>
      <c r="E41" s="21">
        <f t="shared" si="2"/>
        <v>1480.3</v>
      </c>
      <c r="F41" s="21">
        <f t="shared" si="4"/>
        <v>740.15</v>
      </c>
      <c r="G41" s="21">
        <f t="shared" si="0"/>
        <v>-219.70000000000005</v>
      </c>
      <c r="H41" s="21">
        <f t="shared" si="1"/>
        <v>540.15</v>
      </c>
      <c r="I41" s="20">
        <v>1700</v>
      </c>
      <c r="J41" s="21"/>
      <c r="K41" s="21"/>
      <c r="L41" s="21"/>
      <c r="M41" s="21"/>
      <c r="N41" s="22"/>
      <c r="O41" s="20">
        <v>200</v>
      </c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3">
        <f t="shared" si="3"/>
        <v>200</v>
      </c>
    </row>
    <row r="42" spans="1:42" x14ac:dyDescent="0.25">
      <c r="A42" s="17" t="s">
        <v>115</v>
      </c>
      <c r="B42" s="18" t="s">
        <v>116</v>
      </c>
      <c r="C42" s="18" t="s">
        <v>106</v>
      </c>
      <c r="D42" s="21">
        <v>102858.26</v>
      </c>
      <c r="E42" s="21">
        <f t="shared" si="2"/>
        <v>1028.58</v>
      </c>
      <c r="F42" s="21">
        <f t="shared" si="4"/>
        <v>514.29</v>
      </c>
      <c r="G42" s="21">
        <f t="shared" si="0"/>
        <v>514.29</v>
      </c>
      <c r="H42" s="21">
        <f t="shared" si="1"/>
        <v>514.29</v>
      </c>
      <c r="I42" s="20">
        <v>514.29</v>
      </c>
      <c r="J42" s="21"/>
      <c r="K42" s="21"/>
      <c r="L42" s="21"/>
      <c r="M42" s="21"/>
      <c r="N42" s="22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3">
        <f t="shared" si="3"/>
        <v>0</v>
      </c>
    </row>
    <row r="43" spans="1:42" x14ac:dyDescent="0.25">
      <c r="A43" s="17" t="s">
        <v>117</v>
      </c>
      <c r="B43" s="18" t="s">
        <v>118</v>
      </c>
      <c r="C43" s="18" t="s">
        <v>106</v>
      </c>
      <c r="D43" s="21">
        <v>108297.11</v>
      </c>
      <c r="E43" s="21">
        <f t="shared" si="2"/>
        <v>1082.97</v>
      </c>
      <c r="F43" s="21">
        <f t="shared" si="4"/>
        <v>541.49</v>
      </c>
      <c r="G43" s="21">
        <f t="shared" si="0"/>
        <v>680.86</v>
      </c>
      <c r="H43" s="21">
        <f t="shared" si="1"/>
        <v>541.49</v>
      </c>
      <c r="I43" s="20">
        <v>402.11</v>
      </c>
      <c r="J43" s="21"/>
      <c r="K43" s="21"/>
      <c r="L43" s="21"/>
      <c r="M43" s="21"/>
      <c r="N43" s="22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3">
        <f t="shared" si="3"/>
        <v>0</v>
      </c>
    </row>
    <row r="44" spans="1:42" x14ac:dyDescent="0.25">
      <c r="A44" s="17" t="s">
        <v>119</v>
      </c>
      <c r="B44" s="18" t="s">
        <v>120</v>
      </c>
      <c r="C44" s="18" t="s">
        <v>106</v>
      </c>
      <c r="D44" s="21">
        <v>133717.29999999999</v>
      </c>
      <c r="E44" s="21">
        <f t="shared" si="2"/>
        <v>1337.17</v>
      </c>
      <c r="F44" s="21">
        <f t="shared" si="4"/>
        <v>668.59</v>
      </c>
      <c r="G44" s="21">
        <f t="shared" si="0"/>
        <v>-662.82999999999993</v>
      </c>
      <c r="H44" s="21">
        <f t="shared" si="1"/>
        <v>668.59</v>
      </c>
      <c r="I44" s="20">
        <v>2000</v>
      </c>
      <c r="J44" s="21"/>
      <c r="K44" s="21"/>
      <c r="L44" s="21"/>
      <c r="M44" s="21"/>
      <c r="N44" s="22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3">
        <f t="shared" si="3"/>
        <v>0</v>
      </c>
    </row>
    <row r="45" spans="1:42" x14ac:dyDescent="0.25">
      <c r="A45" s="17" t="s">
        <v>121</v>
      </c>
      <c r="B45" s="18" t="s">
        <v>122</v>
      </c>
      <c r="C45" s="18" t="s">
        <v>106</v>
      </c>
      <c r="D45" s="21">
        <v>104672.68</v>
      </c>
      <c r="E45" s="21">
        <f t="shared" si="2"/>
        <v>1046.73</v>
      </c>
      <c r="F45" s="21">
        <f t="shared" si="4"/>
        <v>523.36</v>
      </c>
      <c r="G45" s="21">
        <f t="shared" si="0"/>
        <v>1046.73</v>
      </c>
      <c r="H45" s="21">
        <f t="shared" si="1"/>
        <v>523.36</v>
      </c>
      <c r="I45" s="20"/>
      <c r="J45" s="21"/>
      <c r="K45" s="21"/>
      <c r="L45" s="21"/>
      <c r="M45" s="21"/>
      <c r="N45" s="22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3">
        <f t="shared" si="3"/>
        <v>0</v>
      </c>
    </row>
    <row r="46" spans="1:42" x14ac:dyDescent="0.25">
      <c r="A46" s="17" t="s">
        <v>123</v>
      </c>
      <c r="B46" s="18" t="s">
        <v>124</v>
      </c>
      <c r="C46" s="18" t="s">
        <v>106</v>
      </c>
      <c r="D46" s="21">
        <v>78442.080000000002</v>
      </c>
      <c r="E46" s="21">
        <f t="shared" si="2"/>
        <v>784.42</v>
      </c>
      <c r="F46" s="21">
        <f t="shared" si="4"/>
        <v>392.21</v>
      </c>
      <c r="G46" s="21">
        <f t="shared" si="0"/>
        <v>784.42</v>
      </c>
      <c r="H46" s="21">
        <f t="shared" si="1"/>
        <v>392.21</v>
      </c>
      <c r="I46" s="20"/>
      <c r="J46" s="21"/>
      <c r="K46" s="21"/>
      <c r="L46" s="21"/>
      <c r="M46" s="21"/>
      <c r="N46" s="22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3">
        <f t="shared" si="3"/>
        <v>0</v>
      </c>
    </row>
    <row r="47" spans="1:42" x14ac:dyDescent="0.25">
      <c r="A47" s="17" t="s">
        <v>125</v>
      </c>
      <c r="B47" s="18" t="s">
        <v>126</v>
      </c>
      <c r="C47" s="18" t="s">
        <v>106</v>
      </c>
      <c r="D47" s="21">
        <v>86710.78</v>
      </c>
      <c r="E47" s="21">
        <f t="shared" si="2"/>
        <v>867.11</v>
      </c>
      <c r="F47" s="21">
        <f t="shared" si="4"/>
        <v>433.55</v>
      </c>
      <c r="G47" s="21">
        <f t="shared" si="0"/>
        <v>867.11</v>
      </c>
      <c r="H47" s="21">
        <f t="shared" si="1"/>
        <v>433.55</v>
      </c>
      <c r="I47" s="20"/>
      <c r="J47" s="21"/>
      <c r="K47" s="21"/>
      <c r="L47" s="21"/>
      <c r="M47" s="21"/>
      <c r="N47" s="22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3">
        <f t="shared" si="3"/>
        <v>0</v>
      </c>
    </row>
    <row r="48" spans="1:42" x14ac:dyDescent="0.25">
      <c r="A48" s="17" t="s">
        <v>127</v>
      </c>
      <c r="B48" s="18" t="s">
        <v>128</v>
      </c>
      <c r="C48" s="18" t="s">
        <v>106</v>
      </c>
      <c r="D48" s="21">
        <v>64823.79</v>
      </c>
      <c r="E48" s="21">
        <f t="shared" si="2"/>
        <v>648.24</v>
      </c>
      <c r="F48" s="21">
        <f t="shared" si="4"/>
        <v>324.12</v>
      </c>
      <c r="G48" s="21">
        <f t="shared" si="0"/>
        <v>141.18</v>
      </c>
      <c r="H48" s="21">
        <f t="shared" si="1"/>
        <v>324.12</v>
      </c>
      <c r="I48" s="20">
        <v>507.06</v>
      </c>
      <c r="J48" s="21"/>
      <c r="K48" s="21"/>
      <c r="L48" s="21"/>
      <c r="M48" s="21"/>
      <c r="N48" s="22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3">
        <f t="shared" si="3"/>
        <v>0</v>
      </c>
    </row>
    <row r="49" spans="1:42" x14ac:dyDescent="0.25">
      <c r="A49" s="17" t="s">
        <v>129</v>
      </c>
      <c r="B49" s="18" t="s">
        <v>130</v>
      </c>
      <c r="C49" s="18" t="s">
        <v>106</v>
      </c>
      <c r="D49" s="21">
        <v>78995.64</v>
      </c>
      <c r="E49" s="21">
        <f t="shared" si="2"/>
        <v>789.96</v>
      </c>
      <c r="F49" s="21">
        <f t="shared" si="4"/>
        <v>394.98</v>
      </c>
      <c r="G49" s="21">
        <f t="shared" si="0"/>
        <v>0</v>
      </c>
      <c r="H49" s="21">
        <f t="shared" si="1"/>
        <v>394.98</v>
      </c>
      <c r="I49" s="20">
        <v>789.96</v>
      </c>
      <c r="J49" s="21"/>
      <c r="K49" s="21"/>
      <c r="L49" s="21"/>
      <c r="M49" s="21"/>
      <c r="N49" s="22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3">
        <f t="shared" si="3"/>
        <v>0</v>
      </c>
    </row>
    <row r="50" spans="1:42" x14ac:dyDescent="0.25">
      <c r="A50" s="17" t="s">
        <v>131</v>
      </c>
      <c r="B50" s="18" t="s">
        <v>132</v>
      </c>
      <c r="C50" s="18" t="s">
        <v>106</v>
      </c>
      <c r="D50" s="21">
        <v>53913.45</v>
      </c>
      <c r="E50" s="21">
        <f t="shared" si="2"/>
        <v>539.13</v>
      </c>
      <c r="F50" s="21">
        <f t="shared" si="4"/>
        <v>269.57</v>
      </c>
      <c r="G50" s="21">
        <f t="shared" si="0"/>
        <v>372.47</v>
      </c>
      <c r="H50" s="21">
        <f t="shared" si="1"/>
        <v>269.57</v>
      </c>
      <c r="I50" s="20">
        <v>166.66</v>
      </c>
      <c r="J50" s="21"/>
      <c r="K50" s="21"/>
      <c r="L50" s="21"/>
      <c r="M50" s="21"/>
      <c r="N50" s="22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3">
        <f t="shared" si="3"/>
        <v>0</v>
      </c>
    </row>
    <row r="51" spans="1:42" x14ac:dyDescent="0.25">
      <c r="A51" s="17" t="s">
        <v>133</v>
      </c>
      <c r="B51" s="18" t="s">
        <v>134</v>
      </c>
      <c r="C51" s="18" t="s">
        <v>106</v>
      </c>
      <c r="D51" s="21">
        <v>78223.59</v>
      </c>
      <c r="E51" s="21">
        <f t="shared" si="2"/>
        <v>782.24</v>
      </c>
      <c r="F51" s="21">
        <f t="shared" si="4"/>
        <v>391.12</v>
      </c>
      <c r="G51" s="21">
        <f t="shared" si="0"/>
        <v>682.24</v>
      </c>
      <c r="H51" s="21">
        <f t="shared" si="1"/>
        <v>391.12</v>
      </c>
      <c r="I51" s="20">
        <v>100</v>
      </c>
      <c r="J51" s="21"/>
      <c r="K51" s="21"/>
      <c r="L51" s="21"/>
      <c r="M51" s="21"/>
      <c r="N51" s="22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3">
        <f t="shared" si="3"/>
        <v>0</v>
      </c>
    </row>
    <row r="52" spans="1:42" x14ac:dyDescent="0.25">
      <c r="A52" s="17" t="s">
        <v>135</v>
      </c>
      <c r="B52" s="18" t="s">
        <v>136</v>
      </c>
      <c r="C52" s="18" t="s">
        <v>106</v>
      </c>
      <c r="D52" s="21">
        <v>43742.85</v>
      </c>
      <c r="E52" s="21">
        <f t="shared" si="2"/>
        <v>437.43</v>
      </c>
      <c r="F52" s="21">
        <f t="shared" si="4"/>
        <v>218.71</v>
      </c>
      <c r="G52" s="21">
        <f t="shared" si="0"/>
        <v>437.43</v>
      </c>
      <c r="H52" s="21">
        <f t="shared" si="1"/>
        <v>218.71</v>
      </c>
      <c r="I52" s="20"/>
      <c r="J52" s="21"/>
      <c r="K52" s="21"/>
      <c r="L52" s="21"/>
      <c r="M52" s="21"/>
      <c r="N52" s="22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3">
        <f t="shared" si="3"/>
        <v>0</v>
      </c>
    </row>
    <row r="53" spans="1:42" x14ac:dyDescent="0.25">
      <c r="A53" s="17" t="s">
        <v>137</v>
      </c>
      <c r="B53" s="18" t="s">
        <v>138</v>
      </c>
      <c r="C53" s="18" t="s">
        <v>106</v>
      </c>
      <c r="D53" s="21">
        <v>60155.67</v>
      </c>
      <c r="E53" s="21">
        <f t="shared" si="2"/>
        <v>601.55999999999995</v>
      </c>
      <c r="F53" s="21">
        <f t="shared" si="4"/>
        <v>300.77999999999997</v>
      </c>
      <c r="G53" s="21">
        <f t="shared" si="0"/>
        <v>601.55999999999995</v>
      </c>
      <c r="H53" s="21">
        <f t="shared" si="1"/>
        <v>100.77999999999997</v>
      </c>
      <c r="I53" s="20"/>
      <c r="J53" s="21"/>
      <c r="K53" s="21"/>
      <c r="L53" s="21"/>
      <c r="M53" s="21"/>
      <c r="N53" s="22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>
        <v>200</v>
      </c>
      <c r="AN53" s="21"/>
      <c r="AO53" s="21"/>
      <c r="AP53" s="23">
        <f t="shared" si="3"/>
        <v>200</v>
      </c>
    </row>
    <row r="54" spans="1:42" x14ac:dyDescent="0.25">
      <c r="A54" s="17" t="s">
        <v>139</v>
      </c>
      <c r="B54" s="18" t="s">
        <v>140</v>
      </c>
      <c r="C54" s="18" t="s">
        <v>106</v>
      </c>
      <c r="D54" s="21">
        <v>47037.91</v>
      </c>
      <c r="E54" s="21">
        <f t="shared" si="2"/>
        <v>470.38</v>
      </c>
      <c r="F54" s="21">
        <f t="shared" si="4"/>
        <v>235.19</v>
      </c>
      <c r="G54" s="21">
        <f t="shared" si="0"/>
        <v>170.38</v>
      </c>
      <c r="H54" s="21">
        <f t="shared" si="1"/>
        <v>235.19</v>
      </c>
      <c r="I54" s="20">
        <v>300</v>
      </c>
      <c r="J54" s="21"/>
      <c r="K54" s="21"/>
      <c r="L54" s="21"/>
      <c r="M54" s="21"/>
      <c r="N54" s="22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3">
        <f t="shared" si="3"/>
        <v>0</v>
      </c>
    </row>
    <row r="55" spans="1:42" x14ac:dyDescent="0.25">
      <c r="A55" s="17" t="s">
        <v>141</v>
      </c>
      <c r="B55" s="18" t="s">
        <v>142</v>
      </c>
      <c r="C55" s="18" t="s">
        <v>106</v>
      </c>
      <c r="D55" s="21">
        <v>46195.69</v>
      </c>
      <c r="E55" s="21">
        <f t="shared" si="2"/>
        <v>461.96</v>
      </c>
      <c r="F55" s="21">
        <f t="shared" si="4"/>
        <v>230.98</v>
      </c>
      <c r="G55" s="21">
        <f t="shared" si="0"/>
        <v>0</v>
      </c>
      <c r="H55" s="21">
        <f t="shared" si="1"/>
        <v>230.98</v>
      </c>
      <c r="I55" s="20">
        <v>461.96</v>
      </c>
      <c r="J55" s="21"/>
      <c r="K55" s="21"/>
      <c r="L55" s="21"/>
      <c r="M55" s="21"/>
      <c r="N55" s="22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3">
        <f t="shared" si="3"/>
        <v>0</v>
      </c>
    </row>
    <row r="56" spans="1:42" x14ac:dyDescent="0.25">
      <c r="A56" s="17" t="s">
        <v>143</v>
      </c>
      <c r="B56" s="18" t="s">
        <v>144</v>
      </c>
      <c r="C56" s="18" t="s">
        <v>106</v>
      </c>
      <c r="D56" s="21">
        <v>64858.17</v>
      </c>
      <c r="E56" s="21">
        <f t="shared" si="2"/>
        <v>648.58000000000004</v>
      </c>
      <c r="F56" s="21">
        <f t="shared" si="4"/>
        <v>324.29000000000002</v>
      </c>
      <c r="G56" s="21">
        <f t="shared" si="0"/>
        <v>648.58000000000004</v>
      </c>
      <c r="H56" s="21">
        <f t="shared" si="1"/>
        <v>324.29000000000002</v>
      </c>
      <c r="I56" s="20"/>
      <c r="J56" s="21"/>
      <c r="K56" s="21"/>
      <c r="L56" s="21"/>
      <c r="M56" s="21" t="s">
        <v>145</v>
      </c>
      <c r="N56" s="22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3">
        <f t="shared" si="3"/>
        <v>0</v>
      </c>
    </row>
    <row r="57" spans="1:42" x14ac:dyDescent="0.25">
      <c r="A57" s="17" t="s">
        <v>146</v>
      </c>
      <c r="B57" s="18" t="s">
        <v>147</v>
      </c>
      <c r="C57" s="18" t="s">
        <v>148</v>
      </c>
      <c r="D57" s="21">
        <v>125525.47</v>
      </c>
      <c r="E57" s="21">
        <f t="shared" si="2"/>
        <v>1255.25</v>
      </c>
      <c r="F57" s="21">
        <f t="shared" si="4"/>
        <v>627.63</v>
      </c>
      <c r="G57" s="21">
        <f t="shared" si="0"/>
        <v>0</v>
      </c>
      <c r="H57" s="21">
        <f t="shared" si="1"/>
        <v>627.63</v>
      </c>
      <c r="I57" s="20">
        <v>1255.25</v>
      </c>
      <c r="J57" s="21"/>
      <c r="K57" s="21"/>
      <c r="L57" s="21"/>
      <c r="M57" s="21"/>
      <c r="N57" s="22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3">
        <f t="shared" si="3"/>
        <v>0</v>
      </c>
    </row>
    <row r="58" spans="1:42" x14ac:dyDescent="0.25">
      <c r="A58" s="17" t="s">
        <v>149</v>
      </c>
      <c r="B58" s="18" t="s">
        <v>150</v>
      </c>
      <c r="C58" s="18" t="s">
        <v>148</v>
      </c>
      <c r="D58" s="21">
        <v>202362.12</v>
      </c>
      <c r="E58" s="21">
        <f t="shared" si="2"/>
        <v>2023.62</v>
      </c>
      <c r="F58" s="21">
        <f t="shared" si="4"/>
        <v>1011.81</v>
      </c>
      <c r="G58" s="21">
        <f t="shared" si="0"/>
        <v>36.319999999999936</v>
      </c>
      <c r="H58" s="21">
        <f t="shared" si="1"/>
        <v>1011.81</v>
      </c>
      <c r="I58" s="20">
        <v>1987.3</v>
      </c>
      <c r="J58" s="21"/>
      <c r="K58" s="21"/>
      <c r="L58" s="21"/>
      <c r="M58" s="21"/>
      <c r="N58" s="22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3">
        <f t="shared" si="3"/>
        <v>0</v>
      </c>
    </row>
    <row r="59" spans="1:42" x14ac:dyDescent="0.25">
      <c r="A59" s="17" t="s">
        <v>151</v>
      </c>
      <c r="B59" s="18" t="s">
        <v>152</v>
      </c>
      <c r="C59" s="18" t="s">
        <v>148</v>
      </c>
      <c r="D59" s="21">
        <v>200332.03</v>
      </c>
      <c r="E59" s="21">
        <f t="shared" si="2"/>
        <v>2003.32</v>
      </c>
      <c r="F59" s="21">
        <f t="shared" si="4"/>
        <v>1001.66</v>
      </c>
      <c r="G59" s="21">
        <f t="shared" si="0"/>
        <v>1503.32</v>
      </c>
      <c r="H59" s="21">
        <f t="shared" si="1"/>
        <v>1001.66</v>
      </c>
      <c r="I59" s="20">
        <v>500</v>
      </c>
      <c r="J59" s="21"/>
      <c r="K59" s="21"/>
      <c r="L59" s="21"/>
      <c r="M59" s="21"/>
      <c r="N59" s="22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3">
        <f t="shared" si="3"/>
        <v>0</v>
      </c>
    </row>
    <row r="60" spans="1:42" x14ac:dyDescent="0.25">
      <c r="A60" s="17" t="s">
        <v>153</v>
      </c>
      <c r="B60" s="18" t="s">
        <v>154</v>
      </c>
      <c r="C60" s="18" t="s">
        <v>148</v>
      </c>
      <c r="D60" s="21">
        <v>212906.22</v>
      </c>
      <c r="E60" s="21">
        <f t="shared" si="2"/>
        <v>2129.06</v>
      </c>
      <c r="F60" s="21">
        <f t="shared" si="4"/>
        <v>1064.53</v>
      </c>
      <c r="G60" s="21">
        <f t="shared" si="0"/>
        <v>0</v>
      </c>
      <c r="H60" s="21">
        <f t="shared" si="1"/>
        <v>1064.53</v>
      </c>
      <c r="I60" s="20">
        <v>2129.06</v>
      </c>
      <c r="J60" s="21"/>
      <c r="K60" s="21"/>
      <c r="L60" s="21"/>
      <c r="M60" s="21"/>
      <c r="N60" s="22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3">
        <f t="shared" si="3"/>
        <v>0</v>
      </c>
    </row>
    <row r="61" spans="1:42" x14ac:dyDescent="0.25">
      <c r="A61" s="17" t="s">
        <v>155</v>
      </c>
      <c r="B61" s="18" t="s">
        <v>156</v>
      </c>
      <c r="C61" s="18" t="s">
        <v>148</v>
      </c>
      <c r="D61" s="21">
        <v>219835.62</v>
      </c>
      <c r="E61" s="21">
        <f t="shared" si="2"/>
        <v>2198.36</v>
      </c>
      <c r="F61" s="21">
        <f t="shared" si="4"/>
        <v>1099.18</v>
      </c>
      <c r="G61" s="21">
        <f t="shared" si="0"/>
        <v>0</v>
      </c>
      <c r="H61" s="21">
        <f t="shared" si="1"/>
        <v>1099.18</v>
      </c>
      <c r="I61" s="20">
        <v>2198.36</v>
      </c>
      <c r="J61" s="21"/>
      <c r="K61" s="21"/>
      <c r="L61" s="21"/>
      <c r="M61" s="21"/>
      <c r="N61" s="22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3">
        <f t="shared" si="3"/>
        <v>0</v>
      </c>
    </row>
    <row r="62" spans="1:42" x14ac:dyDescent="0.25">
      <c r="A62" s="17" t="s">
        <v>157</v>
      </c>
      <c r="B62" s="18" t="s">
        <v>158</v>
      </c>
      <c r="C62" s="18" t="s">
        <v>148</v>
      </c>
      <c r="D62" s="21">
        <v>178224.37</v>
      </c>
      <c r="E62" s="21">
        <f t="shared" si="2"/>
        <v>1782.24</v>
      </c>
      <c r="F62" s="21">
        <f t="shared" si="4"/>
        <v>891.12</v>
      </c>
      <c r="G62" s="21">
        <f t="shared" si="0"/>
        <v>0</v>
      </c>
      <c r="H62" s="21">
        <f t="shared" si="1"/>
        <v>891.12</v>
      </c>
      <c r="I62" s="20">
        <v>1782.24</v>
      </c>
      <c r="J62" s="21"/>
      <c r="K62" s="21"/>
      <c r="L62" s="21"/>
      <c r="M62" s="21"/>
      <c r="N62" s="22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3">
        <f t="shared" si="3"/>
        <v>0</v>
      </c>
    </row>
    <row r="63" spans="1:42" x14ac:dyDescent="0.25">
      <c r="A63" s="17" t="s">
        <v>159</v>
      </c>
      <c r="B63" s="18" t="s">
        <v>160</v>
      </c>
      <c r="C63" s="18" t="s">
        <v>148</v>
      </c>
      <c r="D63" s="21">
        <v>132215.98000000001</v>
      </c>
      <c r="E63" s="21">
        <f t="shared" si="2"/>
        <v>1322.16</v>
      </c>
      <c r="F63" s="21">
        <f t="shared" si="4"/>
        <v>661.08</v>
      </c>
      <c r="G63" s="21">
        <f t="shared" si="0"/>
        <v>0</v>
      </c>
      <c r="H63" s="21">
        <f t="shared" si="1"/>
        <v>661.08</v>
      </c>
      <c r="I63" s="20">
        <v>1322.16</v>
      </c>
      <c r="J63" s="21"/>
      <c r="K63" s="21"/>
      <c r="L63" s="21"/>
      <c r="M63" s="21"/>
      <c r="N63" s="22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3">
        <f t="shared" si="3"/>
        <v>0</v>
      </c>
    </row>
    <row r="64" spans="1:42" x14ac:dyDescent="0.25">
      <c r="A64" s="17" t="s">
        <v>161</v>
      </c>
      <c r="B64" s="18" t="s">
        <v>162</v>
      </c>
      <c r="C64" s="18" t="s">
        <v>148</v>
      </c>
      <c r="D64" s="21">
        <v>89359.08</v>
      </c>
      <c r="E64" s="21">
        <f t="shared" si="2"/>
        <v>893.59</v>
      </c>
      <c r="F64" s="21">
        <f t="shared" si="4"/>
        <v>446.8</v>
      </c>
      <c r="G64" s="21">
        <f t="shared" si="0"/>
        <v>0</v>
      </c>
      <c r="H64" s="21">
        <f t="shared" si="1"/>
        <v>446.8</v>
      </c>
      <c r="I64" s="20">
        <v>893.59</v>
      </c>
      <c r="J64" s="21"/>
      <c r="K64" s="21"/>
      <c r="L64" s="21"/>
      <c r="M64" s="21"/>
      <c r="N64" s="22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3">
        <f t="shared" si="3"/>
        <v>0</v>
      </c>
    </row>
    <row r="65" spans="1:42" x14ac:dyDescent="0.25">
      <c r="A65" s="17" t="s">
        <v>163</v>
      </c>
      <c r="B65" s="18" t="s">
        <v>164</v>
      </c>
      <c r="C65" s="18" t="s">
        <v>148</v>
      </c>
      <c r="D65" s="21">
        <v>136328.26999999999</v>
      </c>
      <c r="E65" s="21">
        <f t="shared" si="2"/>
        <v>1363.28</v>
      </c>
      <c r="F65" s="21">
        <f t="shared" si="4"/>
        <v>681.64</v>
      </c>
      <c r="G65" s="21">
        <f t="shared" si="0"/>
        <v>693.95999999999992</v>
      </c>
      <c r="H65" s="21">
        <f t="shared" si="1"/>
        <v>681.64</v>
      </c>
      <c r="I65" s="20">
        <v>669.32</v>
      </c>
      <c r="J65" s="21"/>
      <c r="K65" s="21"/>
      <c r="L65" s="21"/>
      <c r="M65" s="21"/>
      <c r="N65" s="22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3">
        <f t="shared" si="3"/>
        <v>0</v>
      </c>
    </row>
    <row r="66" spans="1:42" x14ac:dyDescent="0.25">
      <c r="A66" s="17" t="s">
        <v>165</v>
      </c>
      <c r="B66" s="18" t="s">
        <v>166</v>
      </c>
      <c r="C66" s="18" t="s">
        <v>148</v>
      </c>
      <c r="D66" s="21">
        <v>86303.44</v>
      </c>
      <c r="E66" s="21">
        <f t="shared" si="2"/>
        <v>863.03</v>
      </c>
      <c r="F66" s="21">
        <f t="shared" si="4"/>
        <v>431.52</v>
      </c>
      <c r="G66" s="21">
        <f t="shared" si="0"/>
        <v>0</v>
      </c>
      <c r="H66" s="21">
        <f t="shared" si="1"/>
        <v>0</v>
      </c>
      <c r="I66" s="20">
        <v>863.03</v>
      </c>
      <c r="J66" s="21"/>
      <c r="K66" s="21"/>
      <c r="L66" s="21"/>
      <c r="M66" s="21"/>
      <c r="N66" s="22"/>
      <c r="O66" s="21"/>
      <c r="P66" s="21">
        <v>431.52</v>
      </c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3">
        <f t="shared" si="3"/>
        <v>431.52</v>
      </c>
    </row>
    <row r="67" spans="1:42" x14ac:dyDescent="0.25">
      <c r="A67" s="17" t="s">
        <v>167</v>
      </c>
      <c r="B67" s="18" t="s">
        <v>168</v>
      </c>
      <c r="C67" s="18" t="s">
        <v>148</v>
      </c>
      <c r="D67" s="21">
        <v>80602.73</v>
      </c>
      <c r="E67" s="21">
        <f t="shared" si="2"/>
        <v>806.03</v>
      </c>
      <c r="F67" s="21">
        <f t="shared" si="4"/>
        <v>403.01</v>
      </c>
      <c r="G67" s="21">
        <f t="shared" si="0"/>
        <v>0</v>
      </c>
      <c r="H67" s="21">
        <f t="shared" si="1"/>
        <v>403.01</v>
      </c>
      <c r="I67" s="20">
        <v>806.03</v>
      </c>
      <c r="J67" s="21"/>
      <c r="K67" s="21"/>
      <c r="L67" s="21"/>
      <c r="M67" s="21"/>
      <c r="N67" s="22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3">
        <f t="shared" si="3"/>
        <v>0</v>
      </c>
    </row>
    <row r="68" spans="1:42" x14ac:dyDescent="0.25">
      <c r="A68" s="17" t="s">
        <v>169</v>
      </c>
      <c r="B68" s="18" t="s">
        <v>170</v>
      </c>
      <c r="C68" s="18" t="s">
        <v>148</v>
      </c>
      <c r="D68" s="21">
        <v>86268.28</v>
      </c>
      <c r="E68" s="21">
        <f t="shared" si="2"/>
        <v>862.68</v>
      </c>
      <c r="F68" s="21">
        <f t="shared" si="4"/>
        <v>431.34</v>
      </c>
      <c r="G68" s="21">
        <f t="shared" si="0"/>
        <v>0</v>
      </c>
      <c r="H68" s="21">
        <f t="shared" si="1"/>
        <v>431.34</v>
      </c>
      <c r="I68" s="20">
        <v>862.68</v>
      </c>
      <c r="J68" s="21"/>
      <c r="K68" s="21"/>
      <c r="L68" s="21"/>
      <c r="M68" s="21"/>
      <c r="N68" s="22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3">
        <f t="shared" si="3"/>
        <v>0</v>
      </c>
    </row>
    <row r="69" spans="1:42" x14ac:dyDescent="0.25">
      <c r="A69" s="17" t="s">
        <v>171</v>
      </c>
      <c r="B69" s="18" t="s">
        <v>172</v>
      </c>
      <c r="C69" s="18" t="s">
        <v>148</v>
      </c>
      <c r="D69" s="21">
        <v>101051.68</v>
      </c>
      <c r="E69" s="21">
        <f t="shared" si="2"/>
        <v>1010.52</v>
      </c>
      <c r="F69" s="21">
        <f t="shared" si="4"/>
        <v>505.26</v>
      </c>
      <c r="G69" s="21">
        <f t="shared" ref="G69:G132" si="5">E69-I69</f>
        <v>0</v>
      </c>
      <c r="H69" s="21">
        <f t="shared" ref="H69:H132" si="6">F69-AP69</f>
        <v>505.26</v>
      </c>
      <c r="I69" s="20">
        <v>1010.52</v>
      </c>
      <c r="J69" s="21"/>
      <c r="K69" s="21"/>
      <c r="L69" s="21"/>
      <c r="M69" s="21"/>
      <c r="N69" s="22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3">
        <f t="shared" si="3"/>
        <v>0</v>
      </c>
    </row>
    <row r="70" spans="1:42" x14ac:dyDescent="0.25">
      <c r="A70" s="17" t="s">
        <v>173</v>
      </c>
      <c r="B70" s="18" t="s">
        <v>174</v>
      </c>
      <c r="C70" s="18" t="s">
        <v>148</v>
      </c>
      <c r="D70" s="21">
        <v>93411.33</v>
      </c>
      <c r="E70" s="21">
        <f t="shared" ref="E70:E133" si="7">ROUND(SUM($D70*1%),2)</f>
        <v>934.11</v>
      </c>
      <c r="F70" s="21">
        <f t="shared" si="4"/>
        <v>467.06</v>
      </c>
      <c r="G70" s="21">
        <f t="shared" si="5"/>
        <v>0</v>
      </c>
      <c r="H70" s="21">
        <f t="shared" si="6"/>
        <v>467.06</v>
      </c>
      <c r="I70" s="20">
        <v>934.11</v>
      </c>
      <c r="J70" s="21"/>
      <c r="K70" s="21"/>
      <c r="L70" s="21"/>
      <c r="M70" s="21"/>
      <c r="N70" s="22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3">
        <f t="shared" ref="AP70:AP133" si="8">SUM(J70:AO70)</f>
        <v>0</v>
      </c>
    </row>
    <row r="71" spans="1:42" x14ac:dyDescent="0.25">
      <c r="A71" s="17" t="s">
        <v>175</v>
      </c>
      <c r="B71" s="18" t="s">
        <v>176</v>
      </c>
      <c r="C71" s="18" t="s">
        <v>148</v>
      </c>
      <c r="D71" s="21">
        <v>53078.94</v>
      </c>
      <c r="E71" s="21">
        <f t="shared" si="7"/>
        <v>530.79</v>
      </c>
      <c r="F71" s="21">
        <f t="shared" ref="F71:F134" si="9">ROUND(SUM($D71*0.5%),2)</f>
        <v>265.39</v>
      </c>
      <c r="G71" s="21">
        <f t="shared" si="5"/>
        <v>0</v>
      </c>
      <c r="H71" s="21">
        <f t="shared" si="6"/>
        <v>265.39</v>
      </c>
      <c r="I71" s="20">
        <v>530.79</v>
      </c>
      <c r="J71" s="21"/>
      <c r="K71" s="21"/>
      <c r="L71" s="21"/>
      <c r="M71" s="21"/>
      <c r="N71" s="22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3">
        <f t="shared" si="8"/>
        <v>0</v>
      </c>
    </row>
    <row r="72" spans="1:42" x14ac:dyDescent="0.25">
      <c r="A72" s="17" t="s">
        <v>177</v>
      </c>
      <c r="B72" s="18" t="s">
        <v>178</v>
      </c>
      <c r="C72" s="18" t="s">
        <v>148</v>
      </c>
      <c r="D72" s="21">
        <v>91269.93</v>
      </c>
      <c r="E72" s="21">
        <f t="shared" si="7"/>
        <v>912.7</v>
      </c>
      <c r="F72" s="21">
        <f t="shared" si="9"/>
        <v>456.35</v>
      </c>
      <c r="G72" s="21">
        <f t="shared" si="5"/>
        <v>16.490000000000009</v>
      </c>
      <c r="H72" s="21">
        <f t="shared" si="6"/>
        <v>156.35000000000002</v>
      </c>
      <c r="I72" s="20">
        <v>896.21</v>
      </c>
      <c r="J72" s="21"/>
      <c r="K72" s="21">
        <v>300</v>
      </c>
      <c r="L72" s="21"/>
      <c r="M72" s="21"/>
      <c r="N72" s="22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3">
        <f t="shared" si="8"/>
        <v>300</v>
      </c>
    </row>
    <row r="73" spans="1:42" x14ac:dyDescent="0.25">
      <c r="A73" s="17" t="s">
        <v>179</v>
      </c>
      <c r="B73" s="18" t="s">
        <v>180</v>
      </c>
      <c r="C73" s="18" t="s">
        <v>148</v>
      </c>
      <c r="D73" s="21">
        <v>79321.52</v>
      </c>
      <c r="E73" s="21">
        <f t="shared" si="7"/>
        <v>793.22</v>
      </c>
      <c r="F73" s="21">
        <f t="shared" si="9"/>
        <v>396.61</v>
      </c>
      <c r="G73" s="21">
        <f t="shared" si="5"/>
        <v>0</v>
      </c>
      <c r="H73" s="21">
        <f t="shared" si="6"/>
        <v>396.61</v>
      </c>
      <c r="I73" s="20">
        <v>793.22</v>
      </c>
      <c r="J73" s="21"/>
      <c r="K73" s="21"/>
      <c r="L73" s="21"/>
      <c r="M73" s="21"/>
      <c r="N73" s="22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3">
        <f t="shared" si="8"/>
        <v>0</v>
      </c>
    </row>
    <row r="74" spans="1:42" x14ac:dyDescent="0.25">
      <c r="A74" s="17" t="s">
        <v>181</v>
      </c>
      <c r="B74" s="18" t="s">
        <v>182</v>
      </c>
      <c r="C74" s="18" t="s">
        <v>148</v>
      </c>
      <c r="D74" s="21">
        <v>69849.75</v>
      </c>
      <c r="E74" s="21">
        <f t="shared" si="7"/>
        <v>698.5</v>
      </c>
      <c r="F74" s="21">
        <f t="shared" si="9"/>
        <v>349.25</v>
      </c>
      <c r="G74" s="21">
        <f t="shared" si="5"/>
        <v>0</v>
      </c>
      <c r="H74" s="21">
        <f t="shared" si="6"/>
        <v>49.25</v>
      </c>
      <c r="I74" s="20">
        <v>698.5</v>
      </c>
      <c r="J74" s="21"/>
      <c r="K74" s="21">
        <v>300</v>
      </c>
      <c r="L74" s="21"/>
      <c r="M74" s="21"/>
      <c r="N74" s="22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3">
        <f t="shared" si="8"/>
        <v>300</v>
      </c>
    </row>
    <row r="75" spans="1:42" x14ac:dyDescent="0.25">
      <c r="A75" s="17" t="s">
        <v>183</v>
      </c>
      <c r="B75" s="18" t="s">
        <v>184</v>
      </c>
      <c r="C75" s="18" t="s">
        <v>148</v>
      </c>
      <c r="D75" s="21">
        <v>100557.75999999999</v>
      </c>
      <c r="E75" s="21">
        <f t="shared" si="7"/>
        <v>1005.58</v>
      </c>
      <c r="F75" s="21">
        <f t="shared" si="9"/>
        <v>502.79</v>
      </c>
      <c r="G75" s="21">
        <f t="shared" si="5"/>
        <v>0</v>
      </c>
      <c r="H75" s="21">
        <f t="shared" si="6"/>
        <v>502.79</v>
      </c>
      <c r="I75" s="20">
        <v>1005.58</v>
      </c>
      <c r="J75" s="21"/>
      <c r="K75" s="21"/>
      <c r="L75" s="21"/>
      <c r="M75" s="21"/>
      <c r="N75" s="22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3">
        <f t="shared" si="8"/>
        <v>0</v>
      </c>
    </row>
    <row r="76" spans="1:42" x14ac:dyDescent="0.25">
      <c r="A76" s="17" t="s">
        <v>185</v>
      </c>
      <c r="B76" s="18" t="s">
        <v>186</v>
      </c>
      <c r="C76" s="18" t="s">
        <v>148</v>
      </c>
      <c r="D76" s="21">
        <v>62149.15</v>
      </c>
      <c r="E76" s="21">
        <f t="shared" si="7"/>
        <v>621.49</v>
      </c>
      <c r="F76" s="21">
        <f t="shared" si="9"/>
        <v>310.75</v>
      </c>
      <c r="G76" s="21">
        <f t="shared" si="5"/>
        <v>0</v>
      </c>
      <c r="H76" s="21">
        <f t="shared" si="6"/>
        <v>310.75</v>
      </c>
      <c r="I76" s="20">
        <v>621.49</v>
      </c>
      <c r="J76" s="21"/>
      <c r="K76" s="21"/>
      <c r="L76" s="21"/>
      <c r="M76" s="21"/>
      <c r="N76" s="22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3">
        <f t="shared" si="8"/>
        <v>0</v>
      </c>
    </row>
    <row r="77" spans="1:42" x14ac:dyDescent="0.25">
      <c r="A77" s="17" t="s">
        <v>187</v>
      </c>
      <c r="B77" s="18" t="s">
        <v>188</v>
      </c>
      <c r="C77" s="18" t="s">
        <v>148</v>
      </c>
      <c r="D77" s="21">
        <v>70321.91</v>
      </c>
      <c r="E77" s="21">
        <f t="shared" si="7"/>
        <v>703.22</v>
      </c>
      <c r="F77" s="21">
        <f t="shared" si="9"/>
        <v>351.61</v>
      </c>
      <c r="G77" s="21">
        <f t="shared" si="5"/>
        <v>0</v>
      </c>
      <c r="H77" s="21">
        <f t="shared" si="6"/>
        <v>351.61</v>
      </c>
      <c r="I77" s="20">
        <v>703.22</v>
      </c>
      <c r="J77" s="21"/>
      <c r="K77" s="21"/>
      <c r="L77" s="21"/>
      <c r="M77" s="21"/>
      <c r="N77" s="22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3">
        <f t="shared" si="8"/>
        <v>0</v>
      </c>
    </row>
    <row r="78" spans="1:42" x14ac:dyDescent="0.25">
      <c r="A78" s="17" t="s">
        <v>189</v>
      </c>
      <c r="B78" s="18" t="s">
        <v>190</v>
      </c>
      <c r="C78" s="18" t="s">
        <v>148</v>
      </c>
      <c r="D78" s="21">
        <v>61144.62</v>
      </c>
      <c r="E78" s="21">
        <f t="shared" si="7"/>
        <v>611.45000000000005</v>
      </c>
      <c r="F78" s="21">
        <f t="shared" si="9"/>
        <v>305.72000000000003</v>
      </c>
      <c r="G78" s="21">
        <f t="shared" si="5"/>
        <v>0</v>
      </c>
      <c r="H78" s="21">
        <f t="shared" si="6"/>
        <v>305.72000000000003</v>
      </c>
      <c r="I78" s="20">
        <v>611.45000000000005</v>
      </c>
      <c r="J78" s="21"/>
      <c r="K78" s="21"/>
      <c r="L78" s="21"/>
      <c r="M78" s="21"/>
      <c r="N78" s="22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3">
        <f t="shared" si="8"/>
        <v>0</v>
      </c>
    </row>
    <row r="79" spans="1:42" x14ac:dyDescent="0.25">
      <c r="A79" s="17" t="s">
        <v>191</v>
      </c>
      <c r="B79" s="18" t="s">
        <v>192</v>
      </c>
      <c r="C79" s="18" t="s">
        <v>192</v>
      </c>
      <c r="D79" s="21">
        <v>197495.94</v>
      </c>
      <c r="E79" s="21">
        <f t="shared" si="7"/>
        <v>1974.96</v>
      </c>
      <c r="F79" s="21">
        <f t="shared" si="9"/>
        <v>987.48</v>
      </c>
      <c r="G79" s="21">
        <f t="shared" si="5"/>
        <v>-1974.96</v>
      </c>
      <c r="H79" s="21">
        <f t="shared" si="6"/>
        <v>0</v>
      </c>
      <c r="I79" s="20">
        <v>3949.92</v>
      </c>
      <c r="J79" s="21"/>
      <c r="K79" s="21"/>
      <c r="L79" s="21"/>
      <c r="M79" s="21"/>
      <c r="N79" s="22"/>
      <c r="O79" s="21"/>
      <c r="P79" s="21"/>
      <c r="Q79" s="21">
        <v>987.48</v>
      </c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3">
        <f t="shared" si="8"/>
        <v>987.48</v>
      </c>
    </row>
    <row r="80" spans="1:42" x14ac:dyDescent="0.25">
      <c r="A80" s="17" t="s">
        <v>193</v>
      </c>
      <c r="B80" s="18" t="s">
        <v>194</v>
      </c>
      <c r="C80" s="18" t="s">
        <v>192</v>
      </c>
      <c r="D80" s="21">
        <v>226171.03</v>
      </c>
      <c r="E80" s="21">
        <f t="shared" si="7"/>
        <v>2261.71</v>
      </c>
      <c r="F80" s="21">
        <f t="shared" si="9"/>
        <v>1130.8599999999999</v>
      </c>
      <c r="G80" s="21">
        <f t="shared" si="5"/>
        <v>-2261.71</v>
      </c>
      <c r="H80" s="21">
        <f t="shared" si="6"/>
        <v>-113.86000000000013</v>
      </c>
      <c r="I80" s="20">
        <v>4523.42</v>
      </c>
      <c r="J80" s="20">
        <v>300</v>
      </c>
      <c r="K80" s="21"/>
      <c r="L80" s="21"/>
      <c r="M80" s="21"/>
      <c r="N80" s="22"/>
      <c r="O80" s="21"/>
      <c r="P80" s="21"/>
      <c r="Q80" s="21">
        <v>944.72</v>
      </c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3">
        <f t="shared" si="8"/>
        <v>1244.72</v>
      </c>
    </row>
    <row r="81" spans="1:42" x14ac:dyDescent="0.25">
      <c r="A81" s="17" t="s">
        <v>195</v>
      </c>
      <c r="B81" s="18" t="s">
        <v>196</v>
      </c>
      <c r="C81" s="18" t="s">
        <v>192</v>
      </c>
      <c r="D81" s="21">
        <v>129748.8</v>
      </c>
      <c r="E81" s="21">
        <f t="shared" si="7"/>
        <v>1297.49</v>
      </c>
      <c r="F81" s="21">
        <f t="shared" si="9"/>
        <v>648.74</v>
      </c>
      <c r="G81" s="21">
        <f t="shared" si="5"/>
        <v>797.49</v>
      </c>
      <c r="H81" s="21">
        <f t="shared" si="6"/>
        <v>81.909999999999968</v>
      </c>
      <c r="I81" s="20">
        <v>500</v>
      </c>
      <c r="J81" s="21"/>
      <c r="K81" s="21"/>
      <c r="L81" s="21"/>
      <c r="M81" s="21"/>
      <c r="N81" s="22"/>
      <c r="O81" s="21"/>
      <c r="P81" s="21"/>
      <c r="Q81" s="21">
        <v>566.83000000000004</v>
      </c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3">
        <f t="shared" si="8"/>
        <v>566.83000000000004</v>
      </c>
    </row>
    <row r="82" spans="1:42" x14ac:dyDescent="0.25">
      <c r="A82" s="17" t="s">
        <v>197</v>
      </c>
      <c r="B82" s="18" t="s">
        <v>198</v>
      </c>
      <c r="C82" s="18" t="s">
        <v>192</v>
      </c>
      <c r="D82" s="21">
        <v>109702.71</v>
      </c>
      <c r="E82" s="21">
        <f t="shared" si="7"/>
        <v>1097.03</v>
      </c>
      <c r="F82" s="21">
        <f t="shared" si="9"/>
        <v>548.51</v>
      </c>
      <c r="G82" s="21">
        <f t="shared" si="5"/>
        <v>238.92999999999995</v>
      </c>
      <c r="H82" s="21">
        <f t="shared" si="6"/>
        <v>548.51</v>
      </c>
      <c r="I82" s="20">
        <v>858.1</v>
      </c>
      <c r="J82" s="21"/>
      <c r="K82" s="21"/>
      <c r="L82" s="21"/>
      <c r="M82" s="21"/>
      <c r="N82" s="22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3">
        <f t="shared" si="8"/>
        <v>0</v>
      </c>
    </row>
    <row r="83" spans="1:42" x14ac:dyDescent="0.25">
      <c r="A83" s="17" t="s">
        <v>199</v>
      </c>
      <c r="B83" s="18" t="s">
        <v>200</v>
      </c>
      <c r="C83" s="18" t="s">
        <v>192</v>
      </c>
      <c r="D83" s="21">
        <v>104265.41</v>
      </c>
      <c r="E83" s="21">
        <f t="shared" si="7"/>
        <v>1042.6500000000001</v>
      </c>
      <c r="F83" s="21">
        <f t="shared" si="9"/>
        <v>521.33000000000004</v>
      </c>
      <c r="G83" s="21">
        <f t="shared" si="5"/>
        <v>842.65000000000009</v>
      </c>
      <c r="H83" s="21">
        <f t="shared" si="6"/>
        <v>63.870000000000061</v>
      </c>
      <c r="I83" s="20">
        <v>200</v>
      </c>
      <c r="J83" s="21"/>
      <c r="K83" s="21"/>
      <c r="L83" s="21"/>
      <c r="M83" s="21"/>
      <c r="N83" s="22"/>
      <c r="O83" s="21"/>
      <c r="P83" s="21"/>
      <c r="Q83" s="21">
        <v>257.45999999999998</v>
      </c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>
        <v>200</v>
      </c>
      <c r="AN83" s="21"/>
      <c r="AO83" s="21"/>
      <c r="AP83" s="23">
        <f t="shared" si="8"/>
        <v>457.46</v>
      </c>
    </row>
    <row r="84" spans="1:42" x14ac:dyDescent="0.25">
      <c r="A84" s="17" t="s">
        <v>201</v>
      </c>
      <c r="B84" s="18" t="s">
        <v>202</v>
      </c>
      <c r="C84" s="18" t="s">
        <v>192</v>
      </c>
      <c r="D84" s="21">
        <v>104406.89</v>
      </c>
      <c r="E84" s="21">
        <f t="shared" si="7"/>
        <v>1044.07</v>
      </c>
      <c r="F84" s="21">
        <f t="shared" si="9"/>
        <v>522.03</v>
      </c>
      <c r="G84" s="21">
        <f t="shared" si="5"/>
        <v>854.38999999999987</v>
      </c>
      <c r="H84" s="21">
        <f t="shared" si="6"/>
        <v>109.20999999999998</v>
      </c>
      <c r="I84" s="20">
        <v>189.68</v>
      </c>
      <c r="J84" s="21">
        <v>150</v>
      </c>
      <c r="K84" s="21"/>
      <c r="L84" s="21"/>
      <c r="M84" s="21"/>
      <c r="N84" s="22"/>
      <c r="O84" s="21"/>
      <c r="P84" s="21"/>
      <c r="Q84" s="21">
        <v>262.82</v>
      </c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3">
        <f t="shared" si="8"/>
        <v>412.82</v>
      </c>
    </row>
    <row r="85" spans="1:42" x14ac:dyDescent="0.25">
      <c r="A85" s="17" t="s">
        <v>203</v>
      </c>
      <c r="B85" s="18" t="s">
        <v>204</v>
      </c>
      <c r="C85" s="18" t="s">
        <v>192</v>
      </c>
      <c r="D85" s="21">
        <v>103239.26</v>
      </c>
      <c r="E85" s="21">
        <f t="shared" si="7"/>
        <v>1032.3900000000001</v>
      </c>
      <c r="F85" s="21">
        <f t="shared" si="9"/>
        <v>516.20000000000005</v>
      </c>
      <c r="G85" s="21">
        <f t="shared" si="5"/>
        <v>628.62000000000012</v>
      </c>
      <c r="H85" s="21">
        <f t="shared" si="6"/>
        <v>258.74000000000007</v>
      </c>
      <c r="I85" s="20">
        <v>403.77</v>
      </c>
      <c r="J85" s="21"/>
      <c r="K85" s="21"/>
      <c r="L85" s="21"/>
      <c r="M85" s="21"/>
      <c r="N85" s="22"/>
      <c r="O85" s="21"/>
      <c r="P85" s="21"/>
      <c r="Q85" s="21">
        <v>257.45999999999998</v>
      </c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3">
        <f t="shared" si="8"/>
        <v>257.45999999999998</v>
      </c>
    </row>
    <row r="86" spans="1:42" x14ac:dyDescent="0.25">
      <c r="A86" s="17" t="s">
        <v>205</v>
      </c>
      <c r="B86" s="18" t="s">
        <v>206</v>
      </c>
      <c r="C86" s="18" t="s">
        <v>192</v>
      </c>
      <c r="D86" s="21">
        <v>51438.63</v>
      </c>
      <c r="E86" s="21">
        <f t="shared" si="7"/>
        <v>514.39</v>
      </c>
      <c r="F86" s="21">
        <f t="shared" si="9"/>
        <v>257.19</v>
      </c>
      <c r="G86" s="21">
        <f t="shared" si="5"/>
        <v>257.2</v>
      </c>
      <c r="H86" s="21">
        <f t="shared" si="6"/>
        <v>107.19</v>
      </c>
      <c r="I86" s="20">
        <v>257.19</v>
      </c>
      <c r="J86" s="21"/>
      <c r="K86" s="21"/>
      <c r="L86" s="21"/>
      <c r="M86" s="21"/>
      <c r="N86" s="22"/>
      <c r="O86" s="21"/>
      <c r="P86" s="21"/>
      <c r="Q86" s="21">
        <v>150</v>
      </c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3">
        <f t="shared" si="8"/>
        <v>150</v>
      </c>
    </row>
    <row r="87" spans="1:42" x14ac:dyDescent="0.25">
      <c r="A87" s="17" t="s">
        <v>207</v>
      </c>
      <c r="B87" s="18" t="s">
        <v>208</v>
      </c>
      <c r="C87" s="18" t="s">
        <v>192</v>
      </c>
      <c r="D87" s="21">
        <v>88829.25</v>
      </c>
      <c r="E87" s="21">
        <f t="shared" si="7"/>
        <v>888.29</v>
      </c>
      <c r="F87" s="21">
        <f t="shared" si="9"/>
        <v>444.15</v>
      </c>
      <c r="G87" s="21">
        <f t="shared" si="5"/>
        <v>888.29</v>
      </c>
      <c r="H87" s="21">
        <f t="shared" si="6"/>
        <v>224.2</v>
      </c>
      <c r="I87" s="20"/>
      <c r="J87" s="21"/>
      <c r="K87" s="21"/>
      <c r="L87" s="21"/>
      <c r="M87" s="21"/>
      <c r="N87" s="22"/>
      <c r="O87" s="21"/>
      <c r="P87" s="21"/>
      <c r="Q87" s="21">
        <v>219.95</v>
      </c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3">
        <f t="shared" si="8"/>
        <v>219.95</v>
      </c>
    </row>
    <row r="88" spans="1:42" x14ac:dyDescent="0.25">
      <c r="A88" s="17" t="s">
        <v>209</v>
      </c>
      <c r="B88" s="18" t="s">
        <v>210</v>
      </c>
      <c r="C88" s="18" t="s">
        <v>192</v>
      </c>
      <c r="D88" s="21">
        <v>82191.53</v>
      </c>
      <c r="E88" s="21">
        <f t="shared" si="7"/>
        <v>821.92</v>
      </c>
      <c r="F88" s="21">
        <f t="shared" si="9"/>
        <v>410.96</v>
      </c>
      <c r="G88" s="21">
        <f t="shared" si="5"/>
        <v>521.91999999999996</v>
      </c>
      <c r="H88" s="21">
        <f t="shared" si="6"/>
        <v>110.95999999999998</v>
      </c>
      <c r="I88" s="20">
        <v>300</v>
      </c>
      <c r="J88" s="21"/>
      <c r="K88" s="21"/>
      <c r="L88" s="21"/>
      <c r="M88" s="21"/>
      <c r="N88" s="22"/>
      <c r="O88" s="21"/>
      <c r="P88" s="21"/>
      <c r="Q88" s="21">
        <v>100</v>
      </c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>
        <v>200</v>
      </c>
      <c r="AN88" s="21"/>
      <c r="AO88" s="21"/>
      <c r="AP88" s="23">
        <f t="shared" si="8"/>
        <v>300</v>
      </c>
    </row>
    <row r="89" spans="1:42" x14ac:dyDescent="0.25">
      <c r="A89" s="17" t="s">
        <v>211</v>
      </c>
      <c r="B89" s="18" t="s">
        <v>212</v>
      </c>
      <c r="C89" s="18" t="s">
        <v>192</v>
      </c>
      <c r="D89" s="21">
        <v>102234.55</v>
      </c>
      <c r="E89" s="21">
        <f t="shared" si="7"/>
        <v>1022.35</v>
      </c>
      <c r="F89" s="21">
        <f t="shared" si="9"/>
        <v>511.17</v>
      </c>
      <c r="G89" s="21">
        <f t="shared" si="5"/>
        <v>0</v>
      </c>
      <c r="H89" s="21">
        <f t="shared" si="6"/>
        <v>157.80000000000001</v>
      </c>
      <c r="I89" s="20">
        <v>1022.35</v>
      </c>
      <c r="J89" s="21"/>
      <c r="K89" s="21"/>
      <c r="L89" s="21"/>
      <c r="M89" s="21"/>
      <c r="N89" s="22"/>
      <c r="O89" s="21"/>
      <c r="P89" s="21"/>
      <c r="Q89" s="21">
        <v>153.37</v>
      </c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>
        <v>200</v>
      </c>
      <c r="AN89" s="21"/>
      <c r="AO89" s="21"/>
      <c r="AP89" s="23">
        <f t="shared" si="8"/>
        <v>353.37</v>
      </c>
    </row>
    <row r="90" spans="1:42" x14ac:dyDescent="0.25">
      <c r="A90" s="17" t="s">
        <v>213</v>
      </c>
      <c r="B90" s="18" t="s">
        <v>214</v>
      </c>
      <c r="C90" s="18" t="s">
        <v>192</v>
      </c>
      <c r="D90" s="21">
        <v>94706.36</v>
      </c>
      <c r="E90" s="21">
        <f t="shared" si="7"/>
        <v>947.06</v>
      </c>
      <c r="F90" s="21">
        <f t="shared" si="9"/>
        <v>473.53</v>
      </c>
      <c r="G90" s="21">
        <f t="shared" si="5"/>
        <v>247.05999999999995</v>
      </c>
      <c r="H90" s="21">
        <f t="shared" si="6"/>
        <v>0</v>
      </c>
      <c r="I90" s="20">
        <v>700</v>
      </c>
      <c r="J90" s="21"/>
      <c r="K90" s="21"/>
      <c r="L90" s="21"/>
      <c r="M90" s="21"/>
      <c r="N90" s="22"/>
      <c r="O90" s="21"/>
      <c r="P90" s="21"/>
      <c r="Q90" s="21">
        <v>173.53</v>
      </c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>
        <v>300</v>
      </c>
      <c r="AN90" s="21"/>
      <c r="AO90" s="21"/>
      <c r="AP90" s="23">
        <f t="shared" si="8"/>
        <v>473.53</v>
      </c>
    </row>
    <row r="91" spans="1:42" x14ac:dyDescent="0.25">
      <c r="A91" s="17" t="s">
        <v>215</v>
      </c>
      <c r="B91" s="18" t="s">
        <v>216</v>
      </c>
      <c r="C91" s="18" t="s">
        <v>192</v>
      </c>
      <c r="D91" s="21">
        <v>96958.51</v>
      </c>
      <c r="E91" s="21">
        <f t="shared" si="7"/>
        <v>969.59</v>
      </c>
      <c r="F91" s="21">
        <f t="shared" si="9"/>
        <v>484.79</v>
      </c>
      <c r="G91" s="21">
        <f t="shared" si="5"/>
        <v>743.5</v>
      </c>
      <c r="H91" s="21">
        <f t="shared" si="6"/>
        <v>249.94000000000003</v>
      </c>
      <c r="I91" s="20">
        <v>226.09</v>
      </c>
      <c r="J91" s="21"/>
      <c r="K91" s="21"/>
      <c r="L91" s="21"/>
      <c r="M91" s="21"/>
      <c r="N91" s="22"/>
      <c r="O91" s="21"/>
      <c r="P91" s="21"/>
      <c r="Q91" s="21">
        <v>234.85</v>
      </c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3">
        <f t="shared" si="8"/>
        <v>234.85</v>
      </c>
    </row>
    <row r="92" spans="1:42" x14ac:dyDescent="0.25">
      <c r="A92" s="17" t="s">
        <v>217</v>
      </c>
      <c r="B92" s="18" t="s">
        <v>218</v>
      </c>
      <c r="C92" s="18" t="s">
        <v>192</v>
      </c>
      <c r="D92" s="21">
        <v>59909.78</v>
      </c>
      <c r="E92" s="21">
        <f t="shared" si="7"/>
        <v>599.1</v>
      </c>
      <c r="F92" s="21">
        <f t="shared" si="9"/>
        <v>299.55</v>
      </c>
      <c r="G92" s="21">
        <f t="shared" si="5"/>
        <v>409.1</v>
      </c>
      <c r="H92" s="21">
        <f t="shared" si="6"/>
        <v>199.55</v>
      </c>
      <c r="I92" s="20">
        <v>190</v>
      </c>
      <c r="J92" s="21"/>
      <c r="K92" s="21"/>
      <c r="L92" s="21"/>
      <c r="M92" s="21"/>
      <c r="N92" s="22"/>
      <c r="O92" s="21"/>
      <c r="P92" s="21"/>
      <c r="Q92" s="21">
        <v>100</v>
      </c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3">
        <f t="shared" si="8"/>
        <v>100</v>
      </c>
    </row>
    <row r="93" spans="1:42" x14ac:dyDescent="0.25">
      <c r="A93" s="17" t="s">
        <v>219</v>
      </c>
      <c r="B93" s="18" t="s">
        <v>220</v>
      </c>
      <c r="C93" s="18" t="s">
        <v>192</v>
      </c>
      <c r="D93" s="21">
        <v>112781.04</v>
      </c>
      <c r="E93" s="21">
        <f t="shared" si="7"/>
        <v>1127.81</v>
      </c>
      <c r="F93" s="21">
        <f t="shared" si="9"/>
        <v>563.91</v>
      </c>
      <c r="G93" s="21">
        <f t="shared" si="5"/>
        <v>227.80999999999995</v>
      </c>
      <c r="H93" s="21">
        <f t="shared" si="6"/>
        <v>363.90999999999997</v>
      </c>
      <c r="I93" s="20">
        <v>900</v>
      </c>
      <c r="J93" s="21"/>
      <c r="K93" s="21"/>
      <c r="L93" s="21"/>
      <c r="M93" s="21"/>
      <c r="N93" s="22"/>
      <c r="O93" s="21"/>
      <c r="P93" s="21"/>
      <c r="Q93" s="21">
        <v>200</v>
      </c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3">
        <f t="shared" si="8"/>
        <v>200</v>
      </c>
    </row>
    <row r="94" spans="1:42" x14ac:dyDescent="0.25">
      <c r="A94" s="17" t="s">
        <v>221</v>
      </c>
      <c r="B94" s="18" t="s">
        <v>222</v>
      </c>
      <c r="C94" s="18" t="s">
        <v>192</v>
      </c>
      <c r="D94" s="21">
        <v>73393.539999999994</v>
      </c>
      <c r="E94" s="21">
        <f t="shared" si="7"/>
        <v>733.94</v>
      </c>
      <c r="F94" s="21">
        <f t="shared" si="9"/>
        <v>366.97</v>
      </c>
      <c r="G94" s="21">
        <f t="shared" si="5"/>
        <v>433.94000000000005</v>
      </c>
      <c r="H94" s="21">
        <f t="shared" si="6"/>
        <v>266.97000000000003</v>
      </c>
      <c r="I94" s="20">
        <v>300</v>
      </c>
      <c r="J94" s="21"/>
      <c r="K94" s="21"/>
      <c r="L94" s="21"/>
      <c r="M94" s="21"/>
      <c r="N94" s="22"/>
      <c r="O94" s="21"/>
      <c r="P94" s="21"/>
      <c r="Q94" s="21">
        <v>100</v>
      </c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3">
        <f t="shared" si="8"/>
        <v>100</v>
      </c>
    </row>
    <row r="95" spans="1:42" x14ac:dyDescent="0.25">
      <c r="A95" s="17" t="s">
        <v>223</v>
      </c>
      <c r="B95" s="18" t="s">
        <v>224</v>
      </c>
      <c r="C95" s="18" t="s">
        <v>192</v>
      </c>
      <c r="D95" s="21">
        <v>75351.89</v>
      </c>
      <c r="E95" s="21">
        <f t="shared" si="7"/>
        <v>753.52</v>
      </c>
      <c r="F95" s="21">
        <f t="shared" si="9"/>
        <v>376.76</v>
      </c>
      <c r="G95" s="21">
        <f t="shared" si="5"/>
        <v>0</v>
      </c>
      <c r="H95" s="21">
        <f t="shared" si="6"/>
        <v>261.76</v>
      </c>
      <c r="I95" s="20">
        <v>753.52</v>
      </c>
      <c r="J95" s="21"/>
      <c r="K95" s="21"/>
      <c r="L95" s="21"/>
      <c r="M95" s="21"/>
      <c r="N95" s="22"/>
      <c r="O95" s="21"/>
      <c r="P95" s="21"/>
      <c r="Q95" s="21">
        <v>115</v>
      </c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3">
        <f t="shared" si="8"/>
        <v>115</v>
      </c>
    </row>
    <row r="96" spans="1:42" x14ac:dyDescent="0.25">
      <c r="A96" s="17" t="s">
        <v>225</v>
      </c>
      <c r="B96" s="18" t="s">
        <v>226</v>
      </c>
      <c r="C96" s="18" t="s">
        <v>192</v>
      </c>
      <c r="D96" s="21">
        <v>67156.63</v>
      </c>
      <c r="E96" s="21">
        <f t="shared" si="7"/>
        <v>671.57</v>
      </c>
      <c r="F96" s="21">
        <f t="shared" si="9"/>
        <v>335.78</v>
      </c>
      <c r="G96" s="21">
        <f t="shared" si="5"/>
        <v>212.14000000000004</v>
      </c>
      <c r="H96" s="21">
        <f t="shared" si="6"/>
        <v>135.77999999999997</v>
      </c>
      <c r="I96" s="20">
        <v>459.43</v>
      </c>
      <c r="J96" s="21"/>
      <c r="K96" s="21"/>
      <c r="L96" s="21"/>
      <c r="M96" s="21"/>
      <c r="N96" s="22"/>
      <c r="O96" s="21"/>
      <c r="P96" s="21"/>
      <c r="Q96" s="21">
        <v>200</v>
      </c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3">
        <f t="shared" si="8"/>
        <v>200</v>
      </c>
    </row>
    <row r="97" spans="1:42" x14ac:dyDescent="0.25">
      <c r="A97" s="17" t="s">
        <v>227</v>
      </c>
      <c r="B97" s="18" t="s">
        <v>228</v>
      </c>
      <c r="C97" s="18" t="s">
        <v>192</v>
      </c>
      <c r="D97" s="21">
        <v>70332.679999999993</v>
      </c>
      <c r="E97" s="21">
        <f t="shared" si="7"/>
        <v>703.33</v>
      </c>
      <c r="F97" s="21">
        <f t="shared" si="9"/>
        <v>351.66</v>
      </c>
      <c r="G97" s="21">
        <f t="shared" si="5"/>
        <v>246.17000000000002</v>
      </c>
      <c r="H97" s="21">
        <f t="shared" si="6"/>
        <v>351.66</v>
      </c>
      <c r="I97" s="20">
        <v>457.16</v>
      </c>
      <c r="J97" s="21"/>
      <c r="K97" s="21"/>
      <c r="L97" s="21"/>
      <c r="M97" s="21"/>
      <c r="N97" s="22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3">
        <f t="shared" si="8"/>
        <v>0</v>
      </c>
    </row>
    <row r="98" spans="1:42" x14ac:dyDescent="0.25">
      <c r="A98" s="17" t="s">
        <v>229</v>
      </c>
      <c r="B98" s="18" t="s">
        <v>230</v>
      </c>
      <c r="C98" s="18" t="s">
        <v>192</v>
      </c>
      <c r="D98" s="21">
        <v>75522.789999999994</v>
      </c>
      <c r="E98" s="21">
        <f t="shared" si="7"/>
        <v>755.23</v>
      </c>
      <c r="F98" s="21">
        <f t="shared" si="9"/>
        <v>377.61</v>
      </c>
      <c r="G98" s="21">
        <f t="shared" si="5"/>
        <v>0</v>
      </c>
      <c r="H98" s="21">
        <f t="shared" si="6"/>
        <v>77.610000000000014</v>
      </c>
      <c r="I98" s="20">
        <v>755.23</v>
      </c>
      <c r="J98" s="21"/>
      <c r="K98" s="21"/>
      <c r="L98" s="21"/>
      <c r="M98" s="21"/>
      <c r="N98" s="22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>
        <v>300</v>
      </c>
      <c r="AN98" s="21"/>
      <c r="AO98" s="21"/>
      <c r="AP98" s="23">
        <f t="shared" si="8"/>
        <v>300</v>
      </c>
    </row>
    <row r="99" spans="1:42" x14ac:dyDescent="0.25">
      <c r="A99" s="17" t="s">
        <v>231</v>
      </c>
      <c r="B99" s="18" t="s">
        <v>232</v>
      </c>
      <c r="C99" s="18" t="s">
        <v>192</v>
      </c>
      <c r="D99" s="21">
        <v>59866.05</v>
      </c>
      <c r="E99" s="21">
        <f t="shared" si="7"/>
        <v>598.66</v>
      </c>
      <c r="F99" s="21">
        <f t="shared" si="9"/>
        <v>299.33</v>
      </c>
      <c r="G99" s="21">
        <f t="shared" si="5"/>
        <v>598.66</v>
      </c>
      <c r="H99" s="21">
        <f t="shared" si="6"/>
        <v>299.33</v>
      </c>
      <c r="I99" s="20"/>
      <c r="J99" s="21"/>
      <c r="K99" s="21"/>
      <c r="L99" s="21"/>
      <c r="M99" s="21"/>
      <c r="N99" s="22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3">
        <f t="shared" si="8"/>
        <v>0</v>
      </c>
    </row>
    <row r="100" spans="1:42" x14ac:dyDescent="0.25">
      <c r="A100" s="17" t="s">
        <v>233</v>
      </c>
      <c r="B100" s="18" t="s">
        <v>234</v>
      </c>
      <c r="C100" s="18" t="s">
        <v>192</v>
      </c>
      <c r="D100" s="21">
        <v>49905.11</v>
      </c>
      <c r="E100" s="21">
        <f t="shared" si="7"/>
        <v>499.05</v>
      </c>
      <c r="F100" s="21">
        <f t="shared" si="9"/>
        <v>249.53</v>
      </c>
      <c r="G100" s="21">
        <f t="shared" si="5"/>
        <v>499.05</v>
      </c>
      <c r="H100" s="21">
        <f t="shared" si="6"/>
        <v>249.53</v>
      </c>
      <c r="I100" s="20"/>
      <c r="J100" s="21"/>
      <c r="K100" s="21"/>
      <c r="L100" s="21"/>
      <c r="M100" s="21"/>
      <c r="N100" s="22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3">
        <f t="shared" si="8"/>
        <v>0</v>
      </c>
    </row>
    <row r="101" spans="1:42" x14ac:dyDescent="0.25">
      <c r="A101" s="17" t="s">
        <v>235</v>
      </c>
      <c r="B101" s="18" t="s">
        <v>236</v>
      </c>
      <c r="C101" s="18" t="s">
        <v>192</v>
      </c>
      <c r="D101" s="21">
        <v>39116.81</v>
      </c>
      <c r="E101" s="21">
        <f t="shared" si="7"/>
        <v>391.17</v>
      </c>
      <c r="F101" s="21">
        <f t="shared" si="9"/>
        <v>195.58</v>
      </c>
      <c r="G101" s="21">
        <f t="shared" si="5"/>
        <v>22.949999999999989</v>
      </c>
      <c r="H101" s="21">
        <f t="shared" si="6"/>
        <v>-4.4199999999999875</v>
      </c>
      <c r="I101" s="20">
        <v>368.22</v>
      </c>
      <c r="J101" s="21"/>
      <c r="K101" s="21"/>
      <c r="L101" s="21"/>
      <c r="M101" s="21"/>
      <c r="N101" s="22"/>
      <c r="O101" s="21"/>
      <c r="P101" s="21"/>
      <c r="Q101" s="21">
        <v>200</v>
      </c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3">
        <f t="shared" si="8"/>
        <v>200</v>
      </c>
    </row>
    <row r="102" spans="1:42" x14ac:dyDescent="0.25">
      <c r="A102" s="17" t="s">
        <v>237</v>
      </c>
      <c r="B102" s="18" t="s">
        <v>238</v>
      </c>
      <c r="C102" s="18" t="s">
        <v>238</v>
      </c>
      <c r="D102" s="21">
        <v>202564.93</v>
      </c>
      <c r="E102" s="21">
        <f t="shared" si="7"/>
        <v>2025.65</v>
      </c>
      <c r="F102" s="21">
        <f t="shared" si="9"/>
        <v>1012.82</v>
      </c>
      <c r="G102" s="21">
        <f t="shared" si="5"/>
        <v>0</v>
      </c>
      <c r="H102" s="21">
        <f t="shared" si="6"/>
        <v>1012.82</v>
      </c>
      <c r="I102" s="20">
        <v>2025.65</v>
      </c>
      <c r="J102" s="21"/>
      <c r="K102" s="21"/>
      <c r="L102" s="21"/>
      <c r="M102" s="21"/>
      <c r="N102" s="22"/>
      <c r="O102" s="21"/>
      <c r="P102" s="21"/>
      <c r="Q102" s="21"/>
      <c r="R102" s="21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3">
        <f t="shared" si="8"/>
        <v>0</v>
      </c>
    </row>
    <row r="103" spans="1:42" x14ac:dyDescent="0.25">
      <c r="A103" s="17" t="s">
        <v>239</v>
      </c>
      <c r="B103" s="18" t="s">
        <v>240</v>
      </c>
      <c r="C103" s="18" t="s">
        <v>238</v>
      </c>
      <c r="D103" s="21">
        <v>230547.55</v>
      </c>
      <c r="E103" s="21">
        <f t="shared" si="7"/>
        <v>2305.48</v>
      </c>
      <c r="F103" s="21">
        <f t="shared" si="9"/>
        <v>1152.74</v>
      </c>
      <c r="G103" s="21">
        <f t="shared" si="5"/>
        <v>-2305.9999999999995</v>
      </c>
      <c r="H103" s="21">
        <f t="shared" si="6"/>
        <v>1152.74</v>
      </c>
      <c r="I103" s="20">
        <v>4611.4799999999996</v>
      </c>
      <c r="J103" s="21"/>
      <c r="K103" s="21"/>
      <c r="L103" s="21"/>
      <c r="M103" s="21"/>
      <c r="N103" s="22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3">
        <f t="shared" si="8"/>
        <v>0</v>
      </c>
    </row>
    <row r="104" spans="1:42" x14ac:dyDescent="0.25">
      <c r="A104" s="17" t="s">
        <v>241</v>
      </c>
      <c r="B104" s="18" t="s">
        <v>242</v>
      </c>
      <c r="C104" s="18" t="s">
        <v>238</v>
      </c>
      <c r="D104" s="21">
        <v>226638.53</v>
      </c>
      <c r="E104" s="21">
        <f t="shared" si="7"/>
        <v>2266.39</v>
      </c>
      <c r="F104" s="21">
        <f t="shared" si="9"/>
        <v>1133.19</v>
      </c>
      <c r="G104" s="21">
        <f t="shared" si="5"/>
        <v>-2266.9100000000003</v>
      </c>
      <c r="H104" s="21">
        <f t="shared" si="6"/>
        <v>1133.19</v>
      </c>
      <c r="I104" s="20">
        <v>4533.3</v>
      </c>
      <c r="J104" s="21"/>
      <c r="K104" s="21"/>
      <c r="L104" s="21"/>
      <c r="M104" s="21"/>
      <c r="N104" s="22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3">
        <f t="shared" si="8"/>
        <v>0</v>
      </c>
    </row>
    <row r="105" spans="1:42" x14ac:dyDescent="0.25">
      <c r="A105" s="17" t="s">
        <v>243</v>
      </c>
      <c r="B105" s="18" t="s">
        <v>244</v>
      </c>
      <c r="C105" s="18" t="s">
        <v>238</v>
      </c>
      <c r="D105" s="21">
        <v>141144.20000000001</v>
      </c>
      <c r="E105" s="21">
        <f t="shared" si="7"/>
        <v>1411.44</v>
      </c>
      <c r="F105" s="21">
        <f t="shared" si="9"/>
        <v>705.72</v>
      </c>
      <c r="G105" s="21">
        <f t="shared" si="5"/>
        <v>0</v>
      </c>
      <c r="H105" s="21">
        <f t="shared" si="6"/>
        <v>705.72</v>
      </c>
      <c r="I105" s="20">
        <v>1411.44</v>
      </c>
      <c r="J105" s="21"/>
      <c r="K105" s="21"/>
      <c r="L105" s="21"/>
      <c r="M105" s="21"/>
      <c r="N105" s="22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3">
        <f t="shared" si="8"/>
        <v>0</v>
      </c>
    </row>
    <row r="106" spans="1:42" x14ac:dyDescent="0.25">
      <c r="A106" s="17" t="s">
        <v>245</v>
      </c>
      <c r="B106" s="18" t="s">
        <v>246</v>
      </c>
      <c r="C106" s="18" t="s">
        <v>238</v>
      </c>
      <c r="D106" s="21">
        <v>193511.22</v>
      </c>
      <c r="E106" s="21">
        <f t="shared" si="7"/>
        <v>1935.11</v>
      </c>
      <c r="F106" s="21">
        <f t="shared" si="9"/>
        <v>967.56</v>
      </c>
      <c r="G106" s="21">
        <f t="shared" si="5"/>
        <v>1119.31</v>
      </c>
      <c r="H106" s="21">
        <f t="shared" si="6"/>
        <v>967.56</v>
      </c>
      <c r="I106" s="20">
        <v>815.8</v>
      </c>
      <c r="J106" s="21"/>
      <c r="K106" s="21"/>
      <c r="L106" s="21"/>
      <c r="M106" s="21"/>
      <c r="N106" s="22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3">
        <f t="shared" si="8"/>
        <v>0</v>
      </c>
    </row>
    <row r="107" spans="1:42" x14ac:dyDescent="0.25">
      <c r="A107" s="17" t="s">
        <v>247</v>
      </c>
      <c r="B107" s="18" t="s">
        <v>248</v>
      </c>
      <c r="C107" s="18" t="s">
        <v>238</v>
      </c>
      <c r="D107" s="21">
        <v>142078.20000000001</v>
      </c>
      <c r="E107" s="21">
        <f t="shared" si="7"/>
        <v>1420.78</v>
      </c>
      <c r="F107" s="21">
        <f t="shared" si="9"/>
        <v>710.39</v>
      </c>
      <c r="G107" s="21">
        <f t="shared" si="5"/>
        <v>-1420.78</v>
      </c>
      <c r="H107" s="21">
        <f t="shared" si="6"/>
        <v>710.39</v>
      </c>
      <c r="I107" s="20">
        <v>2841.56</v>
      </c>
      <c r="J107" s="21"/>
      <c r="K107" s="21"/>
      <c r="L107" s="21"/>
      <c r="M107" s="21"/>
      <c r="N107" s="22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3">
        <f t="shared" si="8"/>
        <v>0</v>
      </c>
    </row>
    <row r="108" spans="1:42" x14ac:dyDescent="0.25">
      <c r="A108" s="17" t="s">
        <v>249</v>
      </c>
      <c r="B108" s="18" t="s">
        <v>250</v>
      </c>
      <c r="C108" s="18" t="s">
        <v>238</v>
      </c>
      <c r="D108" s="21">
        <v>105645.34</v>
      </c>
      <c r="E108" s="21">
        <f t="shared" si="7"/>
        <v>1056.45</v>
      </c>
      <c r="F108" s="21">
        <f t="shared" si="9"/>
        <v>528.23</v>
      </c>
      <c r="G108" s="21">
        <f t="shared" si="5"/>
        <v>-1056.45</v>
      </c>
      <c r="H108" s="21">
        <f t="shared" si="6"/>
        <v>328.23</v>
      </c>
      <c r="I108" s="20">
        <v>2112.9</v>
      </c>
      <c r="J108" s="21"/>
      <c r="K108" s="21"/>
      <c r="L108" s="21"/>
      <c r="M108" s="21"/>
      <c r="N108" s="22"/>
      <c r="O108" s="21"/>
      <c r="P108" s="21"/>
      <c r="Q108" s="21"/>
      <c r="R108" s="21"/>
      <c r="S108" s="21">
        <v>200</v>
      </c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3">
        <f t="shared" si="8"/>
        <v>200</v>
      </c>
    </row>
    <row r="109" spans="1:42" x14ac:dyDescent="0.25">
      <c r="A109" s="17" t="s">
        <v>251</v>
      </c>
      <c r="B109" s="18" t="s">
        <v>252</v>
      </c>
      <c r="C109" s="18" t="s">
        <v>238</v>
      </c>
      <c r="D109" s="21">
        <v>89861.16</v>
      </c>
      <c r="E109" s="21">
        <f t="shared" si="7"/>
        <v>898.61</v>
      </c>
      <c r="F109" s="21">
        <f t="shared" si="9"/>
        <v>449.31</v>
      </c>
      <c r="G109" s="21">
        <f t="shared" si="5"/>
        <v>898.61</v>
      </c>
      <c r="H109" s="21">
        <f t="shared" si="6"/>
        <v>449.31</v>
      </c>
      <c r="I109" s="20"/>
      <c r="J109" s="21"/>
      <c r="K109" s="21"/>
      <c r="L109" s="21"/>
      <c r="M109" s="21"/>
      <c r="N109" s="22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3">
        <f t="shared" si="8"/>
        <v>0</v>
      </c>
    </row>
    <row r="110" spans="1:42" x14ac:dyDescent="0.25">
      <c r="A110" s="17" t="s">
        <v>253</v>
      </c>
      <c r="B110" s="18" t="s">
        <v>254</v>
      </c>
      <c r="C110" s="18" t="s">
        <v>238</v>
      </c>
      <c r="D110" s="21">
        <v>117923.93</v>
      </c>
      <c r="E110" s="21">
        <f t="shared" si="7"/>
        <v>1179.24</v>
      </c>
      <c r="F110" s="21">
        <f t="shared" si="9"/>
        <v>589.62</v>
      </c>
      <c r="G110" s="21">
        <f t="shared" si="5"/>
        <v>-1179.24</v>
      </c>
      <c r="H110" s="21">
        <f t="shared" si="6"/>
        <v>389.62</v>
      </c>
      <c r="I110" s="20">
        <v>2358.48</v>
      </c>
      <c r="J110" s="21"/>
      <c r="K110" s="21"/>
      <c r="L110" s="21"/>
      <c r="M110" s="21"/>
      <c r="N110" s="22"/>
      <c r="O110" s="21"/>
      <c r="P110" s="21"/>
      <c r="Q110" s="21"/>
      <c r="R110" s="21"/>
      <c r="S110" s="21">
        <v>200</v>
      </c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3">
        <f t="shared" si="8"/>
        <v>200</v>
      </c>
    </row>
    <row r="111" spans="1:42" x14ac:dyDescent="0.25">
      <c r="A111" s="17" t="s">
        <v>255</v>
      </c>
      <c r="B111" s="18" t="s">
        <v>256</v>
      </c>
      <c r="C111" s="18" t="s">
        <v>238</v>
      </c>
      <c r="D111" s="21">
        <v>81579.88</v>
      </c>
      <c r="E111" s="21">
        <f t="shared" si="7"/>
        <v>815.8</v>
      </c>
      <c r="F111" s="21">
        <f t="shared" si="9"/>
        <v>407.9</v>
      </c>
      <c r="G111" s="21">
        <f t="shared" si="5"/>
        <v>-815.8</v>
      </c>
      <c r="H111" s="21">
        <f t="shared" si="6"/>
        <v>407.9</v>
      </c>
      <c r="I111" s="20">
        <v>1631.6</v>
      </c>
      <c r="J111" s="21"/>
      <c r="K111" s="21"/>
      <c r="L111" s="21"/>
      <c r="M111" s="21"/>
      <c r="N111" s="22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3">
        <f t="shared" si="8"/>
        <v>0</v>
      </c>
    </row>
    <row r="112" spans="1:42" x14ac:dyDescent="0.25">
      <c r="A112" s="17" t="s">
        <v>257</v>
      </c>
      <c r="B112" s="18" t="s">
        <v>258</v>
      </c>
      <c r="C112" s="18" t="s">
        <v>238</v>
      </c>
      <c r="D112" s="21">
        <v>88007.41</v>
      </c>
      <c r="E112" s="21">
        <f t="shared" si="7"/>
        <v>880.07</v>
      </c>
      <c r="F112" s="21">
        <f t="shared" si="9"/>
        <v>440.04</v>
      </c>
      <c r="G112" s="21">
        <f t="shared" si="5"/>
        <v>0</v>
      </c>
      <c r="H112" s="21">
        <f t="shared" si="6"/>
        <v>440.04</v>
      </c>
      <c r="I112" s="20">
        <v>880.07</v>
      </c>
      <c r="J112" s="21"/>
      <c r="K112" s="21"/>
      <c r="L112" s="21"/>
      <c r="M112" s="21"/>
      <c r="N112" s="22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3">
        <f t="shared" si="8"/>
        <v>0</v>
      </c>
    </row>
    <row r="113" spans="1:42" x14ac:dyDescent="0.25">
      <c r="A113" s="17" t="s">
        <v>259</v>
      </c>
      <c r="B113" s="18" t="s">
        <v>260</v>
      </c>
      <c r="C113" s="18" t="s">
        <v>238</v>
      </c>
      <c r="D113" s="21">
        <v>72066.77</v>
      </c>
      <c r="E113" s="21">
        <f t="shared" si="7"/>
        <v>720.67</v>
      </c>
      <c r="F113" s="21">
        <f t="shared" si="9"/>
        <v>360.33</v>
      </c>
      <c r="G113" s="21">
        <f t="shared" si="5"/>
        <v>-720.67</v>
      </c>
      <c r="H113" s="21">
        <f t="shared" si="6"/>
        <v>360.33</v>
      </c>
      <c r="I113" s="20">
        <v>1441.34</v>
      </c>
      <c r="J113" s="21"/>
      <c r="K113" s="21"/>
      <c r="L113" s="21"/>
      <c r="M113" s="21"/>
      <c r="N113" s="22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3">
        <f t="shared" si="8"/>
        <v>0</v>
      </c>
    </row>
    <row r="114" spans="1:42" x14ac:dyDescent="0.25">
      <c r="A114" s="17" t="s">
        <v>261</v>
      </c>
      <c r="B114" s="18" t="s">
        <v>262</v>
      </c>
      <c r="C114" s="18" t="s">
        <v>238</v>
      </c>
      <c r="D114" s="21">
        <v>68904.820000000007</v>
      </c>
      <c r="E114" s="21">
        <f t="shared" si="7"/>
        <v>689.05</v>
      </c>
      <c r="F114" s="21">
        <f t="shared" si="9"/>
        <v>344.52</v>
      </c>
      <c r="G114" s="21">
        <f t="shared" si="5"/>
        <v>-689.05</v>
      </c>
      <c r="H114" s="21">
        <f t="shared" si="6"/>
        <v>344.52</v>
      </c>
      <c r="I114" s="20">
        <v>1378.1</v>
      </c>
      <c r="J114" s="21"/>
      <c r="K114" s="21"/>
      <c r="L114" s="21"/>
      <c r="M114" s="21"/>
      <c r="N114" s="22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3">
        <f t="shared" si="8"/>
        <v>0</v>
      </c>
    </row>
    <row r="115" spans="1:42" x14ac:dyDescent="0.25">
      <c r="A115" s="17" t="s">
        <v>263</v>
      </c>
      <c r="B115" s="18" t="s">
        <v>264</v>
      </c>
      <c r="C115" s="18" t="s">
        <v>238</v>
      </c>
      <c r="D115" s="21">
        <v>84189.62</v>
      </c>
      <c r="E115" s="21">
        <f t="shared" si="7"/>
        <v>841.9</v>
      </c>
      <c r="F115" s="21">
        <f t="shared" si="9"/>
        <v>420.95</v>
      </c>
      <c r="G115" s="21">
        <f t="shared" si="5"/>
        <v>0</v>
      </c>
      <c r="H115" s="21">
        <f t="shared" si="6"/>
        <v>420.95</v>
      </c>
      <c r="I115" s="20">
        <v>841.9</v>
      </c>
      <c r="J115" s="21"/>
      <c r="K115" s="21"/>
      <c r="L115" s="21"/>
      <c r="M115" s="21"/>
      <c r="N115" s="22"/>
      <c r="O115" s="21"/>
      <c r="P115" s="21"/>
      <c r="Q115" s="21"/>
      <c r="R115" s="21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3">
        <f t="shared" si="8"/>
        <v>0</v>
      </c>
    </row>
    <row r="116" spans="1:42" x14ac:dyDescent="0.25">
      <c r="A116" s="17" t="s">
        <v>265</v>
      </c>
      <c r="B116" s="18" t="s">
        <v>266</v>
      </c>
      <c r="C116" s="18" t="s">
        <v>238</v>
      </c>
      <c r="D116" s="21">
        <v>49099.03</v>
      </c>
      <c r="E116" s="21">
        <f t="shared" si="7"/>
        <v>490.99</v>
      </c>
      <c r="F116" s="21">
        <f t="shared" si="9"/>
        <v>245.5</v>
      </c>
      <c r="G116" s="21">
        <f t="shared" si="5"/>
        <v>0</v>
      </c>
      <c r="H116" s="21">
        <f t="shared" si="6"/>
        <v>105.5</v>
      </c>
      <c r="I116" s="20">
        <v>490.99</v>
      </c>
      <c r="J116" s="21"/>
      <c r="K116" s="21"/>
      <c r="L116" s="21"/>
      <c r="M116" s="21"/>
      <c r="N116" s="22"/>
      <c r="O116" s="21"/>
      <c r="P116" s="21"/>
      <c r="Q116" s="21"/>
      <c r="R116" s="21"/>
      <c r="S116" s="24">
        <v>140</v>
      </c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3">
        <f t="shared" si="8"/>
        <v>140</v>
      </c>
    </row>
    <row r="117" spans="1:42" x14ac:dyDescent="0.25">
      <c r="A117" s="17" t="s">
        <v>267</v>
      </c>
      <c r="B117" s="18" t="s">
        <v>268</v>
      </c>
      <c r="C117" s="18" t="s">
        <v>238</v>
      </c>
      <c r="D117" s="21">
        <v>63685.98</v>
      </c>
      <c r="E117" s="21">
        <f t="shared" si="7"/>
        <v>636.86</v>
      </c>
      <c r="F117" s="21">
        <f t="shared" si="9"/>
        <v>318.43</v>
      </c>
      <c r="G117" s="21">
        <f t="shared" si="5"/>
        <v>473.72</v>
      </c>
      <c r="H117" s="21">
        <f t="shared" si="6"/>
        <v>49.29000000000002</v>
      </c>
      <c r="I117" s="20">
        <v>163.13999999999999</v>
      </c>
      <c r="J117" s="21"/>
      <c r="K117" s="21"/>
      <c r="L117" s="21"/>
      <c r="M117" s="21"/>
      <c r="N117" s="22"/>
      <c r="O117" s="21"/>
      <c r="P117" s="21"/>
      <c r="Q117" s="21"/>
      <c r="R117" s="21">
        <v>129.13999999999999</v>
      </c>
      <c r="S117" s="24">
        <v>140</v>
      </c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3">
        <f t="shared" si="8"/>
        <v>269.14</v>
      </c>
    </row>
    <row r="118" spans="1:42" x14ac:dyDescent="0.25">
      <c r="A118" s="17" t="s">
        <v>269</v>
      </c>
      <c r="B118" s="18" t="s">
        <v>270</v>
      </c>
      <c r="C118" s="18" t="s">
        <v>270</v>
      </c>
      <c r="D118" s="21">
        <v>184346.06</v>
      </c>
      <c r="E118" s="21">
        <f t="shared" si="7"/>
        <v>1843.46</v>
      </c>
      <c r="F118" s="21">
        <f t="shared" si="9"/>
        <v>921.73</v>
      </c>
      <c r="G118" s="21">
        <f t="shared" si="5"/>
        <v>-1843.46</v>
      </c>
      <c r="H118" s="21">
        <f t="shared" si="6"/>
        <v>921.73</v>
      </c>
      <c r="I118" s="20">
        <v>3686.92</v>
      </c>
      <c r="J118" s="21"/>
      <c r="K118" s="21"/>
      <c r="L118" s="21"/>
      <c r="M118" s="21"/>
      <c r="N118" s="22"/>
      <c r="O118" s="24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3">
        <f t="shared" si="8"/>
        <v>0</v>
      </c>
    </row>
    <row r="119" spans="1:42" x14ac:dyDescent="0.25">
      <c r="A119" s="17" t="s">
        <v>271</v>
      </c>
      <c r="B119" s="18" t="s">
        <v>272</v>
      </c>
      <c r="C119" s="18" t="s">
        <v>270</v>
      </c>
      <c r="D119" s="21">
        <v>149237.68</v>
      </c>
      <c r="E119" s="21">
        <f t="shared" si="7"/>
        <v>1492.38</v>
      </c>
      <c r="F119" s="21">
        <f t="shared" si="9"/>
        <v>746.19</v>
      </c>
      <c r="G119" s="21">
        <f t="shared" si="5"/>
        <v>-1492.38</v>
      </c>
      <c r="H119" s="21">
        <f t="shared" si="6"/>
        <v>746.19</v>
      </c>
      <c r="I119" s="20">
        <v>2984.76</v>
      </c>
      <c r="J119" s="21"/>
      <c r="K119" s="21"/>
      <c r="L119" s="21"/>
      <c r="M119" s="21"/>
      <c r="N119" s="22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3">
        <f t="shared" si="8"/>
        <v>0</v>
      </c>
    </row>
    <row r="120" spans="1:42" x14ac:dyDescent="0.25">
      <c r="A120" s="17" t="s">
        <v>273</v>
      </c>
      <c r="B120" s="18" t="s">
        <v>274</v>
      </c>
      <c r="C120" s="18" t="s">
        <v>270</v>
      </c>
      <c r="D120" s="21">
        <v>148172.15</v>
      </c>
      <c r="E120" s="21">
        <f t="shared" si="7"/>
        <v>1481.72</v>
      </c>
      <c r="F120" s="21">
        <f t="shared" si="9"/>
        <v>740.86</v>
      </c>
      <c r="G120" s="21">
        <f t="shared" si="5"/>
        <v>740.86</v>
      </c>
      <c r="H120" s="21">
        <f t="shared" si="6"/>
        <v>267.67</v>
      </c>
      <c r="I120" s="20">
        <v>740.86</v>
      </c>
      <c r="J120" s="21"/>
      <c r="K120" s="21"/>
      <c r="L120" s="21"/>
      <c r="M120" s="21"/>
      <c r="N120" s="22"/>
      <c r="O120" s="21">
        <v>473.19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3">
        <f t="shared" si="8"/>
        <v>473.19</v>
      </c>
    </row>
    <row r="121" spans="1:42" x14ac:dyDescent="0.25">
      <c r="A121" s="17" t="s">
        <v>275</v>
      </c>
      <c r="B121" s="18" t="s">
        <v>276</v>
      </c>
      <c r="C121" s="18" t="s">
        <v>270</v>
      </c>
      <c r="D121" s="21">
        <v>151875.15</v>
      </c>
      <c r="E121" s="21">
        <f t="shared" si="7"/>
        <v>1518.75</v>
      </c>
      <c r="F121" s="21">
        <f t="shared" si="9"/>
        <v>759.38</v>
      </c>
      <c r="G121" s="21">
        <f t="shared" si="5"/>
        <v>1031.75</v>
      </c>
      <c r="H121" s="21">
        <f t="shared" si="6"/>
        <v>759.38</v>
      </c>
      <c r="I121" s="20">
        <v>487</v>
      </c>
      <c r="J121" s="21"/>
      <c r="K121" s="21"/>
      <c r="L121" s="21"/>
      <c r="M121" s="21"/>
      <c r="N121" s="22"/>
      <c r="O121" s="24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3">
        <f t="shared" si="8"/>
        <v>0</v>
      </c>
    </row>
    <row r="122" spans="1:42" x14ac:dyDescent="0.25">
      <c r="A122" s="17" t="s">
        <v>277</v>
      </c>
      <c r="B122" s="18" t="s">
        <v>278</v>
      </c>
      <c r="C122" s="18" t="s">
        <v>270</v>
      </c>
      <c r="D122" s="21">
        <v>116216.87</v>
      </c>
      <c r="E122" s="21">
        <f t="shared" si="7"/>
        <v>1162.17</v>
      </c>
      <c r="F122" s="21">
        <f t="shared" si="9"/>
        <v>581.08000000000004</v>
      </c>
      <c r="G122" s="21">
        <f t="shared" si="5"/>
        <v>1162.17</v>
      </c>
      <c r="H122" s="21">
        <f t="shared" si="6"/>
        <v>581.08000000000004</v>
      </c>
      <c r="I122" s="20"/>
      <c r="J122" s="21"/>
      <c r="K122" s="21"/>
      <c r="L122" s="21"/>
      <c r="M122" s="21"/>
      <c r="N122" s="22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3">
        <f t="shared" si="8"/>
        <v>0</v>
      </c>
    </row>
    <row r="123" spans="1:42" x14ac:dyDescent="0.25">
      <c r="A123" s="17" t="s">
        <v>279</v>
      </c>
      <c r="B123" s="18" t="s">
        <v>280</v>
      </c>
      <c r="C123" s="18" t="s">
        <v>270</v>
      </c>
      <c r="D123" s="21">
        <v>114102.93</v>
      </c>
      <c r="E123" s="21">
        <f t="shared" si="7"/>
        <v>1141.03</v>
      </c>
      <c r="F123" s="21">
        <f t="shared" si="9"/>
        <v>570.51</v>
      </c>
      <c r="G123" s="21">
        <f t="shared" si="5"/>
        <v>827.31</v>
      </c>
      <c r="H123" s="21">
        <f t="shared" si="6"/>
        <v>470.51</v>
      </c>
      <c r="I123" s="20">
        <v>313.72000000000003</v>
      </c>
      <c r="J123" s="21"/>
      <c r="K123" s="21"/>
      <c r="L123" s="21"/>
      <c r="M123" s="21"/>
      <c r="N123" s="22"/>
      <c r="O123" s="21">
        <v>100</v>
      </c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3">
        <f t="shared" si="8"/>
        <v>100</v>
      </c>
    </row>
    <row r="124" spans="1:42" x14ac:dyDescent="0.25">
      <c r="A124" s="17" t="s">
        <v>281</v>
      </c>
      <c r="B124" s="18" t="s">
        <v>282</v>
      </c>
      <c r="C124" s="18" t="s">
        <v>270</v>
      </c>
      <c r="D124" s="21">
        <v>199034.68</v>
      </c>
      <c r="E124" s="21">
        <f t="shared" si="7"/>
        <v>1990.35</v>
      </c>
      <c r="F124" s="21">
        <f t="shared" si="9"/>
        <v>995.17</v>
      </c>
      <c r="G124" s="21">
        <f t="shared" si="5"/>
        <v>0</v>
      </c>
      <c r="H124" s="21">
        <f t="shared" si="6"/>
        <v>995.17</v>
      </c>
      <c r="I124" s="20">
        <v>1990.35</v>
      </c>
      <c r="J124" s="21"/>
      <c r="K124" s="21"/>
      <c r="L124" s="21"/>
      <c r="M124" s="21"/>
      <c r="N124" s="22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3">
        <f t="shared" si="8"/>
        <v>0</v>
      </c>
    </row>
    <row r="125" spans="1:42" x14ac:dyDescent="0.25">
      <c r="A125" s="17" t="s">
        <v>283</v>
      </c>
      <c r="B125" s="18" t="s">
        <v>284</v>
      </c>
      <c r="C125" s="18" t="s">
        <v>270</v>
      </c>
      <c r="D125" s="21">
        <v>84293.759999999995</v>
      </c>
      <c r="E125" s="21">
        <f t="shared" si="7"/>
        <v>842.94</v>
      </c>
      <c r="F125" s="21">
        <f t="shared" si="9"/>
        <v>421.47</v>
      </c>
      <c r="G125" s="21">
        <f t="shared" si="5"/>
        <v>0</v>
      </c>
      <c r="H125" s="21">
        <f t="shared" si="6"/>
        <v>421.47</v>
      </c>
      <c r="I125" s="20">
        <v>842.94</v>
      </c>
      <c r="J125" s="21"/>
      <c r="K125" s="21"/>
      <c r="L125" s="21"/>
      <c r="M125" s="21"/>
      <c r="N125" s="22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3">
        <f t="shared" si="8"/>
        <v>0</v>
      </c>
    </row>
    <row r="126" spans="1:42" x14ac:dyDescent="0.25">
      <c r="A126" s="17" t="s">
        <v>285</v>
      </c>
      <c r="B126" s="18" t="s">
        <v>286</v>
      </c>
      <c r="C126" s="18" t="s">
        <v>270</v>
      </c>
      <c r="D126" s="21">
        <v>112328.16</v>
      </c>
      <c r="E126" s="21">
        <f t="shared" si="7"/>
        <v>1123.28</v>
      </c>
      <c r="F126" s="21">
        <f t="shared" si="9"/>
        <v>561.64</v>
      </c>
      <c r="G126" s="21">
        <f t="shared" si="5"/>
        <v>0</v>
      </c>
      <c r="H126" s="21">
        <f t="shared" si="6"/>
        <v>561.64</v>
      </c>
      <c r="I126" s="20">
        <v>1123.28</v>
      </c>
      <c r="J126" s="21"/>
      <c r="K126" s="21"/>
      <c r="L126" s="21"/>
      <c r="M126" s="21"/>
      <c r="N126" s="22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3">
        <f t="shared" si="8"/>
        <v>0</v>
      </c>
    </row>
    <row r="127" spans="1:42" x14ac:dyDescent="0.25">
      <c r="A127" s="17" t="s">
        <v>287</v>
      </c>
      <c r="B127" s="18" t="s">
        <v>288</v>
      </c>
      <c r="C127" s="18" t="s">
        <v>270</v>
      </c>
      <c r="D127" s="21">
        <v>78276.08</v>
      </c>
      <c r="E127" s="21">
        <f t="shared" si="7"/>
        <v>782.76</v>
      </c>
      <c r="F127" s="21">
        <f t="shared" si="9"/>
        <v>391.38</v>
      </c>
      <c r="G127" s="21">
        <f t="shared" si="5"/>
        <v>0</v>
      </c>
      <c r="H127" s="21">
        <f t="shared" si="6"/>
        <v>391.38</v>
      </c>
      <c r="I127" s="20">
        <v>782.76</v>
      </c>
      <c r="J127" s="21"/>
      <c r="K127" s="21"/>
      <c r="L127" s="21"/>
      <c r="M127" s="21"/>
      <c r="N127" s="22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3">
        <f t="shared" si="8"/>
        <v>0</v>
      </c>
    </row>
    <row r="128" spans="1:42" x14ac:dyDescent="0.25">
      <c r="A128" s="17" t="s">
        <v>289</v>
      </c>
      <c r="B128" s="18" t="s">
        <v>290</v>
      </c>
      <c r="C128" s="18" t="s">
        <v>270</v>
      </c>
      <c r="D128" s="21">
        <v>103570.95</v>
      </c>
      <c r="E128" s="21">
        <f t="shared" si="7"/>
        <v>1035.71</v>
      </c>
      <c r="F128" s="21">
        <f t="shared" si="9"/>
        <v>517.85</v>
      </c>
      <c r="G128" s="21">
        <f t="shared" si="5"/>
        <v>211.71000000000004</v>
      </c>
      <c r="H128" s="21">
        <v>412</v>
      </c>
      <c r="I128" s="20">
        <v>824</v>
      </c>
      <c r="J128" s="21"/>
      <c r="K128" s="21"/>
      <c r="L128" s="21"/>
      <c r="M128" s="21"/>
      <c r="N128" s="22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3">
        <f t="shared" si="8"/>
        <v>0</v>
      </c>
    </row>
    <row r="129" spans="1:42" x14ac:dyDescent="0.25">
      <c r="A129" s="17" t="s">
        <v>291</v>
      </c>
      <c r="B129" s="18" t="s">
        <v>292</v>
      </c>
      <c r="C129" s="18" t="s">
        <v>270</v>
      </c>
      <c r="D129" s="21">
        <v>90656.91</v>
      </c>
      <c r="E129" s="21">
        <f t="shared" si="7"/>
        <v>906.57</v>
      </c>
      <c r="F129" s="21">
        <f t="shared" si="9"/>
        <v>453.28</v>
      </c>
      <c r="G129" s="21">
        <f t="shared" si="5"/>
        <v>0</v>
      </c>
      <c r="H129" s="21">
        <f t="shared" si="6"/>
        <v>453.28</v>
      </c>
      <c r="I129" s="20">
        <v>906.57</v>
      </c>
      <c r="J129" s="21"/>
      <c r="K129" s="21"/>
      <c r="L129" s="21"/>
      <c r="M129" s="21"/>
      <c r="N129" s="22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3">
        <f t="shared" si="8"/>
        <v>0</v>
      </c>
    </row>
    <row r="130" spans="1:42" x14ac:dyDescent="0.25">
      <c r="A130" s="17" t="s">
        <v>293</v>
      </c>
      <c r="B130" s="18" t="s">
        <v>294</v>
      </c>
      <c r="C130" s="18" t="s">
        <v>270</v>
      </c>
      <c r="D130" s="21">
        <v>55718.23</v>
      </c>
      <c r="E130" s="21">
        <f t="shared" si="7"/>
        <v>557.17999999999995</v>
      </c>
      <c r="F130" s="21">
        <f t="shared" si="9"/>
        <v>278.58999999999997</v>
      </c>
      <c r="G130" s="21">
        <f t="shared" si="5"/>
        <v>0</v>
      </c>
      <c r="H130" s="21">
        <f t="shared" si="6"/>
        <v>98.169999999999987</v>
      </c>
      <c r="I130" s="20">
        <v>557.17999999999995</v>
      </c>
      <c r="J130" s="21"/>
      <c r="K130" s="21"/>
      <c r="L130" s="21"/>
      <c r="M130" s="21"/>
      <c r="N130" s="22"/>
      <c r="O130" s="21">
        <v>180.42</v>
      </c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3">
        <f t="shared" si="8"/>
        <v>180.42</v>
      </c>
    </row>
    <row r="131" spans="1:42" x14ac:dyDescent="0.25">
      <c r="A131" s="17" t="s">
        <v>295</v>
      </c>
      <c r="B131" s="18" t="s">
        <v>296</v>
      </c>
      <c r="C131" s="18" t="s">
        <v>270</v>
      </c>
      <c r="D131" s="21">
        <v>67283.03</v>
      </c>
      <c r="E131" s="21">
        <f t="shared" si="7"/>
        <v>672.83</v>
      </c>
      <c r="F131" s="21">
        <f t="shared" si="9"/>
        <v>336.42</v>
      </c>
      <c r="G131" s="21">
        <f t="shared" si="5"/>
        <v>672.83</v>
      </c>
      <c r="H131" s="21">
        <f t="shared" si="6"/>
        <v>336.42</v>
      </c>
      <c r="I131" s="20"/>
      <c r="J131" s="21"/>
      <c r="K131" s="21"/>
      <c r="L131" s="21"/>
      <c r="M131" s="21"/>
      <c r="N131" s="22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3">
        <f t="shared" si="8"/>
        <v>0</v>
      </c>
    </row>
    <row r="132" spans="1:42" x14ac:dyDescent="0.25">
      <c r="A132" s="17" t="s">
        <v>297</v>
      </c>
      <c r="B132" s="18" t="s">
        <v>298</v>
      </c>
      <c r="C132" s="18" t="s">
        <v>270</v>
      </c>
      <c r="D132" s="21">
        <v>74684.92</v>
      </c>
      <c r="E132" s="21">
        <f t="shared" si="7"/>
        <v>746.85</v>
      </c>
      <c r="F132" s="21">
        <f t="shared" si="9"/>
        <v>373.42</v>
      </c>
      <c r="G132" s="21">
        <f t="shared" si="5"/>
        <v>546.85</v>
      </c>
      <c r="H132" s="21">
        <f t="shared" si="6"/>
        <v>95.5</v>
      </c>
      <c r="I132" s="20">
        <v>200</v>
      </c>
      <c r="J132" s="21"/>
      <c r="K132" s="21"/>
      <c r="L132" s="21"/>
      <c r="M132" s="21"/>
      <c r="N132" s="22"/>
      <c r="O132" s="21">
        <v>277.92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3">
        <f t="shared" si="8"/>
        <v>277.92</v>
      </c>
    </row>
    <row r="133" spans="1:42" x14ac:dyDescent="0.25">
      <c r="A133" s="17" t="s">
        <v>299</v>
      </c>
      <c r="B133" s="18" t="s">
        <v>300</v>
      </c>
      <c r="C133" s="18" t="s">
        <v>270</v>
      </c>
      <c r="D133" s="21">
        <v>50140.66</v>
      </c>
      <c r="E133" s="21">
        <f t="shared" si="7"/>
        <v>501.41</v>
      </c>
      <c r="F133" s="21">
        <f t="shared" si="9"/>
        <v>250.7</v>
      </c>
      <c r="G133" s="21">
        <f t="shared" ref="G133:G196" si="10">E133-I133</f>
        <v>0</v>
      </c>
      <c r="H133" s="21">
        <f t="shared" ref="H133:H196" si="11">F133-AP133</f>
        <v>250.7</v>
      </c>
      <c r="I133" s="20">
        <v>501.41</v>
      </c>
      <c r="J133" s="21"/>
      <c r="K133" s="21"/>
      <c r="L133" s="21"/>
      <c r="M133" s="21"/>
      <c r="N133" s="22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3">
        <f t="shared" si="8"/>
        <v>0</v>
      </c>
    </row>
    <row r="134" spans="1:42" x14ac:dyDescent="0.25">
      <c r="A134" s="17" t="s">
        <v>301</v>
      </c>
      <c r="B134" s="18" t="s">
        <v>302</v>
      </c>
      <c r="C134" s="18" t="s">
        <v>270</v>
      </c>
      <c r="D134" s="21">
        <v>59357.03</v>
      </c>
      <c r="E134" s="21">
        <f t="shared" ref="E134:E197" si="12">ROUND(SUM($D134*1%),2)</f>
        <v>593.57000000000005</v>
      </c>
      <c r="F134" s="21">
        <f t="shared" si="9"/>
        <v>296.79000000000002</v>
      </c>
      <c r="G134" s="21">
        <f t="shared" si="10"/>
        <v>148.39000000000004</v>
      </c>
      <c r="H134" s="21">
        <f t="shared" si="11"/>
        <v>296.79000000000002</v>
      </c>
      <c r="I134" s="20">
        <v>445.18</v>
      </c>
      <c r="J134" s="21"/>
      <c r="K134" s="21"/>
      <c r="L134" s="21"/>
      <c r="M134" s="21"/>
      <c r="N134" s="22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3">
        <f t="shared" ref="AP134:AP197" si="13">SUM(J134:AO134)</f>
        <v>0</v>
      </c>
    </row>
    <row r="135" spans="1:42" x14ac:dyDescent="0.25">
      <c r="A135" s="17" t="s">
        <v>303</v>
      </c>
      <c r="B135" s="18" t="s">
        <v>304</v>
      </c>
      <c r="C135" s="18" t="s">
        <v>270</v>
      </c>
      <c r="D135" s="21">
        <v>45523.81</v>
      </c>
      <c r="E135" s="21">
        <f t="shared" si="12"/>
        <v>455.24</v>
      </c>
      <c r="F135" s="21">
        <f t="shared" ref="F135:F198" si="14">ROUND(SUM($D135*0.5%),2)</f>
        <v>227.62</v>
      </c>
      <c r="G135" s="21">
        <f t="shared" si="10"/>
        <v>-455.24</v>
      </c>
      <c r="H135" s="21">
        <f t="shared" si="11"/>
        <v>227.62</v>
      </c>
      <c r="I135" s="20">
        <v>910.48</v>
      </c>
      <c r="J135" s="21"/>
      <c r="K135" s="21"/>
      <c r="L135" s="21"/>
      <c r="M135" s="21"/>
      <c r="N135" s="22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3">
        <f t="shared" si="13"/>
        <v>0</v>
      </c>
    </row>
    <row r="136" spans="1:42" x14ac:dyDescent="0.25">
      <c r="A136" s="17" t="s">
        <v>305</v>
      </c>
      <c r="B136" s="18" t="s">
        <v>306</v>
      </c>
      <c r="C136" s="18" t="s">
        <v>307</v>
      </c>
      <c r="D136" s="21">
        <v>239794.82</v>
      </c>
      <c r="E136" s="21">
        <f t="shared" si="12"/>
        <v>2397.9499999999998</v>
      </c>
      <c r="F136" s="21">
        <f t="shared" si="14"/>
        <v>1198.97</v>
      </c>
      <c r="G136" s="21">
        <f t="shared" si="10"/>
        <v>1197.9499999999998</v>
      </c>
      <c r="H136" s="21">
        <f t="shared" si="11"/>
        <v>198.97000000000003</v>
      </c>
      <c r="I136" s="20">
        <v>1200</v>
      </c>
      <c r="J136" s="21">
        <v>600</v>
      </c>
      <c r="K136" s="21"/>
      <c r="L136" s="21"/>
      <c r="M136" s="21"/>
      <c r="N136" s="22"/>
      <c r="O136" s="21"/>
      <c r="P136" s="21"/>
      <c r="Q136" s="21"/>
      <c r="R136" s="21"/>
      <c r="S136" s="21"/>
      <c r="T136" s="21">
        <v>100</v>
      </c>
      <c r="U136" s="21">
        <v>300</v>
      </c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3">
        <f t="shared" si="13"/>
        <v>1000</v>
      </c>
    </row>
    <row r="137" spans="1:42" x14ac:dyDescent="0.25">
      <c r="A137" s="17" t="s">
        <v>308</v>
      </c>
      <c r="B137" s="18" t="s">
        <v>309</v>
      </c>
      <c r="C137" s="18" t="s">
        <v>307</v>
      </c>
      <c r="D137" s="21">
        <v>171540.39</v>
      </c>
      <c r="E137" s="21">
        <f t="shared" si="12"/>
        <v>1715.4</v>
      </c>
      <c r="F137" s="21">
        <f t="shared" si="14"/>
        <v>857.7</v>
      </c>
      <c r="G137" s="21">
        <f t="shared" si="10"/>
        <v>-1715.4</v>
      </c>
      <c r="H137" s="21">
        <f t="shared" si="11"/>
        <v>757.7</v>
      </c>
      <c r="I137" s="20">
        <v>3430.8</v>
      </c>
      <c r="J137" s="21"/>
      <c r="K137" s="21"/>
      <c r="L137" s="21"/>
      <c r="M137" s="21"/>
      <c r="N137" s="22"/>
      <c r="O137" s="21"/>
      <c r="P137" s="21"/>
      <c r="Q137" s="21"/>
      <c r="R137" s="21"/>
      <c r="S137" s="21"/>
      <c r="T137" s="21">
        <v>100</v>
      </c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3">
        <f t="shared" si="13"/>
        <v>100</v>
      </c>
    </row>
    <row r="138" spans="1:42" x14ac:dyDescent="0.25">
      <c r="A138" s="17" t="s">
        <v>310</v>
      </c>
      <c r="B138" s="18" t="s">
        <v>311</v>
      </c>
      <c r="C138" s="18" t="s">
        <v>307</v>
      </c>
      <c r="D138" s="21">
        <v>84572.93</v>
      </c>
      <c r="E138" s="21">
        <f t="shared" si="12"/>
        <v>845.73</v>
      </c>
      <c r="F138" s="21">
        <f t="shared" si="14"/>
        <v>422.86</v>
      </c>
      <c r="G138" s="21">
        <f t="shared" si="10"/>
        <v>0</v>
      </c>
      <c r="H138" s="21">
        <f t="shared" si="11"/>
        <v>322.86</v>
      </c>
      <c r="I138" s="20">
        <v>845.73</v>
      </c>
      <c r="J138" s="21"/>
      <c r="K138" s="21"/>
      <c r="L138" s="21"/>
      <c r="M138" s="21"/>
      <c r="N138" s="22"/>
      <c r="O138" s="21"/>
      <c r="P138" s="21"/>
      <c r="Q138" s="21"/>
      <c r="R138" s="21"/>
      <c r="S138" s="21"/>
      <c r="T138" s="21">
        <v>100</v>
      </c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3">
        <f t="shared" si="13"/>
        <v>100</v>
      </c>
    </row>
    <row r="139" spans="1:42" x14ac:dyDescent="0.25">
      <c r="A139" s="17" t="s">
        <v>312</v>
      </c>
      <c r="B139" s="18" t="s">
        <v>313</v>
      </c>
      <c r="C139" s="18" t="s">
        <v>307</v>
      </c>
      <c r="D139" s="21">
        <v>138096.26999999999</v>
      </c>
      <c r="E139" s="21">
        <f t="shared" si="12"/>
        <v>1380.96</v>
      </c>
      <c r="F139" s="21">
        <f t="shared" si="14"/>
        <v>690.48</v>
      </c>
      <c r="G139" s="21">
        <f t="shared" si="10"/>
        <v>0</v>
      </c>
      <c r="H139" s="21">
        <f t="shared" si="11"/>
        <v>240.48000000000002</v>
      </c>
      <c r="I139" s="20">
        <v>1380.96</v>
      </c>
      <c r="J139" s="21">
        <v>150</v>
      </c>
      <c r="K139" s="21"/>
      <c r="L139" s="21"/>
      <c r="M139" s="21"/>
      <c r="N139" s="22"/>
      <c r="O139" s="21"/>
      <c r="P139" s="21"/>
      <c r="Q139" s="21"/>
      <c r="R139" s="21"/>
      <c r="S139" s="21"/>
      <c r="T139" s="21"/>
      <c r="U139" s="21">
        <v>300</v>
      </c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3">
        <f t="shared" si="13"/>
        <v>450</v>
      </c>
    </row>
    <row r="140" spans="1:42" x14ac:dyDescent="0.25">
      <c r="A140" s="17" t="s">
        <v>314</v>
      </c>
      <c r="B140" s="18" t="s">
        <v>315</v>
      </c>
      <c r="C140" s="18" t="s">
        <v>307</v>
      </c>
      <c r="D140" s="21">
        <v>112689.24</v>
      </c>
      <c r="E140" s="21">
        <f t="shared" si="12"/>
        <v>1126.8900000000001</v>
      </c>
      <c r="F140" s="21">
        <f t="shared" si="14"/>
        <v>563.45000000000005</v>
      </c>
      <c r="G140" s="21">
        <f t="shared" si="10"/>
        <v>0</v>
      </c>
      <c r="H140" s="21">
        <f t="shared" si="11"/>
        <v>563.45000000000005</v>
      </c>
      <c r="I140" s="20">
        <v>1126.8900000000001</v>
      </c>
      <c r="J140" s="21"/>
      <c r="K140" s="21"/>
      <c r="L140" s="21"/>
      <c r="M140" s="21"/>
      <c r="N140" s="22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3">
        <f t="shared" si="13"/>
        <v>0</v>
      </c>
    </row>
    <row r="141" spans="1:42" x14ac:dyDescent="0.25">
      <c r="A141" s="17" t="s">
        <v>316</v>
      </c>
      <c r="B141" s="18" t="s">
        <v>317</v>
      </c>
      <c r="C141" s="18" t="s">
        <v>307</v>
      </c>
      <c r="D141" s="21">
        <v>79103.44</v>
      </c>
      <c r="E141" s="21">
        <f t="shared" si="12"/>
        <v>791.03</v>
      </c>
      <c r="F141" s="21">
        <f t="shared" si="14"/>
        <v>395.52</v>
      </c>
      <c r="G141" s="21">
        <f t="shared" si="10"/>
        <v>-395.67000000000007</v>
      </c>
      <c r="H141" s="21">
        <f t="shared" si="11"/>
        <v>95.519999999999982</v>
      </c>
      <c r="I141" s="20">
        <v>1186.7</v>
      </c>
      <c r="J141" s="21"/>
      <c r="K141" s="21"/>
      <c r="L141" s="21"/>
      <c r="M141" s="21"/>
      <c r="N141" s="22"/>
      <c r="O141" s="21"/>
      <c r="P141" s="21"/>
      <c r="Q141" s="21"/>
      <c r="R141" s="21"/>
      <c r="S141" s="21"/>
      <c r="T141" s="21"/>
      <c r="U141" s="21">
        <v>300</v>
      </c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3">
        <f t="shared" si="13"/>
        <v>300</v>
      </c>
    </row>
    <row r="142" spans="1:42" x14ac:dyDescent="0.25">
      <c r="A142" s="17" t="s">
        <v>318</v>
      </c>
      <c r="B142" s="18" t="s">
        <v>319</v>
      </c>
      <c r="C142" s="18" t="s">
        <v>307</v>
      </c>
      <c r="D142" s="21">
        <v>63941.22</v>
      </c>
      <c r="E142" s="21">
        <f t="shared" si="12"/>
        <v>639.41</v>
      </c>
      <c r="F142" s="21">
        <f t="shared" si="14"/>
        <v>319.70999999999998</v>
      </c>
      <c r="G142" s="21">
        <f t="shared" si="10"/>
        <v>0</v>
      </c>
      <c r="H142" s="21">
        <f t="shared" si="11"/>
        <v>269.70999999999998</v>
      </c>
      <c r="I142" s="20">
        <v>639.41</v>
      </c>
      <c r="J142" s="21"/>
      <c r="K142" s="21"/>
      <c r="L142" s="21"/>
      <c r="M142" s="21"/>
      <c r="N142" s="22"/>
      <c r="O142" s="21"/>
      <c r="P142" s="21"/>
      <c r="Q142" s="21"/>
      <c r="R142" s="21"/>
      <c r="S142" s="21"/>
      <c r="T142" s="21">
        <v>50</v>
      </c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3">
        <f t="shared" si="13"/>
        <v>50</v>
      </c>
    </row>
    <row r="143" spans="1:42" x14ac:dyDescent="0.25">
      <c r="A143" s="17" t="s">
        <v>320</v>
      </c>
      <c r="B143" s="18" t="s">
        <v>321</v>
      </c>
      <c r="C143" s="18" t="s">
        <v>307</v>
      </c>
      <c r="D143" s="21">
        <v>63896.94</v>
      </c>
      <c r="E143" s="21">
        <f t="shared" si="12"/>
        <v>638.97</v>
      </c>
      <c r="F143" s="21">
        <f t="shared" si="14"/>
        <v>319.48</v>
      </c>
      <c r="G143" s="21">
        <f t="shared" si="10"/>
        <v>-31.029999999999973</v>
      </c>
      <c r="H143" s="21">
        <f t="shared" si="11"/>
        <v>19.480000000000018</v>
      </c>
      <c r="I143" s="20">
        <v>670</v>
      </c>
      <c r="J143" s="21"/>
      <c r="K143" s="21"/>
      <c r="L143" s="21"/>
      <c r="M143" s="21"/>
      <c r="N143" s="22"/>
      <c r="O143" s="21"/>
      <c r="P143" s="21"/>
      <c r="Q143" s="21"/>
      <c r="R143" s="21"/>
      <c r="S143" s="21"/>
      <c r="T143" s="21"/>
      <c r="U143" s="21">
        <v>300</v>
      </c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3">
        <f t="shared" si="13"/>
        <v>300</v>
      </c>
    </row>
    <row r="144" spans="1:42" x14ac:dyDescent="0.25">
      <c r="A144" s="17" t="s">
        <v>322</v>
      </c>
      <c r="B144" s="18" t="s">
        <v>323</v>
      </c>
      <c r="C144" s="18" t="s">
        <v>307</v>
      </c>
      <c r="D144" s="21">
        <v>82266.45</v>
      </c>
      <c r="E144" s="21">
        <f t="shared" si="12"/>
        <v>822.66</v>
      </c>
      <c r="F144" s="21">
        <f t="shared" si="14"/>
        <v>411.33</v>
      </c>
      <c r="G144" s="21">
        <f t="shared" si="10"/>
        <v>0</v>
      </c>
      <c r="H144" s="21">
        <f t="shared" si="11"/>
        <v>111.32999999999998</v>
      </c>
      <c r="I144" s="20">
        <v>822.66</v>
      </c>
      <c r="J144" s="21"/>
      <c r="K144" s="21"/>
      <c r="L144" s="21"/>
      <c r="M144" s="21"/>
      <c r="N144" s="22"/>
      <c r="O144" s="21"/>
      <c r="P144" s="21"/>
      <c r="Q144" s="21"/>
      <c r="R144" s="21"/>
      <c r="S144" s="21"/>
      <c r="T144" s="21"/>
      <c r="U144" s="21">
        <v>300</v>
      </c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3">
        <f t="shared" si="13"/>
        <v>300</v>
      </c>
    </row>
    <row r="145" spans="1:42" x14ac:dyDescent="0.25">
      <c r="A145" s="17" t="s">
        <v>324</v>
      </c>
      <c r="B145" s="18" t="s">
        <v>325</v>
      </c>
      <c r="C145" s="18" t="s">
        <v>307</v>
      </c>
      <c r="D145" s="21">
        <v>76300.37</v>
      </c>
      <c r="E145" s="21">
        <f t="shared" si="12"/>
        <v>763</v>
      </c>
      <c r="F145" s="21">
        <f t="shared" si="14"/>
        <v>381.5</v>
      </c>
      <c r="G145" s="21">
        <f t="shared" si="10"/>
        <v>0</v>
      </c>
      <c r="H145" s="21">
        <f t="shared" si="11"/>
        <v>381.5</v>
      </c>
      <c r="I145" s="20">
        <v>763</v>
      </c>
      <c r="J145" s="21"/>
      <c r="K145" s="21"/>
      <c r="L145" s="21"/>
      <c r="M145" s="21"/>
      <c r="N145" s="22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3">
        <f t="shared" si="13"/>
        <v>0</v>
      </c>
    </row>
    <row r="146" spans="1:42" x14ac:dyDescent="0.25">
      <c r="A146" s="17" t="s">
        <v>326</v>
      </c>
      <c r="B146" s="18" t="s">
        <v>327</v>
      </c>
      <c r="C146" s="18" t="s">
        <v>307</v>
      </c>
      <c r="D146" s="21">
        <v>58701.760000000002</v>
      </c>
      <c r="E146" s="21">
        <f t="shared" si="12"/>
        <v>587.02</v>
      </c>
      <c r="F146" s="21">
        <f t="shared" si="14"/>
        <v>293.51</v>
      </c>
      <c r="G146" s="21">
        <f t="shared" si="10"/>
        <v>0</v>
      </c>
      <c r="H146" s="21">
        <f t="shared" si="11"/>
        <v>243.51</v>
      </c>
      <c r="I146" s="20">
        <v>587.02</v>
      </c>
      <c r="J146" s="21"/>
      <c r="K146" s="21"/>
      <c r="L146" s="21"/>
      <c r="M146" s="21"/>
      <c r="N146" s="22"/>
      <c r="O146" s="21"/>
      <c r="P146" s="21"/>
      <c r="Q146" s="21"/>
      <c r="R146" s="21"/>
      <c r="S146" s="21"/>
      <c r="T146" s="21">
        <v>50</v>
      </c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3">
        <f t="shared" si="13"/>
        <v>50</v>
      </c>
    </row>
    <row r="147" spans="1:42" x14ac:dyDescent="0.25">
      <c r="A147" s="17" t="s">
        <v>328</v>
      </c>
      <c r="B147" s="18" t="s">
        <v>329</v>
      </c>
      <c r="C147" s="18" t="s">
        <v>307</v>
      </c>
      <c r="D147" s="21">
        <v>111175.63</v>
      </c>
      <c r="E147" s="21">
        <f t="shared" si="12"/>
        <v>1111.76</v>
      </c>
      <c r="F147" s="21">
        <f t="shared" si="14"/>
        <v>555.88</v>
      </c>
      <c r="G147" s="21">
        <f t="shared" si="10"/>
        <v>0</v>
      </c>
      <c r="H147" s="21">
        <f t="shared" si="11"/>
        <v>155.88</v>
      </c>
      <c r="I147" s="20">
        <v>1111.76</v>
      </c>
      <c r="J147" s="21"/>
      <c r="K147" s="21"/>
      <c r="L147" s="21"/>
      <c r="M147" s="21"/>
      <c r="N147" s="22"/>
      <c r="O147" s="21"/>
      <c r="P147" s="21"/>
      <c r="Q147" s="21"/>
      <c r="R147" s="21"/>
      <c r="S147" s="21"/>
      <c r="T147" s="21">
        <v>100</v>
      </c>
      <c r="U147" s="21">
        <v>300</v>
      </c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3">
        <f t="shared" si="13"/>
        <v>400</v>
      </c>
    </row>
    <row r="148" spans="1:42" x14ac:dyDescent="0.25">
      <c r="A148" s="17" t="s">
        <v>330</v>
      </c>
      <c r="B148" s="18" t="s">
        <v>331</v>
      </c>
      <c r="C148" s="18" t="s">
        <v>307</v>
      </c>
      <c r="D148" s="21">
        <v>48803.48</v>
      </c>
      <c r="E148" s="21">
        <f t="shared" si="12"/>
        <v>488.03</v>
      </c>
      <c r="F148" s="21">
        <f t="shared" si="14"/>
        <v>244.02</v>
      </c>
      <c r="G148" s="21">
        <f t="shared" si="10"/>
        <v>-488.03</v>
      </c>
      <c r="H148" s="21">
        <f t="shared" si="11"/>
        <v>4.0200000000000102</v>
      </c>
      <c r="I148" s="20">
        <v>976.06</v>
      </c>
      <c r="J148" s="21"/>
      <c r="K148" s="21"/>
      <c r="L148" s="21"/>
      <c r="M148" s="21"/>
      <c r="N148" s="22"/>
      <c r="O148" s="21"/>
      <c r="P148" s="21"/>
      <c r="Q148" s="21"/>
      <c r="R148" s="21"/>
      <c r="S148" s="21"/>
      <c r="T148" s="21"/>
      <c r="U148" s="21">
        <v>240</v>
      </c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3">
        <f t="shared" si="13"/>
        <v>240</v>
      </c>
    </row>
    <row r="149" spans="1:42" x14ac:dyDescent="0.25">
      <c r="A149" s="17" t="s">
        <v>332</v>
      </c>
      <c r="B149" s="18" t="s">
        <v>333</v>
      </c>
      <c r="C149" s="18" t="s">
        <v>307</v>
      </c>
      <c r="D149" s="21">
        <v>54021.29</v>
      </c>
      <c r="E149" s="21">
        <f t="shared" si="12"/>
        <v>540.21</v>
      </c>
      <c r="F149" s="21">
        <f t="shared" si="14"/>
        <v>270.11</v>
      </c>
      <c r="G149" s="21">
        <f t="shared" si="10"/>
        <v>-540.21</v>
      </c>
      <c r="H149" s="21">
        <f t="shared" si="11"/>
        <v>220.11</v>
      </c>
      <c r="I149" s="20">
        <v>1080.42</v>
      </c>
      <c r="J149" s="21"/>
      <c r="K149" s="21"/>
      <c r="L149" s="21"/>
      <c r="M149" s="21"/>
      <c r="N149" s="22"/>
      <c r="O149" s="21"/>
      <c r="P149" s="21"/>
      <c r="Q149" s="21"/>
      <c r="R149" s="21"/>
      <c r="S149" s="21"/>
      <c r="T149" s="21">
        <v>50</v>
      </c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3">
        <f t="shared" si="13"/>
        <v>50</v>
      </c>
    </row>
    <row r="150" spans="1:42" x14ac:dyDescent="0.25">
      <c r="A150" s="17" t="s">
        <v>334</v>
      </c>
      <c r="B150" s="18" t="s">
        <v>335</v>
      </c>
      <c r="C150" s="18" t="s">
        <v>307</v>
      </c>
      <c r="D150" s="21">
        <v>42445.59</v>
      </c>
      <c r="E150" s="21">
        <f t="shared" si="12"/>
        <v>424.46</v>
      </c>
      <c r="F150" s="21">
        <f t="shared" si="14"/>
        <v>212.23</v>
      </c>
      <c r="G150" s="21">
        <f t="shared" si="10"/>
        <v>15.120000000000005</v>
      </c>
      <c r="H150" s="21">
        <f t="shared" si="11"/>
        <v>162.22999999999999</v>
      </c>
      <c r="I150" s="20">
        <v>409.34</v>
      </c>
      <c r="J150" s="21"/>
      <c r="K150" s="21"/>
      <c r="L150" s="21"/>
      <c r="M150" s="21"/>
      <c r="N150" s="22"/>
      <c r="O150" s="21"/>
      <c r="P150" s="21"/>
      <c r="Q150" s="21"/>
      <c r="R150" s="21"/>
      <c r="S150" s="21"/>
      <c r="T150" s="21">
        <v>50</v>
      </c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3">
        <f t="shared" si="13"/>
        <v>50</v>
      </c>
    </row>
    <row r="151" spans="1:42" x14ac:dyDescent="0.25">
      <c r="A151" s="17" t="s">
        <v>336</v>
      </c>
      <c r="B151" s="18" t="s">
        <v>337</v>
      </c>
      <c r="C151" s="18" t="s">
        <v>307</v>
      </c>
      <c r="D151" s="21">
        <v>46161.79</v>
      </c>
      <c r="E151" s="21">
        <f t="shared" si="12"/>
        <v>461.62</v>
      </c>
      <c r="F151" s="21">
        <f t="shared" si="14"/>
        <v>230.81</v>
      </c>
      <c r="G151" s="21">
        <f t="shared" si="10"/>
        <v>230.62</v>
      </c>
      <c r="H151" s="21">
        <f t="shared" si="11"/>
        <v>0.81000000000000227</v>
      </c>
      <c r="I151" s="20">
        <v>231</v>
      </c>
      <c r="J151" s="21"/>
      <c r="K151" s="21"/>
      <c r="L151" s="21">
        <v>15</v>
      </c>
      <c r="M151" s="21"/>
      <c r="N151" s="22"/>
      <c r="O151" s="21"/>
      <c r="P151" s="21"/>
      <c r="Q151" s="21"/>
      <c r="R151" s="21"/>
      <c r="S151" s="21"/>
      <c r="T151" s="21">
        <v>50</v>
      </c>
      <c r="U151" s="21">
        <v>165</v>
      </c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3">
        <f t="shared" si="13"/>
        <v>230</v>
      </c>
    </row>
    <row r="152" spans="1:42" x14ac:dyDescent="0.25">
      <c r="A152" s="17" t="s">
        <v>338</v>
      </c>
      <c r="B152" s="18" t="s">
        <v>339</v>
      </c>
      <c r="C152" s="18" t="s">
        <v>307</v>
      </c>
      <c r="D152" s="21">
        <v>47405.89</v>
      </c>
      <c r="E152" s="21">
        <f t="shared" si="12"/>
        <v>474.06</v>
      </c>
      <c r="F152" s="21">
        <f t="shared" si="14"/>
        <v>237.03</v>
      </c>
      <c r="G152" s="21">
        <f t="shared" si="10"/>
        <v>0</v>
      </c>
      <c r="H152" s="21">
        <f t="shared" si="11"/>
        <v>237.03</v>
      </c>
      <c r="I152" s="20">
        <v>474.06</v>
      </c>
      <c r="J152" s="21"/>
      <c r="K152" s="21"/>
      <c r="L152" s="21"/>
      <c r="M152" s="21"/>
      <c r="N152" s="22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3">
        <f t="shared" si="13"/>
        <v>0</v>
      </c>
    </row>
    <row r="153" spans="1:42" x14ac:dyDescent="0.25">
      <c r="A153" s="17" t="s">
        <v>340</v>
      </c>
      <c r="B153" s="18" t="s">
        <v>341</v>
      </c>
      <c r="C153" s="18" t="s">
        <v>307</v>
      </c>
      <c r="D153" s="21">
        <v>41212.58</v>
      </c>
      <c r="E153" s="21">
        <f t="shared" si="12"/>
        <v>412.13</v>
      </c>
      <c r="F153" s="21">
        <f t="shared" si="14"/>
        <v>206.06</v>
      </c>
      <c r="G153" s="21">
        <f t="shared" si="10"/>
        <v>0</v>
      </c>
      <c r="H153" s="21">
        <f t="shared" si="11"/>
        <v>106.06</v>
      </c>
      <c r="I153" s="20">
        <v>412.13</v>
      </c>
      <c r="J153" s="21"/>
      <c r="K153" s="21"/>
      <c r="L153" s="21"/>
      <c r="M153" s="21"/>
      <c r="N153" s="22"/>
      <c r="O153" s="21"/>
      <c r="P153" s="21"/>
      <c r="Q153" s="21"/>
      <c r="R153" s="21"/>
      <c r="S153" s="21"/>
      <c r="T153" s="21">
        <v>100</v>
      </c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3">
        <f t="shared" si="13"/>
        <v>100</v>
      </c>
    </row>
    <row r="154" spans="1:42" x14ac:dyDescent="0.25">
      <c r="A154" s="17" t="s">
        <v>342</v>
      </c>
      <c r="B154" s="18" t="s">
        <v>343</v>
      </c>
      <c r="C154" s="18" t="s">
        <v>307</v>
      </c>
      <c r="D154" s="21">
        <v>40511.51</v>
      </c>
      <c r="E154" s="21">
        <f t="shared" si="12"/>
        <v>405.12</v>
      </c>
      <c r="F154" s="21">
        <f t="shared" si="14"/>
        <v>202.56</v>
      </c>
      <c r="G154" s="21">
        <f t="shared" si="10"/>
        <v>380.12</v>
      </c>
      <c r="H154" s="21">
        <f t="shared" si="11"/>
        <v>202.56</v>
      </c>
      <c r="I154" s="20">
        <v>25</v>
      </c>
      <c r="J154" s="21"/>
      <c r="K154" s="21"/>
      <c r="L154" s="21"/>
      <c r="M154" s="21"/>
      <c r="N154" s="22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3">
        <f t="shared" si="13"/>
        <v>0</v>
      </c>
    </row>
    <row r="155" spans="1:42" x14ac:dyDescent="0.25">
      <c r="A155" s="17" t="s">
        <v>344</v>
      </c>
      <c r="B155" s="18" t="s">
        <v>345</v>
      </c>
      <c r="C155" s="18" t="s">
        <v>307</v>
      </c>
      <c r="D155" s="21">
        <v>36926.76</v>
      </c>
      <c r="E155" s="21">
        <f t="shared" si="12"/>
        <v>369.27</v>
      </c>
      <c r="F155" s="21">
        <f t="shared" si="14"/>
        <v>184.63</v>
      </c>
      <c r="G155" s="21">
        <f t="shared" si="10"/>
        <v>0</v>
      </c>
      <c r="H155" s="21">
        <f t="shared" si="11"/>
        <v>184.63</v>
      </c>
      <c r="I155" s="20">
        <v>369.27</v>
      </c>
      <c r="J155" s="21"/>
      <c r="K155" s="21"/>
      <c r="L155" s="21"/>
      <c r="M155" s="21"/>
      <c r="N155" s="22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3">
        <f t="shared" si="13"/>
        <v>0</v>
      </c>
    </row>
    <row r="156" spans="1:42" x14ac:dyDescent="0.25">
      <c r="A156" s="17" t="s">
        <v>346</v>
      </c>
      <c r="B156" s="18" t="s">
        <v>347</v>
      </c>
      <c r="C156" s="18" t="s">
        <v>307</v>
      </c>
      <c r="D156" s="21">
        <v>28364.78</v>
      </c>
      <c r="E156" s="21">
        <f t="shared" si="12"/>
        <v>283.64999999999998</v>
      </c>
      <c r="F156" s="21">
        <f t="shared" si="14"/>
        <v>141.82</v>
      </c>
      <c r="G156" s="21">
        <f t="shared" si="10"/>
        <v>-141.83000000000004</v>
      </c>
      <c r="H156" s="21">
        <f t="shared" si="11"/>
        <v>41.819999999999993</v>
      </c>
      <c r="I156" s="20">
        <v>425.48</v>
      </c>
      <c r="J156" s="21"/>
      <c r="K156" s="21"/>
      <c r="L156" s="21"/>
      <c r="M156" s="21"/>
      <c r="N156" s="22"/>
      <c r="O156" s="21"/>
      <c r="P156" s="21"/>
      <c r="Q156" s="21"/>
      <c r="R156" s="21"/>
      <c r="S156" s="21"/>
      <c r="T156" s="21">
        <v>100</v>
      </c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3">
        <f t="shared" si="13"/>
        <v>100</v>
      </c>
    </row>
    <row r="157" spans="1:42" x14ac:dyDescent="0.25">
      <c r="A157" s="17" t="s">
        <v>348</v>
      </c>
      <c r="B157" s="18" t="s">
        <v>349</v>
      </c>
      <c r="C157" s="18" t="s">
        <v>307</v>
      </c>
      <c r="D157" s="21">
        <v>124567.84</v>
      </c>
      <c r="E157" s="21">
        <f t="shared" si="12"/>
        <v>1245.68</v>
      </c>
      <c r="F157" s="21">
        <f t="shared" si="14"/>
        <v>622.84</v>
      </c>
      <c r="G157" s="21">
        <f t="shared" si="10"/>
        <v>0</v>
      </c>
      <c r="H157" s="21">
        <f t="shared" si="11"/>
        <v>22.840000000000032</v>
      </c>
      <c r="I157" s="20">
        <v>1245.68</v>
      </c>
      <c r="J157" s="21"/>
      <c r="K157" s="21"/>
      <c r="L157" s="21"/>
      <c r="M157" s="21"/>
      <c r="N157" s="22"/>
      <c r="O157" s="21"/>
      <c r="P157" s="21"/>
      <c r="Q157" s="21"/>
      <c r="R157" s="21"/>
      <c r="S157" s="21"/>
      <c r="T157" s="21"/>
      <c r="U157" s="21">
        <v>600</v>
      </c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3">
        <f t="shared" si="13"/>
        <v>600</v>
      </c>
    </row>
    <row r="158" spans="1:42" x14ac:dyDescent="0.25">
      <c r="A158" s="17" t="s">
        <v>350</v>
      </c>
      <c r="B158" s="18" t="s">
        <v>351</v>
      </c>
      <c r="C158" s="18" t="s">
        <v>351</v>
      </c>
      <c r="D158" s="21">
        <v>164426.23000000001</v>
      </c>
      <c r="E158" s="21">
        <f t="shared" si="12"/>
        <v>1644.26</v>
      </c>
      <c r="F158" s="21">
        <f t="shared" si="14"/>
        <v>822.13</v>
      </c>
      <c r="G158" s="21">
        <f t="shared" si="10"/>
        <v>0</v>
      </c>
      <c r="H158" s="21">
        <f t="shared" si="11"/>
        <v>822.13</v>
      </c>
      <c r="I158" s="20">
        <v>1644.26</v>
      </c>
      <c r="J158" s="21"/>
      <c r="K158" s="21"/>
      <c r="L158" s="21"/>
      <c r="M158" s="21"/>
      <c r="N158" s="22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3">
        <f t="shared" si="13"/>
        <v>0</v>
      </c>
    </row>
    <row r="159" spans="1:42" x14ac:dyDescent="0.25">
      <c r="A159" s="17" t="s">
        <v>352</v>
      </c>
      <c r="B159" s="18" t="s">
        <v>353</v>
      </c>
      <c r="C159" s="18" t="s">
        <v>351</v>
      </c>
      <c r="D159" s="21">
        <v>179783.07</v>
      </c>
      <c r="E159" s="21">
        <f t="shared" si="12"/>
        <v>1797.83</v>
      </c>
      <c r="F159" s="21">
        <f t="shared" si="14"/>
        <v>898.92</v>
      </c>
      <c r="G159" s="21">
        <f t="shared" si="10"/>
        <v>1747.83</v>
      </c>
      <c r="H159" s="21">
        <f t="shared" si="11"/>
        <v>898.92</v>
      </c>
      <c r="I159" s="20">
        <v>50</v>
      </c>
      <c r="J159" s="21"/>
      <c r="K159" s="21"/>
      <c r="L159" s="21"/>
      <c r="M159" s="21"/>
      <c r="N159" s="22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3">
        <f t="shared" si="13"/>
        <v>0</v>
      </c>
    </row>
    <row r="160" spans="1:42" x14ac:dyDescent="0.25">
      <c r="A160" s="17" t="s">
        <v>354</v>
      </c>
      <c r="B160" s="18" t="s">
        <v>355</v>
      </c>
      <c r="C160" s="18" t="s">
        <v>351</v>
      </c>
      <c r="D160" s="21">
        <v>89651.12</v>
      </c>
      <c r="E160" s="21">
        <f t="shared" si="12"/>
        <v>896.51</v>
      </c>
      <c r="F160" s="21">
        <f t="shared" si="14"/>
        <v>448.26</v>
      </c>
      <c r="G160" s="21">
        <f t="shared" si="10"/>
        <v>896.51</v>
      </c>
      <c r="H160" s="21">
        <f t="shared" si="11"/>
        <v>448.26</v>
      </c>
      <c r="I160" s="20">
        <v>0</v>
      </c>
      <c r="J160" s="21"/>
      <c r="K160" s="21"/>
      <c r="L160" s="21"/>
      <c r="M160" s="21"/>
      <c r="N160" s="22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3">
        <f t="shared" si="13"/>
        <v>0</v>
      </c>
    </row>
    <row r="161" spans="1:42" x14ac:dyDescent="0.25">
      <c r="A161" s="17" t="s">
        <v>356</v>
      </c>
      <c r="B161" s="18" t="s">
        <v>357</v>
      </c>
      <c r="C161" s="18" t="s">
        <v>351</v>
      </c>
      <c r="D161" s="21">
        <v>100236.07</v>
      </c>
      <c r="E161" s="21">
        <f t="shared" si="12"/>
        <v>1002.36</v>
      </c>
      <c r="F161" s="21">
        <f t="shared" si="14"/>
        <v>501.18</v>
      </c>
      <c r="G161" s="21">
        <f t="shared" si="10"/>
        <v>1002.36</v>
      </c>
      <c r="H161" s="21">
        <f t="shared" si="11"/>
        <v>501.18</v>
      </c>
      <c r="I161" s="20">
        <v>0</v>
      </c>
      <c r="J161" s="21"/>
      <c r="K161" s="21"/>
      <c r="L161" s="21"/>
      <c r="M161" s="21"/>
      <c r="N161" s="22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3">
        <f t="shared" si="13"/>
        <v>0</v>
      </c>
    </row>
    <row r="162" spans="1:42" x14ac:dyDescent="0.25">
      <c r="A162" s="17" t="s">
        <v>358</v>
      </c>
      <c r="B162" s="18" t="s">
        <v>359</v>
      </c>
      <c r="C162" s="18" t="s">
        <v>351</v>
      </c>
      <c r="D162" s="21">
        <v>76822.66</v>
      </c>
      <c r="E162" s="21">
        <f t="shared" si="12"/>
        <v>768.23</v>
      </c>
      <c r="F162" s="21">
        <f t="shared" si="14"/>
        <v>384.11</v>
      </c>
      <c r="G162" s="21">
        <f t="shared" si="10"/>
        <v>625.61</v>
      </c>
      <c r="H162" s="21">
        <f t="shared" si="11"/>
        <v>384.11</v>
      </c>
      <c r="I162" s="20">
        <v>142.62</v>
      </c>
      <c r="J162" s="21"/>
      <c r="K162" s="21"/>
      <c r="L162" s="21"/>
      <c r="M162" s="21"/>
      <c r="N162" s="22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3">
        <f t="shared" si="13"/>
        <v>0</v>
      </c>
    </row>
    <row r="163" spans="1:42" x14ac:dyDescent="0.25">
      <c r="A163" s="17" t="s">
        <v>360</v>
      </c>
      <c r="B163" s="18" t="s">
        <v>361</v>
      </c>
      <c r="C163" s="18" t="s">
        <v>351</v>
      </c>
      <c r="D163" s="21">
        <v>42621.93</v>
      </c>
      <c r="E163" s="21">
        <f t="shared" si="12"/>
        <v>426.22</v>
      </c>
      <c r="F163" s="21">
        <f t="shared" si="14"/>
        <v>213.11</v>
      </c>
      <c r="G163" s="21">
        <f t="shared" si="10"/>
        <v>126.22000000000003</v>
      </c>
      <c r="H163" s="21">
        <f t="shared" si="11"/>
        <v>213.11</v>
      </c>
      <c r="I163" s="20">
        <v>300</v>
      </c>
      <c r="J163" s="21"/>
      <c r="K163" s="21"/>
      <c r="L163" s="21"/>
      <c r="M163" s="21"/>
      <c r="N163" s="22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3">
        <f t="shared" si="13"/>
        <v>0</v>
      </c>
    </row>
    <row r="164" spans="1:42" x14ac:dyDescent="0.25">
      <c r="A164" s="17" t="s">
        <v>362</v>
      </c>
      <c r="B164" s="18" t="s">
        <v>363</v>
      </c>
      <c r="C164" s="18" t="s">
        <v>351</v>
      </c>
      <c r="D164" s="21">
        <v>67920.490000000005</v>
      </c>
      <c r="E164" s="21">
        <f t="shared" si="12"/>
        <v>679.2</v>
      </c>
      <c r="F164" s="21">
        <f t="shared" si="14"/>
        <v>339.6</v>
      </c>
      <c r="G164" s="21">
        <f t="shared" si="10"/>
        <v>-135.83999999999992</v>
      </c>
      <c r="H164" s="21">
        <f t="shared" si="11"/>
        <v>-327.12</v>
      </c>
      <c r="I164" s="20">
        <v>815.04</v>
      </c>
      <c r="J164" s="21"/>
      <c r="K164" s="21"/>
      <c r="L164" s="21"/>
      <c r="M164" s="21"/>
      <c r="N164" s="22"/>
      <c r="O164" s="21"/>
      <c r="P164" s="21"/>
      <c r="Q164" s="21"/>
      <c r="R164" s="21"/>
      <c r="S164" s="21"/>
      <c r="T164" s="21"/>
      <c r="U164" s="21"/>
      <c r="V164" s="21">
        <v>666.72</v>
      </c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3">
        <f t="shared" si="13"/>
        <v>666.72</v>
      </c>
    </row>
    <row r="165" spans="1:42" x14ac:dyDescent="0.25">
      <c r="A165" s="17" t="s">
        <v>364</v>
      </c>
      <c r="B165" s="18" t="s">
        <v>365</v>
      </c>
      <c r="C165" s="18" t="s">
        <v>351</v>
      </c>
      <c r="D165" s="21">
        <v>59590.82</v>
      </c>
      <c r="E165" s="21">
        <f t="shared" si="12"/>
        <v>595.91</v>
      </c>
      <c r="F165" s="21">
        <f t="shared" si="14"/>
        <v>297.95</v>
      </c>
      <c r="G165" s="21">
        <f t="shared" si="10"/>
        <v>148.97999999999996</v>
      </c>
      <c r="H165" s="21">
        <f t="shared" si="11"/>
        <v>141.63999999999999</v>
      </c>
      <c r="I165" s="20">
        <v>446.93</v>
      </c>
      <c r="J165" s="21"/>
      <c r="K165" s="21"/>
      <c r="L165" s="21"/>
      <c r="M165" s="21"/>
      <c r="N165" s="22"/>
      <c r="O165" s="21"/>
      <c r="P165" s="21"/>
      <c r="Q165" s="21"/>
      <c r="R165" s="21"/>
      <c r="S165" s="21"/>
      <c r="T165" s="21"/>
      <c r="U165" s="21"/>
      <c r="V165" s="21">
        <v>156.31</v>
      </c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3">
        <f t="shared" si="13"/>
        <v>156.31</v>
      </c>
    </row>
    <row r="166" spans="1:42" x14ac:dyDescent="0.25">
      <c r="A166" s="17" t="s">
        <v>366</v>
      </c>
      <c r="B166" s="18" t="s">
        <v>367</v>
      </c>
      <c r="C166" s="18" t="s">
        <v>351</v>
      </c>
      <c r="D166" s="21">
        <v>57145.31</v>
      </c>
      <c r="E166" s="21">
        <f t="shared" si="12"/>
        <v>571.45000000000005</v>
      </c>
      <c r="F166" s="21">
        <f t="shared" si="14"/>
        <v>285.73</v>
      </c>
      <c r="G166" s="21">
        <f t="shared" si="10"/>
        <v>571.45000000000005</v>
      </c>
      <c r="H166" s="21">
        <f t="shared" si="11"/>
        <v>285.73</v>
      </c>
      <c r="I166" s="20">
        <v>0</v>
      </c>
      <c r="J166" s="21"/>
      <c r="K166" s="21"/>
      <c r="L166" s="21"/>
      <c r="M166" s="21"/>
      <c r="N166" s="22"/>
      <c r="O166" s="21"/>
      <c r="P166" s="21"/>
      <c r="Q166" s="21"/>
      <c r="R166" s="21"/>
      <c r="S166" s="21"/>
      <c r="T166" s="21"/>
      <c r="U166" s="21"/>
      <c r="V166" s="21">
        <v>0</v>
      </c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3">
        <f t="shared" si="13"/>
        <v>0</v>
      </c>
    </row>
    <row r="167" spans="1:42" x14ac:dyDescent="0.25">
      <c r="A167" s="17" t="s">
        <v>368</v>
      </c>
      <c r="B167" s="18" t="s">
        <v>369</v>
      </c>
      <c r="C167" s="18" t="s">
        <v>351</v>
      </c>
      <c r="D167" s="21">
        <v>87004.55</v>
      </c>
      <c r="E167" s="21">
        <f t="shared" si="12"/>
        <v>870.05</v>
      </c>
      <c r="F167" s="21">
        <f t="shared" si="14"/>
        <v>435.02</v>
      </c>
      <c r="G167" s="21">
        <f t="shared" si="10"/>
        <v>413.61999999999995</v>
      </c>
      <c r="H167" s="21">
        <f t="shared" si="11"/>
        <v>435.02</v>
      </c>
      <c r="I167" s="20">
        <v>456.43</v>
      </c>
      <c r="J167" s="21"/>
      <c r="K167" s="21"/>
      <c r="L167" s="21"/>
      <c r="M167" s="21"/>
      <c r="N167" s="22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3">
        <f t="shared" si="13"/>
        <v>0</v>
      </c>
    </row>
    <row r="168" spans="1:42" x14ac:dyDescent="0.25">
      <c r="A168" s="17" t="s">
        <v>370</v>
      </c>
      <c r="B168" s="18" t="s">
        <v>371</v>
      </c>
      <c r="C168" s="18" t="s">
        <v>351</v>
      </c>
      <c r="D168" s="21">
        <v>62919.94</v>
      </c>
      <c r="E168" s="21">
        <f t="shared" si="12"/>
        <v>629.20000000000005</v>
      </c>
      <c r="F168" s="21">
        <f t="shared" si="14"/>
        <v>314.60000000000002</v>
      </c>
      <c r="G168" s="21">
        <f t="shared" si="10"/>
        <v>279.20000000000005</v>
      </c>
      <c r="H168" s="21">
        <f t="shared" si="11"/>
        <v>314.60000000000002</v>
      </c>
      <c r="I168" s="20">
        <v>350</v>
      </c>
      <c r="J168" s="21"/>
      <c r="K168" s="21"/>
      <c r="L168" s="21"/>
      <c r="M168" s="21"/>
      <c r="N168" s="22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3">
        <f t="shared" si="13"/>
        <v>0</v>
      </c>
    </row>
    <row r="169" spans="1:42" x14ac:dyDescent="0.25">
      <c r="A169" s="17" t="s">
        <v>372</v>
      </c>
      <c r="B169" s="18" t="s">
        <v>373</v>
      </c>
      <c r="C169" s="18" t="s">
        <v>351</v>
      </c>
      <c r="D169" s="21">
        <v>34280.699999999997</v>
      </c>
      <c r="E169" s="21">
        <f t="shared" si="12"/>
        <v>342.81</v>
      </c>
      <c r="F169" s="21">
        <f t="shared" si="14"/>
        <v>171.4</v>
      </c>
      <c r="G169" s="21">
        <f t="shared" si="10"/>
        <v>342.81</v>
      </c>
      <c r="H169" s="21">
        <f t="shared" si="11"/>
        <v>171.4</v>
      </c>
      <c r="I169" s="20">
        <v>0</v>
      </c>
      <c r="J169" s="21"/>
      <c r="K169" s="21"/>
      <c r="L169" s="21"/>
      <c r="M169" s="21"/>
      <c r="N169" s="22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3">
        <f t="shared" si="13"/>
        <v>0</v>
      </c>
    </row>
    <row r="170" spans="1:42" x14ac:dyDescent="0.25">
      <c r="A170" s="17" t="s">
        <v>374</v>
      </c>
      <c r="B170" s="18" t="s">
        <v>375</v>
      </c>
      <c r="C170" s="18" t="s">
        <v>351</v>
      </c>
      <c r="D170" s="21">
        <v>32911.99</v>
      </c>
      <c r="E170" s="21">
        <f t="shared" si="12"/>
        <v>329.12</v>
      </c>
      <c r="F170" s="21">
        <f t="shared" si="14"/>
        <v>164.56</v>
      </c>
      <c r="G170" s="21">
        <f t="shared" si="10"/>
        <v>0</v>
      </c>
      <c r="H170" s="21">
        <f t="shared" si="11"/>
        <v>164.56</v>
      </c>
      <c r="I170" s="20">
        <v>329.12</v>
      </c>
      <c r="J170" s="21"/>
      <c r="K170" s="21"/>
      <c r="L170" s="21"/>
      <c r="M170" s="21"/>
      <c r="N170" s="22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3">
        <f t="shared" si="13"/>
        <v>0</v>
      </c>
    </row>
    <row r="171" spans="1:42" x14ac:dyDescent="0.25">
      <c r="A171" s="17" t="s">
        <v>376</v>
      </c>
      <c r="B171" s="18" t="s">
        <v>377</v>
      </c>
      <c r="C171" s="18" t="s">
        <v>351</v>
      </c>
      <c r="D171" s="21">
        <v>50647.24</v>
      </c>
      <c r="E171" s="21">
        <f t="shared" si="12"/>
        <v>506.47</v>
      </c>
      <c r="F171" s="21">
        <f t="shared" si="14"/>
        <v>253.24</v>
      </c>
      <c r="G171" s="21">
        <f t="shared" si="10"/>
        <v>257.81000000000006</v>
      </c>
      <c r="H171" s="21">
        <f t="shared" si="11"/>
        <v>253.24</v>
      </c>
      <c r="I171" s="20">
        <v>248.66</v>
      </c>
      <c r="J171" s="21"/>
      <c r="K171" s="21"/>
      <c r="L171" s="21"/>
      <c r="M171" s="21"/>
      <c r="N171" s="22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3">
        <f t="shared" si="13"/>
        <v>0</v>
      </c>
    </row>
    <row r="172" spans="1:42" x14ac:dyDescent="0.25">
      <c r="A172" s="17" t="s">
        <v>378</v>
      </c>
      <c r="B172" s="18" t="s">
        <v>379</v>
      </c>
      <c r="C172" s="18" t="s">
        <v>351</v>
      </c>
      <c r="D172" s="21">
        <v>50024.53</v>
      </c>
      <c r="E172" s="21">
        <f t="shared" si="12"/>
        <v>500.25</v>
      </c>
      <c r="F172" s="21">
        <f t="shared" si="14"/>
        <v>250.12</v>
      </c>
      <c r="G172" s="21">
        <f t="shared" si="10"/>
        <v>200.25</v>
      </c>
      <c r="H172" s="21">
        <f t="shared" si="11"/>
        <v>250.12</v>
      </c>
      <c r="I172" s="20">
        <v>300</v>
      </c>
      <c r="J172" s="21"/>
      <c r="K172" s="21"/>
      <c r="L172" s="21"/>
      <c r="M172" s="21"/>
      <c r="N172" s="22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3">
        <f t="shared" si="13"/>
        <v>0</v>
      </c>
    </row>
    <row r="173" spans="1:42" x14ac:dyDescent="0.25">
      <c r="A173" s="17" t="s">
        <v>380</v>
      </c>
      <c r="B173" s="18" t="s">
        <v>381</v>
      </c>
      <c r="C173" s="18" t="s">
        <v>351</v>
      </c>
      <c r="D173" s="21">
        <v>34784.68</v>
      </c>
      <c r="E173" s="21">
        <f t="shared" si="12"/>
        <v>347.85</v>
      </c>
      <c r="F173" s="21">
        <f t="shared" si="14"/>
        <v>173.92</v>
      </c>
      <c r="G173" s="21">
        <f t="shared" si="10"/>
        <v>260.89000000000004</v>
      </c>
      <c r="H173" s="21">
        <f t="shared" si="11"/>
        <v>173.92</v>
      </c>
      <c r="I173" s="20">
        <v>86.96</v>
      </c>
      <c r="J173" s="21"/>
      <c r="K173" s="21"/>
      <c r="L173" s="21"/>
      <c r="M173" s="21"/>
      <c r="N173" s="22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3">
        <f t="shared" si="13"/>
        <v>0</v>
      </c>
    </row>
    <row r="174" spans="1:42" x14ac:dyDescent="0.25">
      <c r="A174" s="17" t="s">
        <v>382</v>
      </c>
      <c r="B174" s="18" t="s">
        <v>383</v>
      </c>
      <c r="C174" s="18" t="s">
        <v>351</v>
      </c>
      <c r="D174" s="21">
        <v>46018.85</v>
      </c>
      <c r="E174" s="21">
        <f t="shared" si="12"/>
        <v>460.19</v>
      </c>
      <c r="F174" s="21">
        <f t="shared" si="14"/>
        <v>230.09</v>
      </c>
      <c r="G174" s="21">
        <f t="shared" si="10"/>
        <v>-460.19</v>
      </c>
      <c r="H174" s="21">
        <f t="shared" si="11"/>
        <v>230.09</v>
      </c>
      <c r="I174" s="20">
        <v>920.38</v>
      </c>
      <c r="J174" s="21"/>
      <c r="K174" s="21"/>
      <c r="L174" s="21"/>
      <c r="M174" s="21"/>
      <c r="N174" s="22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3">
        <f t="shared" si="13"/>
        <v>0</v>
      </c>
    </row>
    <row r="175" spans="1:42" x14ac:dyDescent="0.25">
      <c r="A175" s="17" t="s">
        <v>384</v>
      </c>
      <c r="B175" s="18" t="s">
        <v>385</v>
      </c>
      <c r="C175" s="18" t="s">
        <v>351</v>
      </c>
      <c r="D175" s="21">
        <v>53646.93</v>
      </c>
      <c r="E175" s="21">
        <f t="shared" si="12"/>
        <v>536.47</v>
      </c>
      <c r="F175" s="21">
        <f t="shared" si="14"/>
        <v>268.23</v>
      </c>
      <c r="G175" s="21">
        <f t="shared" si="10"/>
        <v>536.47</v>
      </c>
      <c r="H175" s="21">
        <f t="shared" si="11"/>
        <v>268.23</v>
      </c>
      <c r="I175" s="20">
        <v>0</v>
      </c>
      <c r="J175" s="21"/>
      <c r="K175" s="21"/>
      <c r="L175" s="21"/>
      <c r="M175" s="21"/>
      <c r="N175" s="22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3">
        <f t="shared" si="13"/>
        <v>0</v>
      </c>
    </row>
    <row r="176" spans="1:42" x14ac:dyDescent="0.25">
      <c r="A176" s="17" t="s">
        <v>386</v>
      </c>
      <c r="B176" s="18" t="s">
        <v>387</v>
      </c>
      <c r="C176" s="18" t="s">
        <v>351</v>
      </c>
      <c r="D176" s="21">
        <v>35731.519999999997</v>
      </c>
      <c r="E176" s="21">
        <f t="shared" si="12"/>
        <v>357.32</v>
      </c>
      <c r="F176" s="21">
        <f t="shared" si="14"/>
        <v>178.66</v>
      </c>
      <c r="G176" s="21">
        <f t="shared" si="10"/>
        <v>0</v>
      </c>
      <c r="H176" s="21">
        <f t="shared" si="11"/>
        <v>178.66</v>
      </c>
      <c r="I176" s="20">
        <v>357.32</v>
      </c>
      <c r="J176" s="21"/>
      <c r="K176" s="21"/>
      <c r="L176" s="21"/>
      <c r="M176" s="21"/>
      <c r="N176" s="22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3">
        <f t="shared" si="13"/>
        <v>0</v>
      </c>
    </row>
    <row r="177" spans="1:42" x14ac:dyDescent="0.25">
      <c r="A177" s="17" t="s">
        <v>388</v>
      </c>
      <c r="B177" s="18" t="s">
        <v>389</v>
      </c>
      <c r="C177" s="18" t="s">
        <v>351</v>
      </c>
      <c r="D177" s="21">
        <v>43818.52</v>
      </c>
      <c r="E177" s="21">
        <f t="shared" si="12"/>
        <v>438.19</v>
      </c>
      <c r="F177" s="21">
        <f t="shared" si="14"/>
        <v>219.09</v>
      </c>
      <c r="G177" s="21">
        <f t="shared" si="10"/>
        <v>0</v>
      </c>
      <c r="H177" s="21">
        <f t="shared" si="11"/>
        <v>219.09</v>
      </c>
      <c r="I177" s="20">
        <v>438.19</v>
      </c>
      <c r="J177" s="21"/>
      <c r="K177" s="21"/>
      <c r="L177" s="21"/>
      <c r="M177" s="21"/>
      <c r="N177" s="22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3">
        <f t="shared" si="13"/>
        <v>0</v>
      </c>
    </row>
    <row r="178" spans="1:42" x14ac:dyDescent="0.25">
      <c r="A178" s="17" t="s">
        <v>390</v>
      </c>
      <c r="B178" s="18" t="s">
        <v>391</v>
      </c>
      <c r="C178" s="18" t="s">
        <v>351</v>
      </c>
      <c r="D178" s="21">
        <v>53731.63</v>
      </c>
      <c r="E178" s="21">
        <f t="shared" si="12"/>
        <v>537.32000000000005</v>
      </c>
      <c r="F178" s="21">
        <f t="shared" si="14"/>
        <v>268.66000000000003</v>
      </c>
      <c r="G178" s="21">
        <f t="shared" si="10"/>
        <v>0</v>
      </c>
      <c r="H178" s="21">
        <f t="shared" si="11"/>
        <v>268.66000000000003</v>
      </c>
      <c r="I178" s="20">
        <v>537.32000000000005</v>
      </c>
      <c r="J178" s="21"/>
      <c r="K178" s="21"/>
      <c r="L178" s="21"/>
      <c r="M178" s="21"/>
      <c r="N178" s="22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3">
        <f t="shared" si="13"/>
        <v>0</v>
      </c>
    </row>
    <row r="179" spans="1:42" x14ac:dyDescent="0.25">
      <c r="A179" s="17" t="s">
        <v>392</v>
      </c>
      <c r="B179" s="18" t="s">
        <v>393</v>
      </c>
      <c r="C179" s="18" t="s">
        <v>351</v>
      </c>
      <c r="D179" s="21">
        <v>52456.86</v>
      </c>
      <c r="E179" s="21">
        <f t="shared" si="12"/>
        <v>524.57000000000005</v>
      </c>
      <c r="F179" s="21">
        <f t="shared" si="14"/>
        <v>262.27999999999997</v>
      </c>
      <c r="G179" s="21">
        <f t="shared" si="10"/>
        <v>131.15000000000003</v>
      </c>
      <c r="H179" s="21">
        <f t="shared" si="11"/>
        <v>262.27999999999997</v>
      </c>
      <c r="I179" s="20">
        <v>393.42</v>
      </c>
      <c r="J179" s="21"/>
      <c r="K179" s="21"/>
      <c r="L179" s="21"/>
      <c r="M179" s="21"/>
      <c r="N179" s="22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3">
        <f t="shared" si="13"/>
        <v>0</v>
      </c>
    </row>
    <row r="180" spans="1:42" x14ac:dyDescent="0.25">
      <c r="A180" s="17" t="s">
        <v>394</v>
      </c>
      <c r="B180" s="18" t="s">
        <v>395</v>
      </c>
      <c r="C180" s="18" t="s">
        <v>351</v>
      </c>
      <c r="D180" s="21">
        <v>26680.41</v>
      </c>
      <c r="E180" s="21">
        <f t="shared" si="12"/>
        <v>266.8</v>
      </c>
      <c r="F180" s="21">
        <f t="shared" si="14"/>
        <v>133.4</v>
      </c>
      <c r="G180" s="21">
        <f t="shared" si="10"/>
        <v>0</v>
      </c>
      <c r="H180" s="21">
        <f t="shared" si="11"/>
        <v>133.4</v>
      </c>
      <c r="I180" s="20">
        <v>266.8</v>
      </c>
      <c r="J180" s="21"/>
      <c r="K180" s="21"/>
      <c r="L180" s="21"/>
      <c r="M180" s="21"/>
      <c r="N180" s="22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3">
        <f t="shared" si="13"/>
        <v>0</v>
      </c>
    </row>
    <row r="181" spans="1:42" x14ac:dyDescent="0.25">
      <c r="A181" s="17" t="s">
        <v>396</v>
      </c>
      <c r="B181" s="18" t="s">
        <v>397</v>
      </c>
      <c r="C181" s="18" t="s">
        <v>351</v>
      </c>
      <c r="D181" s="21">
        <v>36792.86</v>
      </c>
      <c r="E181" s="21">
        <f t="shared" si="12"/>
        <v>367.93</v>
      </c>
      <c r="F181" s="21">
        <f t="shared" si="14"/>
        <v>183.96</v>
      </c>
      <c r="G181" s="21">
        <f t="shared" si="10"/>
        <v>117.93</v>
      </c>
      <c r="H181" s="21">
        <f t="shared" si="11"/>
        <v>183.96</v>
      </c>
      <c r="I181" s="20">
        <v>250</v>
      </c>
      <c r="J181" s="21"/>
      <c r="K181" s="21"/>
      <c r="L181" s="21"/>
      <c r="M181" s="21"/>
      <c r="N181" s="22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3">
        <f t="shared" si="13"/>
        <v>0</v>
      </c>
    </row>
    <row r="182" spans="1:42" x14ac:dyDescent="0.25">
      <c r="A182" s="17" t="s">
        <v>398</v>
      </c>
      <c r="B182" s="18" t="s">
        <v>399</v>
      </c>
      <c r="C182" s="18" t="s">
        <v>351</v>
      </c>
      <c r="D182" s="21">
        <v>83685.66</v>
      </c>
      <c r="E182" s="21">
        <f t="shared" si="12"/>
        <v>836.86</v>
      </c>
      <c r="F182" s="21">
        <f t="shared" si="14"/>
        <v>418.43</v>
      </c>
      <c r="G182" s="21">
        <f t="shared" si="10"/>
        <v>425.99</v>
      </c>
      <c r="H182" s="21">
        <f t="shared" si="11"/>
        <v>418.43</v>
      </c>
      <c r="I182" s="20">
        <v>410.87</v>
      </c>
      <c r="J182" s="21"/>
      <c r="K182" s="21"/>
      <c r="L182" s="21"/>
      <c r="M182" s="21"/>
      <c r="N182" s="22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3">
        <f t="shared" si="13"/>
        <v>0</v>
      </c>
    </row>
    <row r="183" spans="1:42" x14ac:dyDescent="0.25">
      <c r="A183" s="17" t="s">
        <v>400</v>
      </c>
      <c r="B183" s="18" t="s">
        <v>401</v>
      </c>
      <c r="C183" s="18" t="s">
        <v>351</v>
      </c>
      <c r="D183" s="21">
        <v>37846.69</v>
      </c>
      <c r="E183" s="21">
        <f t="shared" si="12"/>
        <v>378.47</v>
      </c>
      <c r="F183" s="21">
        <f t="shared" si="14"/>
        <v>189.23</v>
      </c>
      <c r="G183" s="21">
        <f t="shared" si="10"/>
        <v>325.48</v>
      </c>
      <c r="H183" s="21">
        <f t="shared" si="11"/>
        <v>189.23</v>
      </c>
      <c r="I183" s="20">
        <v>52.99</v>
      </c>
      <c r="J183" s="21"/>
      <c r="K183" s="21"/>
      <c r="L183" s="21"/>
      <c r="M183" s="21"/>
      <c r="N183" s="22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3">
        <f t="shared" si="13"/>
        <v>0</v>
      </c>
    </row>
    <row r="184" spans="1:42" x14ac:dyDescent="0.25">
      <c r="A184" s="17" t="s">
        <v>402</v>
      </c>
      <c r="B184" s="18" t="s">
        <v>403</v>
      </c>
      <c r="C184" s="18" t="s">
        <v>351</v>
      </c>
      <c r="D184" s="21">
        <v>33463.279999999999</v>
      </c>
      <c r="E184" s="21">
        <f t="shared" si="12"/>
        <v>334.63</v>
      </c>
      <c r="F184" s="21">
        <f t="shared" si="14"/>
        <v>167.32</v>
      </c>
      <c r="G184" s="21">
        <f t="shared" si="10"/>
        <v>133.85</v>
      </c>
      <c r="H184" s="21">
        <f t="shared" si="11"/>
        <v>167.32</v>
      </c>
      <c r="I184" s="20">
        <v>200.78</v>
      </c>
      <c r="J184" s="21"/>
      <c r="K184" s="21"/>
      <c r="L184" s="21"/>
      <c r="M184" s="21"/>
      <c r="N184" s="22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3">
        <f t="shared" si="13"/>
        <v>0</v>
      </c>
    </row>
    <row r="185" spans="1:42" x14ac:dyDescent="0.25">
      <c r="A185" s="17" t="s">
        <v>404</v>
      </c>
      <c r="B185" s="18" t="s">
        <v>405</v>
      </c>
      <c r="C185" s="18" t="s">
        <v>351</v>
      </c>
      <c r="D185" s="21">
        <v>35599.089999999997</v>
      </c>
      <c r="E185" s="21">
        <f t="shared" si="12"/>
        <v>355.99</v>
      </c>
      <c r="F185" s="21">
        <f t="shared" si="14"/>
        <v>178</v>
      </c>
      <c r="G185" s="21">
        <f t="shared" si="10"/>
        <v>155.99</v>
      </c>
      <c r="H185" s="21">
        <f t="shared" si="11"/>
        <v>178</v>
      </c>
      <c r="I185" s="20">
        <v>200</v>
      </c>
      <c r="J185" s="21"/>
      <c r="K185" s="21"/>
      <c r="L185" s="21"/>
      <c r="M185" s="21"/>
      <c r="N185" s="22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3">
        <f t="shared" si="13"/>
        <v>0</v>
      </c>
    </row>
    <row r="186" spans="1:42" x14ac:dyDescent="0.25">
      <c r="A186" s="17" t="s">
        <v>406</v>
      </c>
      <c r="B186" s="18" t="s">
        <v>407</v>
      </c>
      <c r="C186" s="18" t="s">
        <v>351</v>
      </c>
      <c r="D186" s="21">
        <v>31507.15</v>
      </c>
      <c r="E186" s="21">
        <f t="shared" si="12"/>
        <v>315.07</v>
      </c>
      <c r="F186" s="21">
        <f t="shared" si="14"/>
        <v>157.54</v>
      </c>
      <c r="G186" s="21">
        <f t="shared" si="10"/>
        <v>315.07</v>
      </c>
      <c r="H186" s="21">
        <f t="shared" si="11"/>
        <v>157.54</v>
      </c>
      <c r="I186" s="20">
        <v>0</v>
      </c>
      <c r="J186" s="21"/>
      <c r="K186" s="21"/>
      <c r="L186" s="21"/>
      <c r="M186" s="21"/>
      <c r="N186" s="22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3">
        <f t="shared" si="13"/>
        <v>0</v>
      </c>
    </row>
    <row r="187" spans="1:42" x14ac:dyDescent="0.25">
      <c r="A187" s="17" t="s">
        <v>408</v>
      </c>
      <c r="B187" s="18" t="s">
        <v>409</v>
      </c>
      <c r="C187" s="18" t="s">
        <v>351</v>
      </c>
      <c r="D187" s="21">
        <v>41837.879999999997</v>
      </c>
      <c r="E187" s="21">
        <f t="shared" si="12"/>
        <v>418.38</v>
      </c>
      <c r="F187" s="21">
        <f t="shared" si="14"/>
        <v>209.19</v>
      </c>
      <c r="G187" s="21">
        <f t="shared" si="10"/>
        <v>418.38</v>
      </c>
      <c r="H187" s="21">
        <f t="shared" si="11"/>
        <v>209.19</v>
      </c>
      <c r="I187" s="20">
        <v>0</v>
      </c>
      <c r="J187" s="21"/>
      <c r="K187" s="21"/>
      <c r="L187" s="21"/>
      <c r="M187" s="21"/>
      <c r="N187" s="22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3">
        <f t="shared" si="13"/>
        <v>0</v>
      </c>
    </row>
    <row r="188" spans="1:42" x14ac:dyDescent="0.25">
      <c r="A188" s="17" t="s">
        <v>410</v>
      </c>
      <c r="B188" s="18" t="s">
        <v>411</v>
      </c>
      <c r="C188" s="18" t="s">
        <v>351</v>
      </c>
      <c r="D188" s="21">
        <v>37799.11</v>
      </c>
      <c r="E188" s="21">
        <f t="shared" si="12"/>
        <v>377.99</v>
      </c>
      <c r="F188" s="21">
        <f t="shared" si="14"/>
        <v>189</v>
      </c>
      <c r="G188" s="43">
        <f>E188-I188</f>
        <v>189</v>
      </c>
      <c r="H188" s="21">
        <f t="shared" si="11"/>
        <v>0</v>
      </c>
      <c r="I188" s="20">
        <v>188.99</v>
      </c>
      <c r="J188" s="21"/>
      <c r="K188" s="21"/>
      <c r="L188" s="21"/>
      <c r="M188" s="21"/>
      <c r="N188" s="22"/>
      <c r="O188" s="21"/>
      <c r="P188" s="21"/>
      <c r="Q188" s="21"/>
      <c r="R188" s="21"/>
      <c r="S188" s="21"/>
      <c r="T188" s="21"/>
      <c r="U188" s="21"/>
      <c r="V188" s="21">
        <v>189</v>
      </c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3">
        <f t="shared" si="13"/>
        <v>189</v>
      </c>
    </row>
    <row r="189" spans="1:42" x14ac:dyDescent="0.25">
      <c r="A189" s="17" t="s">
        <v>412</v>
      </c>
      <c r="B189" s="18" t="s">
        <v>413</v>
      </c>
      <c r="C189" s="18" t="s">
        <v>351</v>
      </c>
      <c r="D189" s="21">
        <v>33226.61</v>
      </c>
      <c r="E189" s="21">
        <f t="shared" si="12"/>
        <v>332.27</v>
      </c>
      <c r="F189" s="21">
        <f t="shared" si="14"/>
        <v>166.13</v>
      </c>
      <c r="G189" s="21">
        <f t="shared" si="10"/>
        <v>169.14</v>
      </c>
      <c r="H189" s="21">
        <f t="shared" si="11"/>
        <v>166.13</v>
      </c>
      <c r="I189" s="20">
        <v>163.13</v>
      </c>
      <c r="J189" s="21"/>
      <c r="K189" s="21"/>
      <c r="L189" s="21"/>
      <c r="M189" s="21"/>
      <c r="N189" s="22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3">
        <f t="shared" si="13"/>
        <v>0</v>
      </c>
    </row>
    <row r="190" spans="1:42" x14ac:dyDescent="0.25">
      <c r="A190" s="17" t="s">
        <v>414</v>
      </c>
      <c r="B190" s="18" t="s">
        <v>415</v>
      </c>
      <c r="C190" s="18" t="s">
        <v>351</v>
      </c>
      <c r="D190" s="21">
        <v>30076.26</v>
      </c>
      <c r="E190" s="21">
        <f t="shared" si="12"/>
        <v>300.76</v>
      </c>
      <c r="F190" s="21">
        <f t="shared" si="14"/>
        <v>150.38</v>
      </c>
      <c r="G190" s="21">
        <f t="shared" si="10"/>
        <v>75.19</v>
      </c>
      <c r="H190" s="21">
        <f t="shared" si="11"/>
        <v>150.38</v>
      </c>
      <c r="I190" s="20">
        <v>225.57</v>
      </c>
      <c r="J190" s="21"/>
      <c r="K190" s="21"/>
      <c r="L190" s="21"/>
      <c r="M190" s="21"/>
      <c r="N190" s="22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3">
        <f t="shared" si="13"/>
        <v>0</v>
      </c>
    </row>
    <row r="191" spans="1:42" x14ac:dyDescent="0.25">
      <c r="A191" s="17" t="s">
        <v>416</v>
      </c>
      <c r="B191" s="18" t="s">
        <v>417</v>
      </c>
      <c r="C191" s="18" t="s">
        <v>418</v>
      </c>
      <c r="D191" s="21">
        <v>184005.44</v>
      </c>
      <c r="E191" s="21">
        <f t="shared" si="12"/>
        <v>1840.05</v>
      </c>
      <c r="F191" s="21">
        <f t="shared" si="14"/>
        <v>920.03</v>
      </c>
      <c r="G191" s="21">
        <f t="shared" si="10"/>
        <v>65</v>
      </c>
      <c r="H191" s="21">
        <f t="shared" si="11"/>
        <v>855.03</v>
      </c>
      <c r="I191" s="20">
        <v>1775.05</v>
      </c>
      <c r="J191" s="21"/>
      <c r="K191" s="21"/>
      <c r="L191" s="21"/>
      <c r="M191" s="21"/>
      <c r="N191" s="22"/>
      <c r="O191" s="21"/>
      <c r="P191" s="21"/>
      <c r="Q191" s="21"/>
      <c r="R191" s="21"/>
      <c r="S191" s="21"/>
      <c r="T191" s="21"/>
      <c r="U191" s="21"/>
      <c r="V191" s="21"/>
      <c r="W191" s="21">
        <v>65</v>
      </c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3">
        <f t="shared" si="13"/>
        <v>65</v>
      </c>
    </row>
    <row r="192" spans="1:42" x14ac:dyDescent="0.25">
      <c r="A192" s="17" t="s">
        <v>419</v>
      </c>
      <c r="B192" s="18" t="s">
        <v>420</v>
      </c>
      <c r="C192" s="18" t="s">
        <v>418</v>
      </c>
      <c r="D192" s="21">
        <v>118700.33</v>
      </c>
      <c r="E192" s="21">
        <f t="shared" si="12"/>
        <v>1187</v>
      </c>
      <c r="F192" s="21">
        <f t="shared" si="14"/>
        <v>593.5</v>
      </c>
      <c r="G192" s="21">
        <f t="shared" si="10"/>
        <v>987</v>
      </c>
      <c r="H192" s="21">
        <f t="shared" si="11"/>
        <v>528.5</v>
      </c>
      <c r="I192" s="20">
        <v>200</v>
      </c>
      <c r="J192" s="21"/>
      <c r="K192" s="21"/>
      <c r="L192" s="21"/>
      <c r="M192" s="21"/>
      <c r="N192" s="22"/>
      <c r="O192" s="21"/>
      <c r="P192" s="21"/>
      <c r="Q192" s="21"/>
      <c r="R192" s="21"/>
      <c r="S192" s="21"/>
      <c r="T192" s="21"/>
      <c r="U192" s="21"/>
      <c r="V192" s="21"/>
      <c r="W192" s="21">
        <v>65</v>
      </c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3">
        <f t="shared" si="13"/>
        <v>65</v>
      </c>
    </row>
    <row r="193" spans="1:42" x14ac:dyDescent="0.25">
      <c r="A193" s="17" t="s">
        <v>421</v>
      </c>
      <c r="B193" s="18" t="s">
        <v>422</v>
      </c>
      <c r="C193" s="18" t="s">
        <v>418</v>
      </c>
      <c r="D193" s="21">
        <v>163178.35999999999</v>
      </c>
      <c r="E193" s="21">
        <f t="shared" si="12"/>
        <v>1631.78</v>
      </c>
      <c r="F193" s="21">
        <f t="shared" si="14"/>
        <v>815.89</v>
      </c>
      <c r="G193" s="21">
        <f t="shared" si="10"/>
        <v>1631.78</v>
      </c>
      <c r="H193" s="21">
        <f t="shared" si="11"/>
        <v>815.89</v>
      </c>
      <c r="I193" s="20">
        <v>0</v>
      </c>
      <c r="J193" s="21"/>
      <c r="K193" s="21"/>
      <c r="L193" s="21"/>
      <c r="M193" s="21"/>
      <c r="N193" s="22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3">
        <f t="shared" si="13"/>
        <v>0</v>
      </c>
    </row>
    <row r="194" spans="1:42" x14ac:dyDescent="0.25">
      <c r="A194" s="17" t="s">
        <v>423</v>
      </c>
      <c r="B194" s="18" t="s">
        <v>424</v>
      </c>
      <c r="C194" s="18" t="s">
        <v>418</v>
      </c>
      <c r="D194" s="21">
        <v>86540.58</v>
      </c>
      <c r="E194" s="21">
        <f t="shared" si="12"/>
        <v>865.41</v>
      </c>
      <c r="F194" s="21">
        <f t="shared" si="14"/>
        <v>432.7</v>
      </c>
      <c r="G194" s="21">
        <f t="shared" si="10"/>
        <v>0</v>
      </c>
      <c r="H194" s="21">
        <f t="shared" si="11"/>
        <v>432.7</v>
      </c>
      <c r="I194" s="20">
        <v>865.41</v>
      </c>
      <c r="J194" s="21"/>
      <c r="K194" s="21"/>
      <c r="L194" s="21"/>
      <c r="M194" s="21"/>
      <c r="N194" s="22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3">
        <f t="shared" si="13"/>
        <v>0</v>
      </c>
    </row>
    <row r="195" spans="1:42" x14ac:dyDescent="0.25">
      <c r="A195" s="17" t="s">
        <v>425</v>
      </c>
      <c r="B195" s="18" t="s">
        <v>426</v>
      </c>
      <c r="C195" s="18" t="s">
        <v>418</v>
      </c>
      <c r="D195" s="21">
        <v>59686.14</v>
      </c>
      <c r="E195" s="21">
        <f t="shared" si="12"/>
        <v>596.86</v>
      </c>
      <c r="F195" s="21">
        <f t="shared" si="14"/>
        <v>298.43</v>
      </c>
      <c r="G195" s="21">
        <f t="shared" si="10"/>
        <v>496.86</v>
      </c>
      <c r="H195" s="21">
        <f t="shared" si="11"/>
        <v>298.43</v>
      </c>
      <c r="I195" s="20">
        <v>100</v>
      </c>
      <c r="J195" s="21"/>
      <c r="K195" s="21"/>
      <c r="L195" s="21"/>
      <c r="M195" s="21"/>
      <c r="N195" s="22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3">
        <f t="shared" si="13"/>
        <v>0</v>
      </c>
    </row>
    <row r="196" spans="1:42" x14ac:dyDescent="0.25">
      <c r="A196" s="17" t="s">
        <v>427</v>
      </c>
      <c r="B196" s="18" t="s">
        <v>428</v>
      </c>
      <c r="C196" s="18" t="s">
        <v>418</v>
      </c>
      <c r="D196" s="21">
        <v>84695.24</v>
      </c>
      <c r="E196" s="21">
        <f t="shared" si="12"/>
        <v>846.95</v>
      </c>
      <c r="F196" s="21">
        <f t="shared" si="14"/>
        <v>423.48</v>
      </c>
      <c r="G196" s="21">
        <f t="shared" si="10"/>
        <v>0</v>
      </c>
      <c r="H196" s="21">
        <f t="shared" si="11"/>
        <v>358.48</v>
      </c>
      <c r="I196" s="20">
        <v>846.95</v>
      </c>
      <c r="J196" s="21"/>
      <c r="K196" s="21"/>
      <c r="L196" s="21"/>
      <c r="M196" s="21"/>
      <c r="N196" s="22"/>
      <c r="O196" s="21"/>
      <c r="P196" s="21"/>
      <c r="Q196" s="21"/>
      <c r="R196" s="21"/>
      <c r="S196" s="21"/>
      <c r="T196" s="21"/>
      <c r="U196" s="21"/>
      <c r="V196" s="21"/>
      <c r="W196" s="21">
        <v>65</v>
      </c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3">
        <f t="shared" si="13"/>
        <v>65</v>
      </c>
    </row>
    <row r="197" spans="1:42" x14ac:dyDescent="0.25">
      <c r="A197" s="17" t="s">
        <v>429</v>
      </c>
      <c r="B197" s="18" t="s">
        <v>430</v>
      </c>
      <c r="C197" s="18" t="s">
        <v>418</v>
      </c>
      <c r="D197" s="21">
        <v>82647.05</v>
      </c>
      <c r="E197" s="21">
        <f t="shared" si="12"/>
        <v>826.47</v>
      </c>
      <c r="F197" s="21">
        <f t="shared" si="14"/>
        <v>413.24</v>
      </c>
      <c r="G197" s="21">
        <f t="shared" ref="G197:G260" si="15">E197-I197</f>
        <v>326.47000000000003</v>
      </c>
      <c r="H197" s="21">
        <f t="shared" ref="H197:H260" si="16">F197-AP197</f>
        <v>48.240000000000009</v>
      </c>
      <c r="I197" s="20">
        <v>500</v>
      </c>
      <c r="J197" s="21"/>
      <c r="K197" s="21"/>
      <c r="L197" s="21"/>
      <c r="M197" s="21"/>
      <c r="N197" s="22"/>
      <c r="O197" s="21"/>
      <c r="P197" s="21"/>
      <c r="Q197" s="21"/>
      <c r="R197" s="21"/>
      <c r="S197" s="21"/>
      <c r="T197" s="21"/>
      <c r="U197" s="21"/>
      <c r="V197" s="21"/>
      <c r="W197" s="21">
        <v>65</v>
      </c>
      <c r="X197" s="21">
        <v>300</v>
      </c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3">
        <f t="shared" si="13"/>
        <v>365</v>
      </c>
    </row>
    <row r="198" spans="1:42" x14ac:dyDescent="0.25">
      <c r="A198" s="17" t="s">
        <v>431</v>
      </c>
      <c r="B198" s="18" t="s">
        <v>280</v>
      </c>
      <c r="C198" s="18" t="s">
        <v>418</v>
      </c>
      <c r="D198" s="21">
        <v>96412.2</v>
      </c>
      <c r="E198" s="21">
        <f t="shared" ref="E198:E261" si="17">ROUND(SUM($D198*1%),2)</f>
        <v>964.12</v>
      </c>
      <c r="F198" s="21">
        <f t="shared" si="14"/>
        <v>482.06</v>
      </c>
      <c r="G198" s="21">
        <f t="shared" si="15"/>
        <v>0</v>
      </c>
      <c r="H198" s="21">
        <f t="shared" si="16"/>
        <v>482.06</v>
      </c>
      <c r="I198" s="20">
        <v>964.12</v>
      </c>
      <c r="J198" s="21"/>
      <c r="K198" s="21"/>
      <c r="L198" s="21"/>
      <c r="M198" s="21"/>
      <c r="N198" s="22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3">
        <f t="shared" ref="AP198:AP261" si="18">SUM(J198:AO198)</f>
        <v>0</v>
      </c>
    </row>
    <row r="199" spans="1:42" x14ac:dyDescent="0.25">
      <c r="A199" s="17" t="s">
        <v>432</v>
      </c>
      <c r="B199" s="18" t="s">
        <v>433</v>
      </c>
      <c r="C199" s="18" t="s">
        <v>418</v>
      </c>
      <c r="D199" s="21">
        <v>77116.89</v>
      </c>
      <c r="E199" s="21">
        <f t="shared" si="17"/>
        <v>771.17</v>
      </c>
      <c r="F199" s="21">
        <f t="shared" ref="F199:F262" si="19">ROUND(SUM($D199*0.5%),2)</f>
        <v>385.58</v>
      </c>
      <c r="G199" s="21">
        <f t="shared" si="15"/>
        <v>13.92999999999995</v>
      </c>
      <c r="H199" s="21">
        <f t="shared" si="16"/>
        <v>320.58</v>
      </c>
      <c r="I199" s="20">
        <v>757.24</v>
      </c>
      <c r="J199" s="21"/>
      <c r="K199" s="21"/>
      <c r="L199" s="21"/>
      <c r="M199" s="21"/>
      <c r="N199" s="22"/>
      <c r="O199" s="21"/>
      <c r="P199" s="21"/>
      <c r="Q199" s="21"/>
      <c r="R199" s="21"/>
      <c r="S199" s="21"/>
      <c r="T199" s="21"/>
      <c r="U199" s="21"/>
      <c r="V199" s="21"/>
      <c r="W199" s="21">
        <v>65</v>
      </c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3">
        <f t="shared" si="18"/>
        <v>65</v>
      </c>
    </row>
    <row r="200" spans="1:42" x14ac:dyDescent="0.25">
      <c r="A200" s="17" t="s">
        <v>434</v>
      </c>
      <c r="B200" s="18" t="s">
        <v>435</v>
      </c>
      <c r="C200" s="18" t="s">
        <v>418</v>
      </c>
      <c r="D200" s="21">
        <v>68282.16</v>
      </c>
      <c r="E200" s="21">
        <f t="shared" si="17"/>
        <v>682.82</v>
      </c>
      <c r="F200" s="21">
        <f t="shared" si="19"/>
        <v>341.41</v>
      </c>
      <c r="G200" s="21">
        <f t="shared" si="15"/>
        <v>77.25</v>
      </c>
      <c r="H200" s="21">
        <f t="shared" si="16"/>
        <v>341.41</v>
      </c>
      <c r="I200" s="20">
        <v>605.57000000000005</v>
      </c>
      <c r="J200" s="21"/>
      <c r="K200" s="21"/>
      <c r="L200" s="21"/>
      <c r="M200" s="21"/>
      <c r="N200" s="22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3">
        <f t="shared" si="18"/>
        <v>0</v>
      </c>
    </row>
    <row r="201" spans="1:42" x14ac:dyDescent="0.25">
      <c r="A201" s="17" t="s">
        <v>436</v>
      </c>
      <c r="B201" s="18" t="s">
        <v>437</v>
      </c>
      <c r="C201" s="18" t="s">
        <v>418</v>
      </c>
      <c r="D201" s="21">
        <v>83955.29</v>
      </c>
      <c r="E201" s="21">
        <f t="shared" si="17"/>
        <v>839.55</v>
      </c>
      <c r="F201" s="21">
        <f t="shared" si="19"/>
        <v>419.78</v>
      </c>
      <c r="G201" s="21">
        <f t="shared" si="15"/>
        <v>0</v>
      </c>
      <c r="H201" s="21">
        <f t="shared" si="16"/>
        <v>419.78</v>
      </c>
      <c r="I201" s="20">
        <v>839.55</v>
      </c>
      <c r="J201" s="21"/>
      <c r="K201" s="21"/>
      <c r="L201" s="21"/>
      <c r="M201" s="21"/>
      <c r="N201" s="22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3">
        <f t="shared" si="18"/>
        <v>0</v>
      </c>
    </row>
    <row r="202" spans="1:42" x14ac:dyDescent="0.25">
      <c r="A202" s="17" t="s">
        <v>438</v>
      </c>
      <c r="B202" s="18" t="s">
        <v>439</v>
      </c>
      <c r="C202" s="18" t="s">
        <v>418</v>
      </c>
      <c r="D202" s="21">
        <v>55818.76</v>
      </c>
      <c r="E202" s="21">
        <f t="shared" si="17"/>
        <v>558.19000000000005</v>
      </c>
      <c r="F202" s="21">
        <f t="shared" si="19"/>
        <v>279.08999999999997</v>
      </c>
      <c r="G202" s="21">
        <f t="shared" si="15"/>
        <v>458.19000000000005</v>
      </c>
      <c r="H202" s="21">
        <f t="shared" si="16"/>
        <v>214.08999999999997</v>
      </c>
      <c r="I202" s="20">
        <v>100</v>
      </c>
      <c r="J202" s="21"/>
      <c r="K202" s="21"/>
      <c r="L202" s="21"/>
      <c r="M202" s="21"/>
      <c r="N202" s="22"/>
      <c r="O202" s="21"/>
      <c r="P202" s="21"/>
      <c r="Q202" s="21"/>
      <c r="R202" s="21"/>
      <c r="S202" s="21"/>
      <c r="T202" s="21"/>
      <c r="U202" s="21"/>
      <c r="V202" s="21"/>
      <c r="W202" s="21">
        <v>65</v>
      </c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3">
        <f t="shared" si="18"/>
        <v>65</v>
      </c>
    </row>
    <row r="203" spans="1:42" x14ac:dyDescent="0.25">
      <c r="A203" s="17" t="s">
        <v>440</v>
      </c>
      <c r="B203" s="18" t="s">
        <v>441</v>
      </c>
      <c r="C203" s="18" t="s">
        <v>418</v>
      </c>
      <c r="D203" s="21">
        <v>52196.99</v>
      </c>
      <c r="E203" s="21">
        <f t="shared" si="17"/>
        <v>521.97</v>
      </c>
      <c r="F203" s="21">
        <f t="shared" si="19"/>
        <v>260.98</v>
      </c>
      <c r="G203" s="21">
        <f t="shared" si="15"/>
        <v>0</v>
      </c>
      <c r="H203" s="21">
        <f t="shared" si="16"/>
        <v>260.98</v>
      </c>
      <c r="I203" s="20">
        <v>521.97</v>
      </c>
      <c r="J203" s="21"/>
      <c r="K203" s="21"/>
      <c r="L203" s="21"/>
      <c r="M203" s="21"/>
      <c r="N203" s="22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3">
        <f t="shared" si="18"/>
        <v>0</v>
      </c>
    </row>
    <row r="204" spans="1:42" x14ac:dyDescent="0.25">
      <c r="A204" s="17" t="s">
        <v>442</v>
      </c>
      <c r="B204" s="18" t="s">
        <v>323</v>
      </c>
      <c r="C204" s="18" t="s">
        <v>418</v>
      </c>
      <c r="D204" s="21">
        <v>47248.52</v>
      </c>
      <c r="E204" s="21">
        <f t="shared" si="17"/>
        <v>472.49</v>
      </c>
      <c r="F204" s="21">
        <f t="shared" si="19"/>
        <v>236.24</v>
      </c>
      <c r="G204" s="21">
        <f t="shared" si="15"/>
        <v>0</v>
      </c>
      <c r="H204" s="21">
        <f t="shared" si="16"/>
        <v>236.24</v>
      </c>
      <c r="I204" s="20">
        <v>472.49</v>
      </c>
      <c r="J204" s="21"/>
      <c r="K204" s="21"/>
      <c r="L204" s="21"/>
      <c r="M204" s="21"/>
      <c r="N204" s="22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3">
        <f t="shared" si="18"/>
        <v>0</v>
      </c>
    </row>
    <row r="205" spans="1:42" x14ac:dyDescent="0.25">
      <c r="A205" s="17" t="s">
        <v>443</v>
      </c>
      <c r="B205" s="18" t="s">
        <v>444</v>
      </c>
      <c r="C205" s="18" t="s">
        <v>418</v>
      </c>
      <c r="D205" s="21">
        <v>39959.870000000003</v>
      </c>
      <c r="E205" s="21">
        <f t="shared" si="17"/>
        <v>399.6</v>
      </c>
      <c r="F205" s="21">
        <f t="shared" si="19"/>
        <v>199.8</v>
      </c>
      <c r="G205" s="21">
        <f t="shared" si="15"/>
        <v>99.900000000000034</v>
      </c>
      <c r="H205" s="21">
        <f t="shared" si="16"/>
        <v>199.8</v>
      </c>
      <c r="I205" s="20">
        <v>299.7</v>
      </c>
      <c r="J205" s="21"/>
      <c r="K205" s="21"/>
      <c r="L205" s="21"/>
      <c r="M205" s="21"/>
      <c r="N205" s="22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3">
        <f t="shared" si="18"/>
        <v>0</v>
      </c>
    </row>
    <row r="206" spans="1:42" x14ac:dyDescent="0.25">
      <c r="A206" s="17" t="s">
        <v>445</v>
      </c>
      <c r="B206" s="18" t="s">
        <v>446</v>
      </c>
      <c r="C206" s="18" t="s">
        <v>418</v>
      </c>
      <c r="D206" s="21">
        <v>38187.5</v>
      </c>
      <c r="E206" s="21">
        <f t="shared" si="17"/>
        <v>381.88</v>
      </c>
      <c r="F206" s="21">
        <f t="shared" si="19"/>
        <v>190.94</v>
      </c>
      <c r="G206" s="21">
        <f t="shared" si="15"/>
        <v>100.62</v>
      </c>
      <c r="H206" s="21">
        <f t="shared" si="16"/>
        <v>190.94</v>
      </c>
      <c r="I206" s="20">
        <v>281.26</v>
      </c>
      <c r="J206" s="21"/>
      <c r="K206" s="21"/>
      <c r="L206" s="21"/>
      <c r="M206" s="21"/>
      <c r="N206" s="22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3">
        <f t="shared" si="18"/>
        <v>0</v>
      </c>
    </row>
    <row r="207" spans="1:42" x14ac:dyDescent="0.25">
      <c r="A207" s="17" t="s">
        <v>447</v>
      </c>
      <c r="B207" s="18" t="s">
        <v>448</v>
      </c>
      <c r="C207" s="18" t="s">
        <v>448</v>
      </c>
      <c r="D207" s="21">
        <v>213711.03</v>
      </c>
      <c r="E207" s="21">
        <f t="shared" si="17"/>
        <v>2137.11</v>
      </c>
      <c r="F207" s="21">
        <f t="shared" si="19"/>
        <v>1068.56</v>
      </c>
      <c r="G207" s="21">
        <f t="shared" si="15"/>
        <v>-9.9999999997635314E-3</v>
      </c>
      <c r="H207" s="21">
        <f t="shared" si="16"/>
        <v>0</v>
      </c>
      <c r="I207" s="20">
        <v>2137.12</v>
      </c>
      <c r="J207" s="21"/>
      <c r="K207" s="21"/>
      <c r="L207" s="21"/>
      <c r="M207" s="21"/>
      <c r="N207" s="22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>
        <v>1068.56</v>
      </c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3">
        <f t="shared" si="18"/>
        <v>1068.56</v>
      </c>
    </row>
    <row r="208" spans="1:42" x14ac:dyDescent="0.25">
      <c r="A208" s="17" t="s">
        <v>449</v>
      </c>
      <c r="B208" s="18" t="s">
        <v>450</v>
      </c>
      <c r="C208" s="18" t="s">
        <v>448</v>
      </c>
      <c r="D208" s="21">
        <v>156693.71</v>
      </c>
      <c r="E208" s="21">
        <f t="shared" si="17"/>
        <v>1566.94</v>
      </c>
      <c r="F208" s="21">
        <f t="shared" si="19"/>
        <v>783.47</v>
      </c>
      <c r="G208" s="21">
        <f t="shared" si="15"/>
        <v>1566.94</v>
      </c>
      <c r="H208" s="21">
        <f t="shared" si="16"/>
        <v>783.47</v>
      </c>
      <c r="I208" s="20">
        <v>0</v>
      </c>
      <c r="J208" s="21"/>
      <c r="K208" s="21"/>
      <c r="L208" s="21">
        <v>0</v>
      </c>
      <c r="M208" s="21"/>
      <c r="N208" s="22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3">
        <f t="shared" si="18"/>
        <v>0</v>
      </c>
    </row>
    <row r="209" spans="1:42" x14ac:dyDescent="0.25">
      <c r="A209" s="17" t="s">
        <v>451</v>
      </c>
      <c r="B209" s="18" t="s">
        <v>452</v>
      </c>
      <c r="C209" s="18" t="s">
        <v>448</v>
      </c>
      <c r="D209" s="21">
        <v>215103.6</v>
      </c>
      <c r="E209" s="21">
        <f t="shared" si="17"/>
        <v>2151.04</v>
      </c>
      <c r="F209" s="21">
        <f t="shared" si="19"/>
        <v>1075.52</v>
      </c>
      <c r="G209" s="21">
        <f t="shared" si="15"/>
        <v>738.6099999999999</v>
      </c>
      <c r="H209" s="21">
        <f t="shared" si="16"/>
        <v>100.51999999999998</v>
      </c>
      <c r="I209" s="20">
        <v>1412.43</v>
      </c>
      <c r="J209" s="21"/>
      <c r="K209" s="21"/>
      <c r="L209" s="21"/>
      <c r="M209" s="21"/>
      <c r="N209" s="22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>
        <v>975</v>
      </c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3">
        <f t="shared" si="18"/>
        <v>975</v>
      </c>
    </row>
    <row r="210" spans="1:42" x14ac:dyDescent="0.25">
      <c r="A210" s="17" t="s">
        <v>453</v>
      </c>
      <c r="B210" s="18" t="s">
        <v>454</v>
      </c>
      <c r="C210" s="18" t="s">
        <v>448</v>
      </c>
      <c r="D210" s="21">
        <v>143546.87</v>
      </c>
      <c r="E210" s="21">
        <f t="shared" si="17"/>
        <v>1435.47</v>
      </c>
      <c r="F210" s="21">
        <f t="shared" si="19"/>
        <v>717.73</v>
      </c>
      <c r="G210" s="21">
        <f t="shared" si="15"/>
        <v>435.47</v>
      </c>
      <c r="H210" s="21">
        <f t="shared" si="16"/>
        <v>292.73</v>
      </c>
      <c r="I210" s="20">
        <v>1000</v>
      </c>
      <c r="J210" s="21"/>
      <c r="K210" s="21"/>
      <c r="L210" s="21"/>
      <c r="M210" s="21"/>
      <c r="N210" s="22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>
        <v>200</v>
      </c>
      <c r="Z210" s="21"/>
      <c r="AA210" s="21"/>
      <c r="AB210" s="21">
        <v>225</v>
      </c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3">
        <f t="shared" si="18"/>
        <v>425</v>
      </c>
    </row>
    <row r="211" spans="1:42" x14ac:dyDescent="0.25">
      <c r="A211" s="17" t="s">
        <v>455</v>
      </c>
      <c r="B211" s="18" t="s">
        <v>456</v>
      </c>
      <c r="C211" s="18" t="s">
        <v>448</v>
      </c>
      <c r="D211" s="21">
        <v>100111.8</v>
      </c>
      <c r="E211" s="21">
        <f t="shared" si="17"/>
        <v>1001.12</v>
      </c>
      <c r="F211" s="21">
        <f t="shared" si="19"/>
        <v>500.56</v>
      </c>
      <c r="G211" s="21">
        <f t="shared" si="15"/>
        <v>0</v>
      </c>
      <c r="H211" s="21">
        <f t="shared" si="16"/>
        <v>300.56</v>
      </c>
      <c r="I211" s="20">
        <v>1001.12</v>
      </c>
      <c r="J211" s="21"/>
      <c r="K211" s="21"/>
      <c r="L211" s="21"/>
      <c r="M211" s="21"/>
      <c r="N211" s="22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>
        <v>200</v>
      </c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3">
        <f t="shared" si="18"/>
        <v>200</v>
      </c>
    </row>
    <row r="212" spans="1:42" x14ac:dyDescent="0.25">
      <c r="A212" s="17" t="s">
        <v>457</v>
      </c>
      <c r="B212" s="18" t="s">
        <v>458</v>
      </c>
      <c r="C212" s="18" t="s">
        <v>448</v>
      </c>
      <c r="D212" s="21">
        <v>183545.79</v>
      </c>
      <c r="E212" s="21">
        <f t="shared" si="17"/>
        <v>1835.46</v>
      </c>
      <c r="F212" s="21">
        <f t="shared" si="19"/>
        <v>917.73</v>
      </c>
      <c r="G212" s="21">
        <f t="shared" si="15"/>
        <v>-1835.46</v>
      </c>
      <c r="H212" s="21">
        <f t="shared" si="16"/>
        <v>917.73</v>
      </c>
      <c r="I212" s="20">
        <v>3670.92</v>
      </c>
      <c r="J212" s="21"/>
      <c r="K212" s="21"/>
      <c r="L212" s="21"/>
      <c r="M212" s="21"/>
      <c r="N212" s="22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3">
        <f t="shared" si="18"/>
        <v>0</v>
      </c>
    </row>
    <row r="213" spans="1:42" x14ac:dyDescent="0.25">
      <c r="A213" s="17" t="s">
        <v>459</v>
      </c>
      <c r="B213" s="18" t="s">
        <v>460</v>
      </c>
      <c r="C213" s="18" t="s">
        <v>448</v>
      </c>
      <c r="D213" s="21">
        <v>130901.63</v>
      </c>
      <c r="E213" s="21">
        <f t="shared" si="17"/>
        <v>1309.02</v>
      </c>
      <c r="F213" s="21">
        <f t="shared" si="19"/>
        <v>654.51</v>
      </c>
      <c r="G213" s="21">
        <f t="shared" si="15"/>
        <v>-1309.02</v>
      </c>
      <c r="H213" s="21">
        <f t="shared" si="16"/>
        <v>557.51</v>
      </c>
      <c r="I213" s="20">
        <v>2618.04</v>
      </c>
      <c r="J213" s="21"/>
      <c r="K213" s="21"/>
      <c r="L213" s="21"/>
      <c r="M213" s="21"/>
      <c r="N213" s="22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>
        <v>97</v>
      </c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3">
        <f t="shared" si="18"/>
        <v>97</v>
      </c>
    </row>
    <row r="214" spans="1:42" x14ac:dyDescent="0.25">
      <c r="A214" s="17" t="s">
        <v>461</v>
      </c>
      <c r="B214" s="18" t="s">
        <v>462</v>
      </c>
      <c r="C214" s="18" t="s">
        <v>448</v>
      </c>
      <c r="D214" s="21">
        <v>72162.429999999993</v>
      </c>
      <c r="E214" s="21">
        <f t="shared" si="17"/>
        <v>721.62</v>
      </c>
      <c r="F214" s="21">
        <f t="shared" si="19"/>
        <v>360.81</v>
      </c>
      <c r="G214" s="21">
        <f t="shared" si="15"/>
        <v>-721.62</v>
      </c>
      <c r="H214" s="21">
        <f t="shared" si="16"/>
        <v>260.81</v>
      </c>
      <c r="I214" s="20">
        <v>1443.24</v>
      </c>
      <c r="J214" s="21"/>
      <c r="K214" s="21"/>
      <c r="L214" s="21"/>
      <c r="M214" s="21"/>
      <c r="N214" s="22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>
        <v>100</v>
      </c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3">
        <f t="shared" si="18"/>
        <v>100</v>
      </c>
    </row>
    <row r="215" spans="1:42" x14ac:dyDescent="0.25">
      <c r="A215" s="17" t="s">
        <v>463</v>
      </c>
      <c r="B215" s="18" t="s">
        <v>464</v>
      </c>
      <c r="C215" s="18" t="s">
        <v>448</v>
      </c>
      <c r="D215" s="21">
        <v>65696.17</v>
      </c>
      <c r="E215" s="21">
        <f t="shared" si="17"/>
        <v>656.96</v>
      </c>
      <c r="F215" s="21">
        <f t="shared" si="19"/>
        <v>328.48</v>
      </c>
      <c r="G215" s="21">
        <f t="shared" si="15"/>
        <v>11.860000000000014</v>
      </c>
      <c r="H215" s="21">
        <f t="shared" si="16"/>
        <v>178.48000000000002</v>
      </c>
      <c r="I215" s="20">
        <v>645.1</v>
      </c>
      <c r="J215" s="21"/>
      <c r="K215" s="21"/>
      <c r="L215" s="21"/>
      <c r="M215" s="21"/>
      <c r="N215" s="22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>
        <v>150</v>
      </c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3">
        <f t="shared" si="18"/>
        <v>150</v>
      </c>
    </row>
    <row r="216" spans="1:42" x14ac:dyDescent="0.25">
      <c r="A216" s="17" t="s">
        <v>465</v>
      </c>
      <c r="B216" s="18" t="s">
        <v>466</v>
      </c>
      <c r="C216" s="18" t="s">
        <v>448</v>
      </c>
      <c r="D216" s="21">
        <v>68930.89</v>
      </c>
      <c r="E216" s="21">
        <f t="shared" si="17"/>
        <v>689.31</v>
      </c>
      <c r="F216" s="21">
        <f t="shared" si="19"/>
        <v>344.65</v>
      </c>
      <c r="G216" s="21">
        <f t="shared" si="15"/>
        <v>-689.31</v>
      </c>
      <c r="H216" s="21">
        <f t="shared" si="16"/>
        <v>344.65</v>
      </c>
      <c r="I216" s="20">
        <v>1378.62</v>
      </c>
      <c r="J216" s="21"/>
      <c r="K216" s="21"/>
      <c r="L216" s="21"/>
      <c r="M216" s="21"/>
      <c r="N216" s="22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3">
        <f t="shared" si="18"/>
        <v>0</v>
      </c>
    </row>
    <row r="217" spans="1:42" x14ac:dyDescent="0.25">
      <c r="A217" s="17" t="s">
        <v>467</v>
      </c>
      <c r="B217" s="18" t="s">
        <v>468</v>
      </c>
      <c r="C217" s="18" t="s">
        <v>448</v>
      </c>
      <c r="D217" s="21">
        <v>55328.86</v>
      </c>
      <c r="E217" s="21">
        <f t="shared" si="17"/>
        <v>553.29</v>
      </c>
      <c r="F217" s="21">
        <f t="shared" si="19"/>
        <v>276.64</v>
      </c>
      <c r="G217" s="21">
        <f t="shared" si="15"/>
        <v>-553.29</v>
      </c>
      <c r="H217" s="21">
        <f t="shared" si="16"/>
        <v>276.64</v>
      </c>
      <c r="I217" s="20">
        <v>1106.58</v>
      </c>
      <c r="J217" s="21"/>
      <c r="K217" s="21"/>
      <c r="L217" s="21"/>
      <c r="M217" s="21"/>
      <c r="N217" s="22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3">
        <f t="shared" si="18"/>
        <v>0</v>
      </c>
    </row>
    <row r="218" spans="1:42" x14ac:dyDescent="0.25">
      <c r="A218" s="17" t="s">
        <v>469</v>
      </c>
      <c r="B218" s="18" t="s">
        <v>470</v>
      </c>
      <c r="C218" s="18" t="s">
        <v>448</v>
      </c>
      <c r="D218" s="21">
        <v>52725.1</v>
      </c>
      <c r="E218" s="21">
        <f t="shared" si="17"/>
        <v>527.25</v>
      </c>
      <c r="F218" s="21">
        <f t="shared" si="19"/>
        <v>263.63</v>
      </c>
      <c r="G218" s="21">
        <f t="shared" si="15"/>
        <v>0</v>
      </c>
      <c r="H218" s="21">
        <f t="shared" si="16"/>
        <v>163.63</v>
      </c>
      <c r="I218" s="20">
        <v>527.25</v>
      </c>
      <c r="J218" s="21"/>
      <c r="K218" s="21"/>
      <c r="L218" s="21"/>
      <c r="M218" s="21"/>
      <c r="N218" s="22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>
        <v>100</v>
      </c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3">
        <f t="shared" si="18"/>
        <v>100</v>
      </c>
    </row>
    <row r="219" spans="1:42" x14ac:dyDescent="0.25">
      <c r="A219" s="17" t="s">
        <v>471</v>
      </c>
      <c r="B219" s="18" t="s">
        <v>472</v>
      </c>
      <c r="C219" s="18" t="s">
        <v>473</v>
      </c>
      <c r="D219" s="21">
        <v>131112.62</v>
      </c>
      <c r="E219" s="21">
        <f t="shared" si="17"/>
        <v>1311.13</v>
      </c>
      <c r="F219" s="21">
        <f t="shared" si="19"/>
        <v>655.56</v>
      </c>
      <c r="G219" s="21">
        <f t="shared" si="15"/>
        <v>1311.13</v>
      </c>
      <c r="H219" s="21">
        <f t="shared" si="16"/>
        <v>655.56</v>
      </c>
      <c r="I219" s="20">
        <v>0</v>
      </c>
      <c r="J219" s="21"/>
      <c r="K219" s="21"/>
      <c r="L219" s="21"/>
      <c r="M219" s="21"/>
      <c r="N219" s="22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3">
        <f t="shared" si="18"/>
        <v>0</v>
      </c>
    </row>
    <row r="220" spans="1:42" x14ac:dyDescent="0.25">
      <c r="A220" s="17" t="s">
        <v>474</v>
      </c>
      <c r="B220" s="18" t="s">
        <v>475</v>
      </c>
      <c r="C220" s="18" t="s">
        <v>473</v>
      </c>
      <c r="D220" s="21">
        <v>82833.98</v>
      </c>
      <c r="E220" s="21">
        <f t="shared" si="17"/>
        <v>828.34</v>
      </c>
      <c r="F220" s="21">
        <f t="shared" si="19"/>
        <v>414.17</v>
      </c>
      <c r="G220" s="21">
        <f t="shared" si="15"/>
        <v>0</v>
      </c>
      <c r="H220" s="21">
        <f t="shared" si="16"/>
        <v>414.17</v>
      </c>
      <c r="I220" s="20">
        <v>828.34</v>
      </c>
      <c r="J220" s="21"/>
      <c r="K220" s="21"/>
      <c r="L220" s="21"/>
      <c r="M220" s="21"/>
      <c r="N220" s="22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3">
        <f t="shared" si="18"/>
        <v>0</v>
      </c>
    </row>
    <row r="221" spans="1:42" x14ac:dyDescent="0.25">
      <c r="A221" s="17" t="s">
        <v>476</v>
      </c>
      <c r="B221" s="18" t="s">
        <v>477</v>
      </c>
      <c r="C221" s="18" t="s">
        <v>473</v>
      </c>
      <c r="D221" s="21">
        <v>127655.6</v>
      </c>
      <c r="E221" s="21">
        <f t="shared" si="17"/>
        <v>1276.56</v>
      </c>
      <c r="F221" s="21">
        <f t="shared" si="19"/>
        <v>638.28</v>
      </c>
      <c r="G221" s="21">
        <f t="shared" si="15"/>
        <v>1126.56</v>
      </c>
      <c r="H221" s="21">
        <f t="shared" si="16"/>
        <v>638.28</v>
      </c>
      <c r="I221" s="20">
        <v>150</v>
      </c>
      <c r="J221" s="21"/>
      <c r="K221" s="21"/>
      <c r="L221" s="21"/>
      <c r="M221" s="21"/>
      <c r="N221" s="22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3">
        <f t="shared" si="18"/>
        <v>0</v>
      </c>
    </row>
    <row r="222" spans="1:42" x14ac:dyDescent="0.25">
      <c r="A222" s="17" t="s">
        <v>478</v>
      </c>
      <c r="B222" s="18" t="s">
        <v>479</v>
      </c>
      <c r="C222" s="18" t="s">
        <v>473</v>
      </c>
      <c r="D222" s="21">
        <v>91927.4</v>
      </c>
      <c r="E222" s="21">
        <f t="shared" si="17"/>
        <v>919.27</v>
      </c>
      <c r="F222" s="21">
        <f t="shared" si="19"/>
        <v>459.64</v>
      </c>
      <c r="G222" s="21">
        <f t="shared" si="15"/>
        <v>134.87</v>
      </c>
      <c r="H222" s="21">
        <f t="shared" si="16"/>
        <v>275.35000000000002</v>
      </c>
      <c r="I222" s="20">
        <v>784.4</v>
      </c>
      <c r="J222" s="21">
        <v>150</v>
      </c>
      <c r="K222" s="21"/>
      <c r="L222" s="21"/>
      <c r="M222" s="21"/>
      <c r="N222" s="22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>
        <v>34.29</v>
      </c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3">
        <f t="shared" si="18"/>
        <v>184.29</v>
      </c>
    </row>
    <row r="223" spans="1:42" x14ac:dyDescent="0.25">
      <c r="A223" s="17" t="s">
        <v>480</v>
      </c>
      <c r="B223" s="18" t="s">
        <v>481</v>
      </c>
      <c r="C223" s="18" t="s">
        <v>473</v>
      </c>
      <c r="D223" s="21">
        <v>92320.4</v>
      </c>
      <c r="E223" s="21">
        <f t="shared" si="17"/>
        <v>923.2</v>
      </c>
      <c r="F223" s="21">
        <f t="shared" si="19"/>
        <v>461.6</v>
      </c>
      <c r="G223" s="21">
        <f t="shared" si="15"/>
        <v>723.2</v>
      </c>
      <c r="H223" s="21">
        <f t="shared" si="16"/>
        <v>-438.4</v>
      </c>
      <c r="I223" s="20">
        <v>200</v>
      </c>
      <c r="J223" s="21"/>
      <c r="K223" s="21"/>
      <c r="L223" s="21"/>
      <c r="M223" s="21"/>
      <c r="N223" s="22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>
        <v>900</v>
      </c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3">
        <f t="shared" si="18"/>
        <v>900</v>
      </c>
    </row>
    <row r="224" spans="1:42" x14ac:dyDescent="0.25">
      <c r="A224" s="17" t="s">
        <v>482</v>
      </c>
      <c r="B224" s="18" t="s">
        <v>483</v>
      </c>
      <c r="C224" s="18" t="s">
        <v>473</v>
      </c>
      <c r="D224" s="21">
        <v>89716.6</v>
      </c>
      <c r="E224" s="21">
        <f t="shared" si="17"/>
        <v>897.17</v>
      </c>
      <c r="F224" s="21">
        <f t="shared" si="19"/>
        <v>448.58</v>
      </c>
      <c r="G224" s="21">
        <f t="shared" si="15"/>
        <v>897.17</v>
      </c>
      <c r="H224" s="21">
        <f t="shared" si="16"/>
        <v>448.58</v>
      </c>
      <c r="I224" s="20">
        <v>0</v>
      </c>
      <c r="J224" s="21"/>
      <c r="K224" s="21"/>
      <c r="L224" s="21"/>
      <c r="M224" s="21"/>
      <c r="N224" s="22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3">
        <f t="shared" si="18"/>
        <v>0</v>
      </c>
    </row>
    <row r="225" spans="1:42" x14ac:dyDescent="0.25">
      <c r="A225" s="17" t="s">
        <v>484</v>
      </c>
      <c r="B225" s="18" t="s">
        <v>485</v>
      </c>
      <c r="C225" s="18" t="s">
        <v>473</v>
      </c>
      <c r="D225" s="21">
        <v>71566.350000000006</v>
      </c>
      <c r="E225" s="21">
        <f t="shared" si="17"/>
        <v>715.66</v>
      </c>
      <c r="F225" s="21">
        <f t="shared" si="19"/>
        <v>357.83</v>
      </c>
      <c r="G225" s="21">
        <f t="shared" si="15"/>
        <v>71.559999999999945</v>
      </c>
      <c r="H225" s="21">
        <f t="shared" si="16"/>
        <v>57.829999999999984</v>
      </c>
      <c r="I225" s="20">
        <v>644.1</v>
      </c>
      <c r="J225" s="21">
        <v>300</v>
      </c>
      <c r="K225" s="21"/>
      <c r="L225" s="21"/>
      <c r="M225" s="21"/>
      <c r="N225" s="22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3">
        <f t="shared" si="18"/>
        <v>300</v>
      </c>
    </row>
    <row r="226" spans="1:42" x14ac:dyDescent="0.25">
      <c r="A226" s="17" t="s">
        <v>486</v>
      </c>
      <c r="B226" s="18" t="s">
        <v>487</v>
      </c>
      <c r="C226" s="18" t="s">
        <v>473</v>
      </c>
      <c r="D226" s="21">
        <v>39622.120000000003</v>
      </c>
      <c r="E226" s="21">
        <f t="shared" si="17"/>
        <v>396.22</v>
      </c>
      <c r="F226" s="21">
        <f t="shared" si="19"/>
        <v>198.11</v>
      </c>
      <c r="G226" s="21">
        <f t="shared" si="15"/>
        <v>396.22</v>
      </c>
      <c r="H226" s="21">
        <f t="shared" si="16"/>
        <v>198.11</v>
      </c>
      <c r="I226" s="20">
        <v>0</v>
      </c>
      <c r="J226" s="21"/>
      <c r="K226" s="21"/>
      <c r="L226" s="21" t="s">
        <v>145</v>
      </c>
      <c r="M226" s="21"/>
      <c r="N226" s="22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3">
        <f t="shared" si="18"/>
        <v>0</v>
      </c>
    </row>
    <row r="227" spans="1:42" x14ac:dyDescent="0.25">
      <c r="A227" s="17" t="s">
        <v>488</v>
      </c>
      <c r="B227" s="18" t="s">
        <v>489</v>
      </c>
      <c r="C227" s="18" t="s">
        <v>473</v>
      </c>
      <c r="D227" s="21">
        <v>85191.96</v>
      </c>
      <c r="E227" s="21">
        <f t="shared" si="17"/>
        <v>851.92</v>
      </c>
      <c r="F227" s="21">
        <f t="shared" si="19"/>
        <v>425.96</v>
      </c>
      <c r="G227" s="21">
        <f t="shared" si="15"/>
        <v>425.96</v>
      </c>
      <c r="H227" s="21">
        <f t="shared" si="16"/>
        <v>425.96</v>
      </c>
      <c r="I227" s="20">
        <v>425.96</v>
      </c>
      <c r="J227" s="21"/>
      <c r="K227" s="21"/>
      <c r="L227" s="21"/>
      <c r="M227" s="21"/>
      <c r="N227" s="22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3">
        <f t="shared" si="18"/>
        <v>0</v>
      </c>
    </row>
    <row r="228" spans="1:42" x14ac:dyDescent="0.25">
      <c r="A228" s="17" t="s">
        <v>490</v>
      </c>
      <c r="B228" s="18" t="s">
        <v>491</v>
      </c>
      <c r="C228" s="18" t="s">
        <v>473</v>
      </c>
      <c r="D228" s="21">
        <v>78247.09</v>
      </c>
      <c r="E228" s="21">
        <f t="shared" si="17"/>
        <v>782.47</v>
      </c>
      <c r="F228" s="21">
        <f t="shared" si="19"/>
        <v>391.24</v>
      </c>
      <c r="G228" s="21">
        <f t="shared" si="15"/>
        <v>-782.47</v>
      </c>
      <c r="H228" s="21">
        <f t="shared" si="16"/>
        <v>391.24</v>
      </c>
      <c r="I228" s="20">
        <v>1564.94</v>
      </c>
      <c r="J228" s="21"/>
      <c r="K228" s="21"/>
      <c r="L228" s="21"/>
      <c r="M228" s="21"/>
      <c r="N228" s="22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3">
        <f t="shared" si="18"/>
        <v>0</v>
      </c>
    </row>
    <row r="229" spans="1:42" x14ac:dyDescent="0.25">
      <c r="A229" s="17" t="s">
        <v>492</v>
      </c>
      <c r="B229" s="18" t="s">
        <v>493</v>
      </c>
      <c r="C229" s="18" t="s">
        <v>473</v>
      </c>
      <c r="D229" s="21">
        <v>76924.570000000007</v>
      </c>
      <c r="E229" s="21">
        <f t="shared" si="17"/>
        <v>769.25</v>
      </c>
      <c r="F229" s="21">
        <f t="shared" si="19"/>
        <v>384.62</v>
      </c>
      <c r="G229" s="21">
        <f t="shared" si="15"/>
        <v>749.25</v>
      </c>
      <c r="H229" s="21">
        <f t="shared" si="16"/>
        <v>384.62</v>
      </c>
      <c r="I229" s="20">
        <v>20</v>
      </c>
      <c r="J229" s="21"/>
      <c r="K229" s="21"/>
      <c r="L229" s="21"/>
      <c r="M229" s="21"/>
      <c r="N229" s="22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3">
        <f t="shared" si="18"/>
        <v>0</v>
      </c>
    </row>
    <row r="230" spans="1:42" x14ac:dyDescent="0.25">
      <c r="A230" s="17" t="s">
        <v>494</v>
      </c>
      <c r="B230" s="18" t="s">
        <v>495</v>
      </c>
      <c r="C230" s="18" t="s">
        <v>473</v>
      </c>
      <c r="D230" s="21">
        <v>34289.56</v>
      </c>
      <c r="E230" s="21">
        <f t="shared" si="17"/>
        <v>342.9</v>
      </c>
      <c r="F230" s="21">
        <f t="shared" si="19"/>
        <v>171.45</v>
      </c>
      <c r="G230" s="21">
        <f t="shared" si="15"/>
        <v>332.9</v>
      </c>
      <c r="H230" s="21">
        <f t="shared" si="16"/>
        <v>171.45</v>
      </c>
      <c r="I230" s="20">
        <v>10</v>
      </c>
      <c r="J230" s="21"/>
      <c r="K230" s="21"/>
      <c r="L230" s="21"/>
      <c r="M230" s="21"/>
      <c r="N230" s="22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3">
        <f t="shared" si="18"/>
        <v>0</v>
      </c>
    </row>
    <row r="231" spans="1:42" x14ac:dyDescent="0.25">
      <c r="A231" s="17" t="s">
        <v>496</v>
      </c>
      <c r="B231" s="18" t="s">
        <v>497</v>
      </c>
      <c r="C231" s="18" t="s">
        <v>473</v>
      </c>
      <c r="D231" s="21">
        <v>78235.509999999995</v>
      </c>
      <c r="E231" s="21">
        <f t="shared" si="17"/>
        <v>782.36</v>
      </c>
      <c r="F231" s="21">
        <f t="shared" si="19"/>
        <v>391.18</v>
      </c>
      <c r="G231" s="21">
        <f t="shared" si="15"/>
        <v>782.36</v>
      </c>
      <c r="H231" s="21">
        <f t="shared" si="16"/>
        <v>391.18</v>
      </c>
      <c r="I231" s="20">
        <v>0</v>
      </c>
      <c r="J231" s="21"/>
      <c r="K231" s="21"/>
      <c r="L231" s="21"/>
      <c r="M231" s="21"/>
      <c r="N231" s="22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3">
        <f t="shared" si="18"/>
        <v>0</v>
      </c>
    </row>
    <row r="232" spans="1:42" x14ac:dyDescent="0.25">
      <c r="A232" s="17" t="s">
        <v>498</v>
      </c>
      <c r="B232" s="18" t="s">
        <v>499</v>
      </c>
      <c r="C232" s="18" t="s">
        <v>473</v>
      </c>
      <c r="D232" s="21">
        <v>53151.66</v>
      </c>
      <c r="E232" s="21">
        <f t="shared" si="17"/>
        <v>531.52</v>
      </c>
      <c r="F232" s="21">
        <f t="shared" si="19"/>
        <v>265.76</v>
      </c>
      <c r="G232" s="21">
        <f t="shared" si="15"/>
        <v>0</v>
      </c>
      <c r="H232" s="21">
        <f t="shared" si="16"/>
        <v>265.76</v>
      </c>
      <c r="I232" s="20">
        <v>531.52</v>
      </c>
      <c r="J232" s="21"/>
      <c r="K232" s="21"/>
      <c r="L232" s="21"/>
      <c r="M232" s="21"/>
      <c r="N232" s="22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3">
        <f t="shared" si="18"/>
        <v>0</v>
      </c>
    </row>
    <row r="233" spans="1:42" x14ac:dyDescent="0.25">
      <c r="A233" s="17" t="s">
        <v>500</v>
      </c>
      <c r="B233" s="18" t="s">
        <v>501</v>
      </c>
      <c r="C233" s="18" t="s">
        <v>473</v>
      </c>
      <c r="D233" s="21">
        <v>50076.02</v>
      </c>
      <c r="E233" s="21">
        <f t="shared" si="17"/>
        <v>500.76</v>
      </c>
      <c r="F233" s="21">
        <f t="shared" si="19"/>
        <v>250.38</v>
      </c>
      <c r="G233" s="21">
        <f t="shared" si="15"/>
        <v>450.76</v>
      </c>
      <c r="H233" s="21">
        <f t="shared" si="16"/>
        <v>250.38</v>
      </c>
      <c r="I233" s="20">
        <v>50</v>
      </c>
      <c r="J233" s="21"/>
      <c r="K233" s="21"/>
      <c r="L233" s="21"/>
      <c r="M233" s="21"/>
      <c r="N233" s="22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3">
        <f t="shared" si="18"/>
        <v>0</v>
      </c>
    </row>
    <row r="234" spans="1:42" x14ac:dyDescent="0.25">
      <c r="A234" s="17" t="s">
        <v>502</v>
      </c>
      <c r="B234" s="18" t="s">
        <v>503</v>
      </c>
      <c r="C234" s="18" t="s">
        <v>473</v>
      </c>
      <c r="D234" s="21">
        <v>42552.63</v>
      </c>
      <c r="E234" s="21">
        <f t="shared" si="17"/>
        <v>425.53</v>
      </c>
      <c r="F234" s="21">
        <f t="shared" si="19"/>
        <v>212.76</v>
      </c>
      <c r="G234" s="21">
        <f t="shared" si="15"/>
        <v>216.60999999999999</v>
      </c>
      <c r="H234" s="21">
        <f t="shared" si="16"/>
        <v>212.76</v>
      </c>
      <c r="I234" s="20">
        <v>208.92</v>
      </c>
      <c r="J234" s="21"/>
      <c r="K234" s="21"/>
      <c r="L234" s="21"/>
      <c r="M234" s="21"/>
      <c r="N234" s="22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3">
        <f t="shared" si="18"/>
        <v>0</v>
      </c>
    </row>
    <row r="235" spans="1:42" x14ac:dyDescent="0.25">
      <c r="A235" s="17" t="s">
        <v>504</v>
      </c>
      <c r="B235" s="18" t="s">
        <v>505</v>
      </c>
      <c r="C235" s="18" t="s">
        <v>473</v>
      </c>
      <c r="D235" s="21">
        <v>54238.29</v>
      </c>
      <c r="E235" s="21">
        <f t="shared" si="17"/>
        <v>542.38</v>
      </c>
      <c r="F235" s="21">
        <f t="shared" si="19"/>
        <v>271.19</v>
      </c>
      <c r="G235" s="21">
        <f t="shared" si="15"/>
        <v>233.21999999999997</v>
      </c>
      <c r="H235" s="21">
        <f t="shared" si="16"/>
        <v>271.19</v>
      </c>
      <c r="I235" s="20">
        <v>309.16000000000003</v>
      </c>
      <c r="J235" s="21"/>
      <c r="K235" s="21"/>
      <c r="L235" s="21"/>
      <c r="M235" s="21"/>
      <c r="N235" s="22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3">
        <f t="shared" si="18"/>
        <v>0</v>
      </c>
    </row>
    <row r="236" spans="1:42" x14ac:dyDescent="0.25">
      <c r="A236" s="17" t="s">
        <v>506</v>
      </c>
      <c r="B236" s="18" t="s">
        <v>507</v>
      </c>
      <c r="C236" s="18" t="s">
        <v>473</v>
      </c>
      <c r="D236" s="21">
        <v>51817.41</v>
      </c>
      <c r="E236" s="21">
        <f t="shared" si="17"/>
        <v>518.16999999999996</v>
      </c>
      <c r="F236" s="21">
        <f t="shared" si="19"/>
        <v>259.08999999999997</v>
      </c>
      <c r="G236" s="21">
        <f t="shared" si="15"/>
        <v>518.16999999999996</v>
      </c>
      <c r="H236" s="21">
        <f t="shared" si="16"/>
        <v>259.08999999999997</v>
      </c>
      <c r="I236" s="20">
        <v>0</v>
      </c>
      <c r="J236" s="21"/>
      <c r="K236" s="21"/>
      <c r="L236" s="21"/>
      <c r="M236" s="21"/>
      <c r="N236" s="22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3">
        <f t="shared" si="18"/>
        <v>0</v>
      </c>
    </row>
    <row r="237" spans="1:42" x14ac:dyDescent="0.25">
      <c r="A237" s="17" t="s">
        <v>508</v>
      </c>
      <c r="B237" s="18" t="s">
        <v>509</v>
      </c>
      <c r="C237" s="18" t="s">
        <v>473</v>
      </c>
      <c r="D237" s="21">
        <v>48480.01</v>
      </c>
      <c r="E237" s="21">
        <f t="shared" si="17"/>
        <v>484.8</v>
      </c>
      <c r="F237" s="21">
        <f t="shared" si="19"/>
        <v>242.4</v>
      </c>
      <c r="G237" s="21">
        <f t="shared" si="15"/>
        <v>290.88</v>
      </c>
      <c r="H237" s="21">
        <f t="shared" si="16"/>
        <v>208.11</v>
      </c>
      <c r="I237" s="20">
        <v>193.92</v>
      </c>
      <c r="J237" s="21"/>
      <c r="K237" s="21"/>
      <c r="L237" s="21"/>
      <c r="M237" s="21"/>
      <c r="N237" s="22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>
        <v>34.29</v>
      </c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3">
        <f t="shared" si="18"/>
        <v>34.29</v>
      </c>
    </row>
    <row r="238" spans="1:42" x14ac:dyDescent="0.25">
      <c r="A238" s="17" t="s">
        <v>510</v>
      </c>
      <c r="B238" s="18" t="s">
        <v>511</v>
      </c>
      <c r="C238" s="18" t="s">
        <v>473</v>
      </c>
      <c r="D238" s="21">
        <v>45240.05</v>
      </c>
      <c r="E238" s="21">
        <f t="shared" si="17"/>
        <v>452.4</v>
      </c>
      <c r="F238" s="21">
        <f t="shared" si="19"/>
        <v>226.2</v>
      </c>
      <c r="G238" s="21">
        <f t="shared" si="15"/>
        <v>452.4</v>
      </c>
      <c r="H238" s="21">
        <f t="shared" si="16"/>
        <v>226.2</v>
      </c>
      <c r="I238" s="20">
        <v>0</v>
      </c>
      <c r="J238" s="21"/>
      <c r="K238" s="21"/>
      <c r="L238" s="21"/>
      <c r="M238" s="21"/>
      <c r="N238" s="22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3">
        <f t="shared" si="18"/>
        <v>0</v>
      </c>
    </row>
    <row r="239" spans="1:42" x14ac:dyDescent="0.25">
      <c r="A239" s="17" t="s">
        <v>512</v>
      </c>
      <c r="B239" s="18" t="s">
        <v>323</v>
      </c>
      <c r="C239" s="18" t="s">
        <v>473</v>
      </c>
      <c r="D239" s="21">
        <v>31862.07</v>
      </c>
      <c r="E239" s="21">
        <f t="shared" si="17"/>
        <v>318.62</v>
      </c>
      <c r="F239" s="21">
        <f t="shared" si="19"/>
        <v>159.31</v>
      </c>
      <c r="G239" s="21">
        <f t="shared" si="15"/>
        <v>0</v>
      </c>
      <c r="H239" s="21">
        <f t="shared" si="16"/>
        <v>159.31</v>
      </c>
      <c r="I239" s="20">
        <v>318.62</v>
      </c>
      <c r="J239" s="21"/>
      <c r="K239" s="21"/>
      <c r="L239" s="21"/>
      <c r="M239" s="21"/>
      <c r="N239" s="22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>
        <v>0</v>
      </c>
      <c r="AD239" s="21"/>
      <c r="AE239" s="21">
        <v>0</v>
      </c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3">
        <f t="shared" si="18"/>
        <v>0</v>
      </c>
    </row>
    <row r="240" spans="1:42" x14ac:dyDescent="0.25">
      <c r="A240" s="17" t="s">
        <v>513</v>
      </c>
      <c r="B240" s="18" t="s">
        <v>514</v>
      </c>
      <c r="C240" s="18" t="s">
        <v>473</v>
      </c>
      <c r="D240" s="21">
        <v>52382.82</v>
      </c>
      <c r="E240" s="21">
        <f t="shared" si="17"/>
        <v>523.83000000000004</v>
      </c>
      <c r="F240" s="21">
        <f t="shared" si="19"/>
        <v>261.91000000000003</v>
      </c>
      <c r="G240" s="21">
        <f t="shared" si="15"/>
        <v>138.83000000000004</v>
      </c>
      <c r="H240" s="21">
        <f t="shared" si="16"/>
        <v>261.91000000000003</v>
      </c>
      <c r="I240" s="20">
        <v>385</v>
      </c>
      <c r="J240" s="21"/>
      <c r="K240" s="21"/>
      <c r="L240" s="21"/>
      <c r="M240" s="21"/>
      <c r="N240" s="22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>
        <v>0</v>
      </c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3">
        <f t="shared" si="18"/>
        <v>0</v>
      </c>
    </row>
    <row r="241" spans="1:42" x14ac:dyDescent="0.25">
      <c r="A241" s="17" t="s">
        <v>515</v>
      </c>
      <c r="B241" s="18" t="s">
        <v>516</v>
      </c>
      <c r="C241" s="18" t="s">
        <v>473</v>
      </c>
      <c r="D241" s="21">
        <v>45587.11</v>
      </c>
      <c r="E241" s="21">
        <f t="shared" si="17"/>
        <v>455.87</v>
      </c>
      <c r="F241" s="21">
        <f t="shared" si="19"/>
        <v>227.94</v>
      </c>
      <c r="G241" s="21">
        <f t="shared" si="15"/>
        <v>325.87</v>
      </c>
      <c r="H241" s="21">
        <f t="shared" si="16"/>
        <v>227.94</v>
      </c>
      <c r="I241" s="20">
        <v>130</v>
      </c>
      <c r="J241" s="21"/>
      <c r="K241" s="21"/>
      <c r="L241" s="21"/>
      <c r="M241" s="21"/>
      <c r="N241" s="22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3">
        <f t="shared" si="18"/>
        <v>0</v>
      </c>
    </row>
    <row r="242" spans="1:42" x14ac:dyDescent="0.25">
      <c r="A242" s="17" t="s">
        <v>517</v>
      </c>
      <c r="B242" s="18" t="s">
        <v>518</v>
      </c>
      <c r="C242" s="18" t="s">
        <v>473</v>
      </c>
      <c r="D242" s="21">
        <v>43544.2</v>
      </c>
      <c r="E242" s="21">
        <f t="shared" si="17"/>
        <v>435.44</v>
      </c>
      <c r="F242" s="21">
        <f t="shared" si="19"/>
        <v>217.72</v>
      </c>
      <c r="G242" s="21">
        <f t="shared" si="15"/>
        <v>435.44</v>
      </c>
      <c r="H242" s="21">
        <f t="shared" si="16"/>
        <v>217.72</v>
      </c>
      <c r="I242" s="20">
        <v>0</v>
      </c>
      <c r="J242" s="21"/>
      <c r="K242" s="21"/>
      <c r="L242" s="21"/>
      <c r="M242" s="21"/>
      <c r="N242" s="22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>
        <v>0</v>
      </c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3">
        <f t="shared" si="18"/>
        <v>0</v>
      </c>
    </row>
    <row r="243" spans="1:42" x14ac:dyDescent="0.25">
      <c r="A243" s="17" t="s">
        <v>519</v>
      </c>
      <c r="B243" s="18" t="s">
        <v>411</v>
      </c>
      <c r="C243" s="18" t="s">
        <v>473</v>
      </c>
      <c r="D243" s="21">
        <v>31242.73</v>
      </c>
      <c r="E243" s="21">
        <f t="shared" si="17"/>
        <v>312.43</v>
      </c>
      <c r="F243" s="21">
        <f t="shared" si="19"/>
        <v>156.21</v>
      </c>
      <c r="G243" s="21">
        <f t="shared" si="15"/>
        <v>302.43</v>
      </c>
      <c r="H243" s="21">
        <f t="shared" si="16"/>
        <v>156.21</v>
      </c>
      <c r="I243" s="20">
        <v>10</v>
      </c>
      <c r="J243" s="21"/>
      <c r="K243" s="21"/>
      <c r="L243" s="21"/>
      <c r="M243" s="21"/>
      <c r="N243" s="22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3">
        <f t="shared" si="18"/>
        <v>0</v>
      </c>
    </row>
    <row r="244" spans="1:42" x14ac:dyDescent="0.25">
      <c r="A244" s="17" t="s">
        <v>520</v>
      </c>
      <c r="B244" s="18" t="s">
        <v>521</v>
      </c>
      <c r="C244" s="18" t="s">
        <v>473</v>
      </c>
      <c r="D244" s="21">
        <v>42783.94</v>
      </c>
      <c r="E244" s="21">
        <f t="shared" si="17"/>
        <v>427.84</v>
      </c>
      <c r="F244" s="21">
        <f t="shared" si="19"/>
        <v>213.92</v>
      </c>
      <c r="G244" s="21">
        <f t="shared" si="15"/>
        <v>215.83999999999997</v>
      </c>
      <c r="H244" s="21">
        <f t="shared" si="16"/>
        <v>213.92</v>
      </c>
      <c r="I244" s="20">
        <v>212</v>
      </c>
      <c r="J244" s="21"/>
      <c r="K244" s="21"/>
      <c r="L244" s="21"/>
      <c r="M244" s="21"/>
      <c r="N244" s="22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3">
        <f t="shared" si="18"/>
        <v>0</v>
      </c>
    </row>
    <row r="245" spans="1:42" x14ac:dyDescent="0.25">
      <c r="A245" s="17" t="s">
        <v>522</v>
      </c>
      <c r="B245" s="18" t="s">
        <v>523</v>
      </c>
      <c r="C245" s="18" t="s">
        <v>523</v>
      </c>
      <c r="D245" s="21">
        <v>206778.22</v>
      </c>
      <c r="E245" s="21">
        <f t="shared" si="17"/>
        <v>2067.7800000000002</v>
      </c>
      <c r="F245" s="21">
        <f t="shared" si="19"/>
        <v>1033.8900000000001</v>
      </c>
      <c r="G245" s="21">
        <f t="shared" si="15"/>
        <v>2067.7800000000002</v>
      </c>
      <c r="H245" s="21">
        <f t="shared" si="16"/>
        <v>1033.8900000000001</v>
      </c>
      <c r="I245" s="20">
        <v>0</v>
      </c>
      <c r="J245" s="21"/>
      <c r="K245" s="21"/>
      <c r="L245" s="21"/>
      <c r="M245" s="21"/>
      <c r="N245" s="22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3">
        <f t="shared" si="18"/>
        <v>0</v>
      </c>
    </row>
    <row r="246" spans="1:42" x14ac:dyDescent="0.25">
      <c r="A246" s="17" t="s">
        <v>524</v>
      </c>
      <c r="B246" s="18" t="s">
        <v>525</v>
      </c>
      <c r="C246" s="18" t="s">
        <v>523</v>
      </c>
      <c r="D246" s="21">
        <v>134756.76</v>
      </c>
      <c r="E246" s="21">
        <f t="shared" si="17"/>
        <v>1347.57</v>
      </c>
      <c r="F246" s="21">
        <f t="shared" si="19"/>
        <v>673.78</v>
      </c>
      <c r="G246" s="21">
        <f t="shared" si="15"/>
        <v>747.56999999999994</v>
      </c>
      <c r="H246" s="21">
        <f t="shared" si="16"/>
        <v>73.779999999999973</v>
      </c>
      <c r="I246" s="20">
        <v>600</v>
      </c>
      <c r="J246" s="21"/>
      <c r="K246" s="21"/>
      <c r="L246" s="21"/>
      <c r="M246" s="21"/>
      <c r="N246" s="22"/>
      <c r="O246" s="21"/>
      <c r="P246" s="21"/>
      <c r="Q246" s="21"/>
      <c r="R246" s="21"/>
      <c r="S246" s="21"/>
      <c r="T246" s="21"/>
      <c r="U246" s="21">
        <v>300</v>
      </c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>
        <v>300</v>
      </c>
      <c r="AG246" s="21">
        <v>0</v>
      </c>
      <c r="AH246" s="21"/>
      <c r="AI246" s="21"/>
      <c r="AJ246" s="21"/>
      <c r="AK246" s="21"/>
      <c r="AL246" s="21"/>
      <c r="AM246" s="21"/>
      <c r="AN246" s="21"/>
      <c r="AO246" s="21"/>
      <c r="AP246" s="23">
        <f t="shared" si="18"/>
        <v>600</v>
      </c>
    </row>
    <row r="247" spans="1:42" x14ac:dyDescent="0.25">
      <c r="A247" s="17" t="s">
        <v>526</v>
      </c>
      <c r="B247" s="18" t="s">
        <v>527</v>
      </c>
      <c r="C247" s="18" t="s">
        <v>523</v>
      </c>
      <c r="D247" s="21">
        <v>95408.08</v>
      </c>
      <c r="E247" s="21">
        <f t="shared" si="17"/>
        <v>954.08</v>
      </c>
      <c r="F247" s="21">
        <f t="shared" si="19"/>
        <v>477.04</v>
      </c>
      <c r="G247" s="21">
        <f t="shared" si="15"/>
        <v>0</v>
      </c>
      <c r="H247" s="21">
        <f t="shared" si="16"/>
        <v>477.04</v>
      </c>
      <c r="I247" s="20">
        <v>954.08</v>
      </c>
      <c r="J247" s="21"/>
      <c r="K247" s="21"/>
      <c r="L247" s="21"/>
      <c r="M247" s="21"/>
      <c r="N247" s="22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3">
        <f t="shared" si="18"/>
        <v>0</v>
      </c>
    </row>
    <row r="248" spans="1:42" x14ac:dyDescent="0.25">
      <c r="A248" s="17" t="s">
        <v>528</v>
      </c>
      <c r="B248" s="18" t="s">
        <v>529</v>
      </c>
      <c r="C248" s="18" t="s">
        <v>523</v>
      </c>
      <c r="D248" s="21">
        <v>133225.66</v>
      </c>
      <c r="E248" s="21">
        <f t="shared" si="17"/>
        <v>1332.26</v>
      </c>
      <c r="F248" s="21">
        <f t="shared" si="19"/>
        <v>666.13</v>
      </c>
      <c r="G248" s="21">
        <f t="shared" si="15"/>
        <v>23.920000000000073</v>
      </c>
      <c r="H248" s="21">
        <f t="shared" si="16"/>
        <v>166.13</v>
      </c>
      <c r="I248" s="20">
        <v>1308.3399999999999</v>
      </c>
      <c r="J248" s="21"/>
      <c r="K248" s="21"/>
      <c r="L248" s="21"/>
      <c r="M248" s="21"/>
      <c r="N248" s="22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>
        <v>500</v>
      </c>
      <c r="AG248" s="21"/>
      <c r="AH248" s="21"/>
      <c r="AI248" s="21"/>
      <c r="AJ248" s="21"/>
      <c r="AK248" s="21"/>
      <c r="AL248" s="21"/>
      <c r="AM248" s="21"/>
      <c r="AN248" s="21"/>
      <c r="AO248" s="21"/>
      <c r="AP248" s="23">
        <f t="shared" si="18"/>
        <v>500</v>
      </c>
    </row>
    <row r="249" spans="1:42" x14ac:dyDescent="0.25">
      <c r="A249" s="17" t="s">
        <v>530</v>
      </c>
      <c r="B249" s="18" t="s">
        <v>531</v>
      </c>
      <c r="C249" s="18" t="s">
        <v>523</v>
      </c>
      <c r="D249" s="21">
        <v>47421.62</v>
      </c>
      <c r="E249" s="21">
        <f t="shared" si="17"/>
        <v>474.22</v>
      </c>
      <c r="F249" s="21">
        <f t="shared" si="19"/>
        <v>237.11</v>
      </c>
      <c r="G249" s="21">
        <f t="shared" si="15"/>
        <v>74.220000000000027</v>
      </c>
      <c r="H249" s="21">
        <f t="shared" si="16"/>
        <v>37.110000000000014</v>
      </c>
      <c r="I249" s="20">
        <v>400</v>
      </c>
      <c r="J249" s="21">
        <v>0</v>
      </c>
      <c r="K249" s="21"/>
      <c r="L249" s="21"/>
      <c r="M249" s="21"/>
      <c r="N249" s="22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>
        <v>200</v>
      </c>
      <c r="AG249" s="21"/>
      <c r="AH249" s="21"/>
      <c r="AI249" s="21"/>
      <c r="AJ249" s="21"/>
      <c r="AK249" s="21"/>
      <c r="AL249" s="21"/>
      <c r="AM249" s="21"/>
      <c r="AN249" s="21"/>
      <c r="AO249" s="21"/>
      <c r="AP249" s="23">
        <f t="shared" si="18"/>
        <v>200</v>
      </c>
    </row>
    <row r="250" spans="1:42" x14ac:dyDescent="0.25">
      <c r="A250" s="17" t="s">
        <v>532</v>
      </c>
      <c r="B250" s="18" t="s">
        <v>533</v>
      </c>
      <c r="C250" s="18" t="s">
        <v>523</v>
      </c>
      <c r="D250" s="21">
        <v>86553.52</v>
      </c>
      <c r="E250" s="21">
        <f t="shared" si="17"/>
        <v>865.54</v>
      </c>
      <c r="F250" s="21">
        <f t="shared" si="19"/>
        <v>432.77</v>
      </c>
      <c r="G250" s="21">
        <f t="shared" si="15"/>
        <v>0</v>
      </c>
      <c r="H250" s="21">
        <f t="shared" si="16"/>
        <v>232.76999999999998</v>
      </c>
      <c r="I250" s="20">
        <v>865.54</v>
      </c>
      <c r="J250" s="21"/>
      <c r="K250" s="21"/>
      <c r="L250" s="21"/>
      <c r="M250" s="21"/>
      <c r="N250" s="22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>
        <v>200</v>
      </c>
      <c r="AG250" s="21"/>
      <c r="AH250" s="21"/>
      <c r="AI250" s="21"/>
      <c r="AJ250" s="21"/>
      <c r="AK250" s="21"/>
      <c r="AL250" s="21"/>
      <c r="AM250" s="21"/>
      <c r="AN250" s="21"/>
      <c r="AO250" s="21"/>
      <c r="AP250" s="23">
        <f t="shared" si="18"/>
        <v>200</v>
      </c>
    </row>
    <row r="251" spans="1:42" x14ac:dyDescent="0.25">
      <c r="A251" s="17" t="s">
        <v>534</v>
      </c>
      <c r="B251" s="18" t="s">
        <v>535</v>
      </c>
      <c r="C251" s="18" t="s">
        <v>523</v>
      </c>
      <c r="D251" s="21">
        <v>57134.97</v>
      </c>
      <c r="E251" s="21">
        <f t="shared" si="17"/>
        <v>571.35</v>
      </c>
      <c r="F251" s="21">
        <f t="shared" si="19"/>
        <v>285.67</v>
      </c>
      <c r="G251" s="21">
        <f t="shared" si="15"/>
        <v>-571.35</v>
      </c>
      <c r="H251" s="21">
        <f t="shared" si="16"/>
        <v>285.67</v>
      </c>
      <c r="I251" s="20">
        <v>1142.7</v>
      </c>
      <c r="J251" s="21"/>
      <c r="K251" s="21"/>
      <c r="L251" s="21"/>
      <c r="M251" s="21"/>
      <c r="N251" s="22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>
        <v>0</v>
      </c>
      <c r="AG251" s="21"/>
      <c r="AH251" s="21"/>
      <c r="AI251" s="21"/>
      <c r="AJ251" s="21"/>
      <c r="AK251" s="21"/>
      <c r="AL251" s="21"/>
      <c r="AM251" s="21"/>
      <c r="AN251" s="21"/>
      <c r="AO251" s="21"/>
      <c r="AP251" s="23">
        <f t="shared" si="18"/>
        <v>0</v>
      </c>
    </row>
    <row r="252" spans="1:42" x14ac:dyDescent="0.25">
      <c r="A252" s="17" t="s">
        <v>536</v>
      </c>
      <c r="B252" s="18" t="s">
        <v>466</v>
      </c>
      <c r="C252" s="18" t="s">
        <v>523</v>
      </c>
      <c r="D252" s="21">
        <v>61397.440000000002</v>
      </c>
      <c r="E252" s="21">
        <f t="shared" si="17"/>
        <v>613.97</v>
      </c>
      <c r="F252" s="21">
        <f t="shared" si="19"/>
        <v>306.99</v>
      </c>
      <c r="G252" s="21">
        <f t="shared" si="15"/>
        <v>-290.47000000000003</v>
      </c>
      <c r="H252" s="21">
        <f t="shared" si="16"/>
        <v>106.99000000000001</v>
      </c>
      <c r="I252" s="20">
        <v>904.44</v>
      </c>
      <c r="J252" s="21"/>
      <c r="K252" s="21"/>
      <c r="L252" s="21"/>
      <c r="M252" s="21"/>
      <c r="N252" s="22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>
        <v>200</v>
      </c>
      <c r="AG252" s="21"/>
      <c r="AH252" s="21"/>
      <c r="AI252" s="21"/>
      <c r="AJ252" s="21"/>
      <c r="AK252" s="21"/>
      <c r="AL252" s="21"/>
      <c r="AM252" s="21"/>
      <c r="AN252" s="21"/>
      <c r="AO252" s="21"/>
      <c r="AP252" s="23">
        <f t="shared" si="18"/>
        <v>200</v>
      </c>
    </row>
    <row r="253" spans="1:42" x14ac:dyDescent="0.25">
      <c r="A253" s="17" t="s">
        <v>537</v>
      </c>
      <c r="B253" s="18" t="s">
        <v>538</v>
      </c>
      <c r="C253" s="18" t="s">
        <v>523</v>
      </c>
      <c r="D253" s="21">
        <v>61148.78</v>
      </c>
      <c r="E253" s="21">
        <f t="shared" si="17"/>
        <v>611.49</v>
      </c>
      <c r="F253" s="21">
        <f t="shared" si="19"/>
        <v>305.74</v>
      </c>
      <c r="G253" s="21">
        <f t="shared" si="15"/>
        <v>-188.51</v>
      </c>
      <c r="H253" s="21">
        <f t="shared" si="16"/>
        <v>31.740000000000009</v>
      </c>
      <c r="I253" s="20">
        <v>800</v>
      </c>
      <c r="J253" s="21">
        <v>0</v>
      </c>
      <c r="K253" s="21"/>
      <c r="L253" s="21"/>
      <c r="M253" s="21"/>
      <c r="N253" s="22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>
        <v>274</v>
      </c>
      <c r="AG253" s="21"/>
      <c r="AH253" s="21"/>
      <c r="AI253" s="21"/>
      <c r="AJ253" s="21"/>
      <c r="AK253" s="21"/>
      <c r="AL253" s="21"/>
      <c r="AM253" s="21"/>
      <c r="AN253" s="21"/>
      <c r="AO253" s="21"/>
      <c r="AP253" s="23">
        <f t="shared" si="18"/>
        <v>274</v>
      </c>
    </row>
    <row r="254" spans="1:42" x14ac:dyDescent="0.25">
      <c r="A254" s="17" t="s">
        <v>539</v>
      </c>
      <c r="B254" s="18" t="s">
        <v>540</v>
      </c>
      <c r="C254" s="18" t="s">
        <v>523</v>
      </c>
      <c r="D254" s="21">
        <v>57041.25</v>
      </c>
      <c r="E254" s="21">
        <f t="shared" si="17"/>
        <v>570.41</v>
      </c>
      <c r="F254" s="21">
        <f t="shared" si="19"/>
        <v>285.20999999999998</v>
      </c>
      <c r="G254" s="21">
        <f t="shared" si="15"/>
        <v>0</v>
      </c>
      <c r="H254" s="21">
        <f t="shared" si="16"/>
        <v>160.20999999999998</v>
      </c>
      <c r="I254" s="20">
        <v>570.41</v>
      </c>
      <c r="J254" s="21"/>
      <c r="K254" s="21"/>
      <c r="L254" s="21"/>
      <c r="M254" s="21"/>
      <c r="N254" s="22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>
        <v>125</v>
      </c>
      <c r="AG254" s="21"/>
      <c r="AH254" s="21"/>
      <c r="AI254" s="21"/>
      <c r="AJ254" s="21"/>
      <c r="AK254" s="21"/>
      <c r="AL254" s="21"/>
      <c r="AM254" s="21"/>
      <c r="AN254" s="21"/>
      <c r="AO254" s="21"/>
      <c r="AP254" s="23">
        <f t="shared" si="18"/>
        <v>125</v>
      </c>
    </row>
    <row r="255" spans="1:42" x14ac:dyDescent="0.25">
      <c r="A255" s="17" t="s">
        <v>541</v>
      </c>
      <c r="B255" s="18" t="s">
        <v>542</v>
      </c>
      <c r="C255" s="18" t="s">
        <v>523</v>
      </c>
      <c r="D255" s="21">
        <v>59468.46</v>
      </c>
      <c r="E255" s="21">
        <f t="shared" si="17"/>
        <v>594.67999999999995</v>
      </c>
      <c r="F255" s="21">
        <f t="shared" si="19"/>
        <v>297.33999999999997</v>
      </c>
      <c r="G255" s="21">
        <f t="shared" si="15"/>
        <v>0</v>
      </c>
      <c r="H255" s="21">
        <f t="shared" si="16"/>
        <v>297.33999999999997</v>
      </c>
      <c r="I255" s="20">
        <v>594.67999999999995</v>
      </c>
      <c r="J255" s="21"/>
      <c r="K255" s="21"/>
      <c r="L255" s="21"/>
      <c r="M255" s="21"/>
      <c r="N255" s="22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3">
        <f t="shared" si="18"/>
        <v>0</v>
      </c>
    </row>
    <row r="256" spans="1:42" x14ac:dyDescent="0.25">
      <c r="A256" s="17" t="s">
        <v>543</v>
      </c>
      <c r="B256" s="18" t="s">
        <v>544</v>
      </c>
      <c r="C256" s="18" t="s">
        <v>523</v>
      </c>
      <c r="D256" s="21">
        <v>54976.59</v>
      </c>
      <c r="E256" s="21">
        <f t="shared" si="17"/>
        <v>549.77</v>
      </c>
      <c r="F256" s="21">
        <f t="shared" si="19"/>
        <v>274.88</v>
      </c>
      <c r="G256" s="21">
        <f t="shared" si="15"/>
        <v>274.88</v>
      </c>
      <c r="H256" s="21">
        <f t="shared" si="16"/>
        <v>27.680000000000007</v>
      </c>
      <c r="I256" s="20">
        <v>274.89</v>
      </c>
      <c r="J256" s="21"/>
      <c r="K256" s="21"/>
      <c r="L256" s="21"/>
      <c r="M256" s="21"/>
      <c r="N256" s="22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>
        <v>247.2</v>
      </c>
      <c r="AG256" s="21"/>
      <c r="AH256" s="21"/>
      <c r="AI256" s="21"/>
      <c r="AJ256" s="21"/>
      <c r="AK256" s="21"/>
      <c r="AL256" s="21"/>
      <c r="AM256" s="21"/>
      <c r="AN256" s="21"/>
      <c r="AO256" s="21"/>
      <c r="AP256" s="23">
        <f t="shared" si="18"/>
        <v>247.2</v>
      </c>
    </row>
    <row r="257" spans="1:42" x14ac:dyDescent="0.25">
      <c r="A257" s="17" t="s">
        <v>545</v>
      </c>
      <c r="B257" s="18" t="s">
        <v>546</v>
      </c>
      <c r="C257" s="18" t="s">
        <v>523</v>
      </c>
      <c r="D257" s="21">
        <v>46516.5</v>
      </c>
      <c r="E257" s="21">
        <f t="shared" si="17"/>
        <v>465.17</v>
      </c>
      <c r="F257" s="21">
        <f t="shared" si="19"/>
        <v>232.58</v>
      </c>
      <c r="G257" s="21">
        <f t="shared" si="15"/>
        <v>-145.34999999999997</v>
      </c>
      <c r="H257" s="21">
        <f t="shared" si="16"/>
        <v>232.58</v>
      </c>
      <c r="I257" s="20">
        <v>610.52</v>
      </c>
      <c r="J257" s="21"/>
      <c r="K257" s="21"/>
      <c r="L257" s="21"/>
      <c r="M257" s="21"/>
      <c r="N257" s="22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3">
        <f t="shared" si="18"/>
        <v>0</v>
      </c>
    </row>
    <row r="258" spans="1:42" x14ac:dyDescent="0.25">
      <c r="A258" s="17" t="s">
        <v>547</v>
      </c>
      <c r="B258" s="18" t="s">
        <v>548</v>
      </c>
      <c r="C258" s="18" t="s">
        <v>549</v>
      </c>
      <c r="D258" s="21">
        <v>218152.39</v>
      </c>
      <c r="E258" s="21">
        <f t="shared" si="17"/>
        <v>2181.52</v>
      </c>
      <c r="F258" s="21">
        <f t="shared" si="19"/>
        <v>1090.76</v>
      </c>
      <c r="G258" s="21">
        <f t="shared" si="15"/>
        <v>-2181.52</v>
      </c>
      <c r="H258" s="21">
        <f t="shared" si="16"/>
        <v>865.76</v>
      </c>
      <c r="I258" s="20">
        <v>4363.04</v>
      </c>
      <c r="J258" s="21"/>
      <c r="K258" s="21"/>
      <c r="L258" s="21"/>
      <c r="M258" s="21"/>
      <c r="N258" s="22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>
        <v>0</v>
      </c>
      <c r="AJ258" s="21">
        <v>200</v>
      </c>
      <c r="AK258" s="21"/>
      <c r="AL258" s="21">
        <v>25</v>
      </c>
      <c r="AM258" s="21"/>
      <c r="AN258" s="21"/>
      <c r="AO258" s="21"/>
      <c r="AP258" s="23">
        <f t="shared" si="18"/>
        <v>225</v>
      </c>
    </row>
    <row r="259" spans="1:42" x14ac:dyDescent="0.25">
      <c r="A259" s="17" t="s">
        <v>550</v>
      </c>
      <c r="B259" s="18" t="s">
        <v>551</v>
      </c>
      <c r="C259" s="18" t="s">
        <v>549</v>
      </c>
      <c r="D259" s="21">
        <v>231120.41</v>
      </c>
      <c r="E259" s="21">
        <f t="shared" si="17"/>
        <v>2311.1999999999998</v>
      </c>
      <c r="F259" s="21">
        <f t="shared" si="19"/>
        <v>1155.5999999999999</v>
      </c>
      <c r="G259" s="21">
        <f t="shared" si="15"/>
        <v>0</v>
      </c>
      <c r="H259" s="21">
        <f t="shared" si="16"/>
        <v>1155.5999999999999</v>
      </c>
      <c r="I259" s="20">
        <v>2311.1999999999998</v>
      </c>
      <c r="J259" s="21"/>
      <c r="K259" s="21"/>
      <c r="L259" s="21"/>
      <c r="M259" s="21"/>
      <c r="N259" s="22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3">
        <f t="shared" si="18"/>
        <v>0</v>
      </c>
    </row>
    <row r="260" spans="1:42" x14ac:dyDescent="0.25">
      <c r="A260" s="17" t="s">
        <v>552</v>
      </c>
      <c r="B260" s="18" t="s">
        <v>553</v>
      </c>
      <c r="C260" s="18" t="s">
        <v>549</v>
      </c>
      <c r="D260" s="21">
        <v>113246.63</v>
      </c>
      <c r="E260" s="21">
        <f t="shared" si="17"/>
        <v>1132.47</v>
      </c>
      <c r="F260" s="21">
        <f t="shared" si="19"/>
        <v>566.23</v>
      </c>
      <c r="G260" s="21">
        <f t="shared" si="15"/>
        <v>-1132.47</v>
      </c>
      <c r="H260" s="21">
        <f t="shared" si="16"/>
        <v>566.23</v>
      </c>
      <c r="I260" s="20">
        <v>2264.94</v>
      </c>
      <c r="J260" s="21"/>
      <c r="K260" s="21"/>
      <c r="L260" s="21"/>
      <c r="M260" s="21"/>
      <c r="N260" s="22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3">
        <f t="shared" si="18"/>
        <v>0</v>
      </c>
    </row>
    <row r="261" spans="1:42" x14ac:dyDescent="0.25">
      <c r="A261" s="17" t="s">
        <v>554</v>
      </c>
      <c r="B261" s="18" t="s">
        <v>521</v>
      </c>
      <c r="C261" s="18" t="s">
        <v>549</v>
      </c>
      <c r="D261" s="21">
        <v>85994.53</v>
      </c>
      <c r="E261" s="21">
        <f t="shared" si="17"/>
        <v>859.95</v>
      </c>
      <c r="F261" s="21">
        <f t="shared" si="19"/>
        <v>429.97</v>
      </c>
      <c r="G261" s="21">
        <f t="shared" ref="G261:G266" si="20">E261-I261</f>
        <v>0</v>
      </c>
      <c r="H261" s="21">
        <f t="shared" ref="H261:H266" si="21">F261-AP261</f>
        <v>429.97</v>
      </c>
      <c r="I261" s="20">
        <v>859.95</v>
      </c>
      <c r="J261" s="21"/>
      <c r="K261" s="21"/>
      <c r="L261" s="21"/>
      <c r="M261" s="21"/>
      <c r="N261" s="22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3">
        <f t="shared" si="18"/>
        <v>0</v>
      </c>
    </row>
    <row r="262" spans="1:42" x14ac:dyDescent="0.25">
      <c r="A262" s="17" t="s">
        <v>555</v>
      </c>
      <c r="B262" s="18" t="s">
        <v>556</v>
      </c>
      <c r="C262" s="18" t="s">
        <v>549</v>
      </c>
      <c r="D262" s="21">
        <v>71521.37</v>
      </c>
      <c r="E262" s="21">
        <f>ROUND(SUM($D262*1%),2)</f>
        <v>715.21</v>
      </c>
      <c r="F262" s="21">
        <f t="shared" si="19"/>
        <v>357.61</v>
      </c>
      <c r="G262" s="21">
        <f t="shared" si="20"/>
        <v>0</v>
      </c>
      <c r="H262" s="21">
        <f t="shared" si="21"/>
        <v>-2.3899999999999864</v>
      </c>
      <c r="I262" s="20">
        <v>715.21</v>
      </c>
      <c r="J262" s="21"/>
      <c r="K262" s="21"/>
      <c r="L262" s="21"/>
      <c r="M262" s="21"/>
      <c r="N262" s="22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>
        <v>360</v>
      </c>
      <c r="AK262" s="21"/>
      <c r="AL262" s="21"/>
      <c r="AM262" s="21"/>
      <c r="AN262" s="21"/>
      <c r="AO262" s="21"/>
      <c r="AP262" s="23">
        <f>SUM(J262:AO262)</f>
        <v>360</v>
      </c>
    </row>
    <row r="263" spans="1:42" x14ac:dyDescent="0.25">
      <c r="A263" s="17" t="s">
        <v>557</v>
      </c>
      <c r="B263" s="18" t="s">
        <v>558</v>
      </c>
      <c r="C263" s="18" t="s">
        <v>549</v>
      </c>
      <c r="D263" s="21">
        <v>57921.99</v>
      </c>
      <c r="E263" s="21">
        <f>ROUND(SUM($D263*1%),2)</f>
        <v>579.22</v>
      </c>
      <c r="F263" s="21">
        <f>ROUND(SUM($D263*0.5%),2)</f>
        <v>289.61</v>
      </c>
      <c r="G263" s="21">
        <f t="shared" si="20"/>
        <v>579.22</v>
      </c>
      <c r="H263" s="21">
        <f t="shared" si="21"/>
        <v>289.61</v>
      </c>
      <c r="I263" s="20">
        <v>0</v>
      </c>
      <c r="J263" s="21"/>
      <c r="K263" s="21"/>
      <c r="L263" s="21"/>
      <c r="M263" s="21"/>
      <c r="N263" s="22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3">
        <f>SUM(J263:AO263)</f>
        <v>0</v>
      </c>
    </row>
    <row r="264" spans="1:42" x14ac:dyDescent="0.25">
      <c r="A264" s="17" t="s">
        <v>559</v>
      </c>
      <c r="B264" s="18" t="s">
        <v>560</v>
      </c>
      <c r="C264" s="18" t="s">
        <v>549</v>
      </c>
      <c r="D264" s="21">
        <v>69522.78</v>
      </c>
      <c r="E264" s="21">
        <f>ROUND(SUM($D264*1%),2)</f>
        <v>695.23</v>
      </c>
      <c r="F264" s="21">
        <f>ROUND(SUM($D264*0.5%),2)</f>
        <v>347.61</v>
      </c>
      <c r="G264" s="21">
        <f t="shared" si="20"/>
        <v>7.5900000000000318</v>
      </c>
      <c r="H264" s="21">
        <f t="shared" si="21"/>
        <v>227.61</v>
      </c>
      <c r="I264" s="20">
        <v>687.64</v>
      </c>
      <c r="J264" s="21"/>
      <c r="K264" s="21"/>
      <c r="L264" s="21"/>
      <c r="M264" s="21"/>
      <c r="N264" s="22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>
        <v>0</v>
      </c>
      <c r="AJ264" s="21">
        <v>120</v>
      </c>
      <c r="AK264" s="21"/>
      <c r="AL264" s="21"/>
      <c r="AM264" s="21"/>
      <c r="AN264" s="21"/>
      <c r="AO264" s="21"/>
      <c r="AP264" s="23">
        <f>SUM(J264:AO264)</f>
        <v>120</v>
      </c>
    </row>
    <row r="265" spans="1:42" x14ac:dyDescent="0.25">
      <c r="A265" s="17" t="s">
        <v>561</v>
      </c>
      <c r="B265" s="18" t="s">
        <v>562</v>
      </c>
      <c r="C265" s="18" t="s">
        <v>549</v>
      </c>
      <c r="D265" s="21">
        <v>29875.55</v>
      </c>
      <c r="E265" s="21">
        <f>ROUND(SUM($D265*1%),2)</f>
        <v>298.76</v>
      </c>
      <c r="F265" s="21">
        <f>ROUND(SUM($D265*0.5%),2)</f>
        <v>149.38</v>
      </c>
      <c r="G265" s="21">
        <f t="shared" si="20"/>
        <v>0</v>
      </c>
      <c r="H265" s="21">
        <f t="shared" si="21"/>
        <v>149.38</v>
      </c>
      <c r="I265" s="20">
        <v>298.76</v>
      </c>
      <c r="J265" s="21"/>
      <c r="K265" s="21"/>
      <c r="L265" s="21"/>
      <c r="M265" s="21"/>
      <c r="N265" s="22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3">
        <f>SUM(J265:AO265)</f>
        <v>0</v>
      </c>
    </row>
    <row r="266" spans="1:42" x14ac:dyDescent="0.25">
      <c r="A266" s="17" t="s">
        <v>563</v>
      </c>
      <c r="B266" s="18" t="s">
        <v>564</v>
      </c>
      <c r="C266" s="18" t="s">
        <v>549</v>
      </c>
      <c r="D266" s="21">
        <v>49074.59</v>
      </c>
      <c r="E266" s="21">
        <f>ROUND(SUM($D266*1%),2)</f>
        <v>490.75</v>
      </c>
      <c r="F266" s="21">
        <f>ROUND(SUM($D266*0.5%),2)</f>
        <v>245.37</v>
      </c>
      <c r="G266" s="21">
        <f t="shared" si="20"/>
        <v>490.75</v>
      </c>
      <c r="H266" s="21">
        <f t="shared" si="21"/>
        <v>245.37</v>
      </c>
      <c r="I266" s="20">
        <v>0</v>
      </c>
      <c r="J266" s="21"/>
      <c r="K266" s="21"/>
      <c r="L266" s="21"/>
      <c r="M266" s="21"/>
      <c r="N266" s="22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3">
        <f>SUM(J266:AO266)</f>
        <v>0</v>
      </c>
    </row>
    <row r="267" spans="1:42" x14ac:dyDescent="0.25">
      <c r="A267" s="44"/>
      <c r="B267" s="44"/>
      <c r="C267" s="45" t="s">
        <v>565</v>
      </c>
      <c r="D267" s="23">
        <f>SUM(D5:D266)</f>
        <v>25388716.840000007</v>
      </c>
      <c r="E267" s="23">
        <f t="shared" ref="E267:AO267" si="22">SUM(E5:E266)</f>
        <v>253887.27999999997</v>
      </c>
      <c r="F267" s="23">
        <f>SUM(F5:F266)</f>
        <v>126943.53999999998</v>
      </c>
      <c r="G267" s="23">
        <f>SUM(G5:G266)</f>
        <v>55167.59</v>
      </c>
      <c r="H267" s="23">
        <f>SUM(H5:H266)</f>
        <v>99634.66</v>
      </c>
      <c r="I267" s="46">
        <f>SUM(I5:I266)</f>
        <v>198719.69</v>
      </c>
      <c r="J267" s="23">
        <f t="shared" si="22"/>
        <v>2550</v>
      </c>
      <c r="K267" s="23">
        <f t="shared" si="22"/>
        <v>800</v>
      </c>
      <c r="L267" s="23">
        <f t="shared" si="22"/>
        <v>215</v>
      </c>
      <c r="M267" s="23">
        <f t="shared" si="22"/>
        <v>1850</v>
      </c>
      <c r="N267" s="23">
        <f t="shared" si="22"/>
        <v>0</v>
      </c>
      <c r="O267" s="23">
        <f t="shared" si="22"/>
        <v>1231.53</v>
      </c>
      <c r="P267" s="23">
        <f t="shared" si="22"/>
        <v>431.52</v>
      </c>
      <c r="Q267" s="23">
        <f t="shared" si="22"/>
        <v>5223.47</v>
      </c>
      <c r="R267" s="23">
        <f t="shared" si="22"/>
        <v>129.13999999999999</v>
      </c>
      <c r="S267" s="23">
        <f t="shared" si="22"/>
        <v>680</v>
      </c>
      <c r="T267" s="23">
        <f t="shared" si="22"/>
        <v>850</v>
      </c>
      <c r="U267" s="23">
        <f t="shared" si="22"/>
        <v>3105</v>
      </c>
      <c r="V267" s="23">
        <f t="shared" si="22"/>
        <v>1012.03</v>
      </c>
      <c r="W267" s="23">
        <f t="shared" si="22"/>
        <v>390</v>
      </c>
      <c r="X267" s="23">
        <f t="shared" si="22"/>
        <v>300</v>
      </c>
      <c r="Y267" s="23">
        <f t="shared" si="22"/>
        <v>847</v>
      </c>
      <c r="Z267" s="23">
        <f t="shared" si="22"/>
        <v>975</v>
      </c>
      <c r="AA267" s="23">
        <f t="shared" si="22"/>
        <v>0</v>
      </c>
      <c r="AB267" s="23">
        <f t="shared" si="22"/>
        <v>1293.56</v>
      </c>
      <c r="AC267" s="23">
        <f t="shared" si="22"/>
        <v>68.58</v>
      </c>
      <c r="AD267" s="23">
        <f t="shared" si="22"/>
        <v>900</v>
      </c>
      <c r="AE267" s="23">
        <f t="shared" si="22"/>
        <v>0</v>
      </c>
      <c r="AF267" s="23">
        <f>SUM(AF5:AF266)</f>
        <v>2046.2</v>
      </c>
      <c r="AG267" s="23">
        <f t="shared" si="22"/>
        <v>0</v>
      </c>
      <c r="AH267" s="23">
        <f t="shared" si="22"/>
        <v>0</v>
      </c>
      <c r="AI267" s="23">
        <f t="shared" si="22"/>
        <v>0</v>
      </c>
      <c r="AJ267" s="23">
        <f t="shared" si="22"/>
        <v>680</v>
      </c>
      <c r="AK267" s="23">
        <f t="shared" si="22"/>
        <v>0</v>
      </c>
      <c r="AL267" s="23">
        <f t="shared" si="22"/>
        <v>25</v>
      </c>
      <c r="AM267" s="23">
        <f t="shared" si="22"/>
        <v>1600</v>
      </c>
      <c r="AN267" s="23">
        <f t="shared" si="22"/>
        <v>0</v>
      </c>
      <c r="AO267" s="23">
        <f t="shared" si="22"/>
        <v>0</v>
      </c>
      <c r="AP267" s="23">
        <f>SUM(AP5:AP266)</f>
        <v>27203.03000000001</v>
      </c>
    </row>
  </sheetData>
  <conditionalFormatting sqref="L14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267"/>
  <sheetViews>
    <sheetView topLeftCell="A250" workbookViewId="0">
      <selection activeCell="I271" sqref="I271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6" width="11.7109375" customWidth="1"/>
    <col min="7" max="8" width="11.7109375" bestFit="1" customWidth="1"/>
    <col min="9" max="9" width="11.7109375" customWidth="1"/>
    <col min="10" max="10" width="9.7109375" customWidth="1"/>
    <col min="11" max="11" width="10.5703125" customWidth="1"/>
    <col min="12" max="12" width="11.140625" customWidth="1"/>
    <col min="13" max="13" width="9.7109375" customWidth="1"/>
    <col min="14" max="14" width="10" customWidth="1"/>
    <col min="15" max="15" width="10.7109375" customWidth="1"/>
    <col min="16" max="17" width="9.7109375" customWidth="1"/>
    <col min="18" max="18" width="10.7109375" customWidth="1"/>
    <col min="19" max="19" width="10.140625" customWidth="1"/>
    <col min="20" max="20" width="10.7109375" customWidth="1"/>
    <col min="21" max="21" width="11.42578125" customWidth="1"/>
    <col min="22" max="22" width="12.28515625" customWidth="1"/>
    <col min="23" max="23" width="11" customWidth="1"/>
    <col min="24" max="24" width="8.140625" customWidth="1"/>
    <col min="25" max="25" width="11.28515625" customWidth="1"/>
    <col min="26" max="28" width="12.42578125" customWidth="1"/>
    <col min="29" max="29" width="9.28515625" customWidth="1"/>
    <col min="30" max="30" width="11.42578125" customWidth="1"/>
    <col min="31" max="31" width="10.28515625" customWidth="1"/>
    <col min="32" max="32" width="8.28515625" customWidth="1"/>
    <col min="33" max="33" width="10.5703125" customWidth="1"/>
    <col min="34" max="34" width="11.7109375" customWidth="1"/>
    <col min="35" max="35" width="8.85546875" customWidth="1"/>
    <col min="36" max="36" width="10.42578125" customWidth="1"/>
    <col min="37" max="38" width="9" customWidth="1"/>
    <col min="39" max="39" width="9.7109375" customWidth="1"/>
    <col min="40" max="41" width="9" customWidth="1"/>
    <col min="42" max="42" width="12.42578125" customWidth="1"/>
  </cols>
  <sheetData>
    <row r="1" spans="1:42" x14ac:dyDescent="0.25">
      <c r="A1" s="32"/>
      <c r="B1" s="33"/>
      <c r="C1" s="33"/>
      <c r="D1" s="34"/>
      <c r="E1" s="34"/>
      <c r="F1" s="34"/>
      <c r="G1" s="34"/>
      <c r="H1" s="34"/>
      <c r="I1" s="35"/>
      <c r="J1" s="36">
        <v>28</v>
      </c>
      <c r="K1" s="36">
        <v>16</v>
      </c>
      <c r="L1" s="36">
        <v>5</v>
      </c>
      <c r="M1" s="36">
        <v>23</v>
      </c>
      <c r="N1" s="36">
        <v>3</v>
      </c>
      <c r="O1" s="36">
        <v>20</v>
      </c>
      <c r="P1" s="36">
        <v>2</v>
      </c>
      <c r="Q1" s="36">
        <v>4</v>
      </c>
      <c r="R1" s="36">
        <v>6</v>
      </c>
      <c r="S1" s="36">
        <v>7</v>
      </c>
      <c r="T1" s="36">
        <v>8</v>
      </c>
      <c r="U1" s="36">
        <v>22</v>
      </c>
      <c r="V1" s="36">
        <v>14</v>
      </c>
      <c r="W1" s="36">
        <v>15</v>
      </c>
      <c r="X1" s="36">
        <v>19</v>
      </c>
      <c r="Y1" s="36">
        <v>9</v>
      </c>
      <c r="Z1" s="36">
        <v>10</v>
      </c>
      <c r="AA1" s="36">
        <v>11</v>
      </c>
      <c r="AB1" s="36">
        <v>18</v>
      </c>
      <c r="AC1" s="36">
        <v>24</v>
      </c>
      <c r="AD1" s="36">
        <v>25</v>
      </c>
      <c r="AE1" s="36">
        <v>26</v>
      </c>
      <c r="AF1" s="36">
        <v>12</v>
      </c>
      <c r="AG1" s="36">
        <v>13</v>
      </c>
      <c r="AH1" s="36">
        <v>21</v>
      </c>
      <c r="AI1" s="36">
        <v>1</v>
      </c>
      <c r="AJ1" s="36">
        <v>17</v>
      </c>
      <c r="AK1" s="36">
        <v>27</v>
      </c>
      <c r="AL1" s="36">
        <v>29</v>
      </c>
      <c r="AM1" s="36">
        <v>30</v>
      </c>
      <c r="AN1" s="36">
        <v>31</v>
      </c>
      <c r="AO1" s="36">
        <v>32</v>
      </c>
      <c r="AP1" s="36"/>
    </row>
    <row r="2" spans="1:42" x14ac:dyDescent="0.25">
      <c r="A2" s="32"/>
      <c r="B2" s="33"/>
      <c r="C2" s="33"/>
      <c r="D2" s="34"/>
      <c r="E2" s="34"/>
      <c r="F2" s="34"/>
      <c r="G2" s="34"/>
      <c r="H2" s="34"/>
      <c r="I2" s="35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</row>
    <row r="3" spans="1:42" ht="38.25" x14ac:dyDescent="0.25">
      <c r="A3" s="37"/>
      <c r="B3" s="37" t="s">
        <v>0</v>
      </c>
      <c r="C3" s="37" t="s">
        <v>1</v>
      </c>
      <c r="D3" s="37" t="s">
        <v>2</v>
      </c>
      <c r="E3" s="37" t="s">
        <v>3</v>
      </c>
      <c r="F3" s="37" t="s">
        <v>4</v>
      </c>
      <c r="G3" s="38" t="s">
        <v>5</v>
      </c>
      <c r="H3" s="39"/>
      <c r="I3" s="40" t="s">
        <v>6</v>
      </c>
      <c r="J3" s="37" t="s">
        <v>7</v>
      </c>
      <c r="K3" s="37" t="s">
        <v>8</v>
      </c>
      <c r="L3" s="37" t="s">
        <v>9</v>
      </c>
      <c r="M3" s="37" t="s">
        <v>10</v>
      </c>
      <c r="N3" s="37" t="s">
        <v>11</v>
      </c>
      <c r="O3" s="37" t="s">
        <v>12</v>
      </c>
      <c r="P3" s="37" t="s">
        <v>13</v>
      </c>
      <c r="Q3" s="37" t="s">
        <v>14</v>
      </c>
      <c r="R3" s="37" t="s">
        <v>15</v>
      </c>
      <c r="S3" s="37" t="s">
        <v>16</v>
      </c>
      <c r="T3" s="37" t="s">
        <v>17</v>
      </c>
      <c r="U3" s="37" t="s">
        <v>18</v>
      </c>
      <c r="V3" s="37" t="s">
        <v>19</v>
      </c>
      <c r="W3" s="37" t="s">
        <v>20</v>
      </c>
      <c r="X3" s="37" t="s">
        <v>21</v>
      </c>
      <c r="Y3" s="37" t="s">
        <v>22</v>
      </c>
      <c r="Z3" s="37" t="s">
        <v>23</v>
      </c>
      <c r="AA3" s="37" t="s">
        <v>24</v>
      </c>
      <c r="AB3" s="37" t="s">
        <v>25</v>
      </c>
      <c r="AC3" s="37" t="s">
        <v>26</v>
      </c>
      <c r="AD3" s="37" t="s">
        <v>27</v>
      </c>
      <c r="AE3" s="37" t="s">
        <v>28</v>
      </c>
      <c r="AF3" s="37" t="s">
        <v>29</v>
      </c>
      <c r="AG3" s="37" t="s">
        <v>30</v>
      </c>
      <c r="AH3" s="37" t="s">
        <v>31</v>
      </c>
      <c r="AI3" s="37" t="s">
        <v>32</v>
      </c>
      <c r="AJ3" s="37" t="s">
        <v>33</v>
      </c>
      <c r="AK3" s="37" t="s">
        <v>34</v>
      </c>
      <c r="AL3" s="37" t="s">
        <v>35</v>
      </c>
      <c r="AM3" s="37" t="s">
        <v>36</v>
      </c>
      <c r="AN3" s="37" t="s">
        <v>37</v>
      </c>
      <c r="AO3" s="37"/>
      <c r="AP3" s="37" t="s">
        <v>38</v>
      </c>
    </row>
    <row r="4" spans="1:42" x14ac:dyDescent="0.25">
      <c r="A4" s="41"/>
      <c r="B4" s="41"/>
      <c r="C4" s="41"/>
      <c r="D4" s="41"/>
      <c r="E4" s="41"/>
      <c r="F4" s="41"/>
      <c r="G4" s="41" t="s">
        <v>6</v>
      </c>
      <c r="H4" s="41" t="s">
        <v>39</v>
      </c>
      <c r="I4" s="42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</row>
    <row r="5" spans="1:42" x14ac:dyDescent="0.25">
      <c r="A5" s="17" t="s">
        <v>40</v>
      </c>
      <c r="B5" s="18" t="s">
        <v>41</v>
      </c>
      <c r="C5" s="18" t="s">
        <v>41</v>
      </c>
      <c r="D5" s="21">
        <v>373911.72</v>
      </c>
      <c r="E5" s="21">
        <f>ROUND(SUM($D5*1%),2)</f>
        <v>3739.12</v>
      </c>
      <c r="F5" s="21">
        <f>ROUND(SUM($D5*0.5%),2)</f>
        <v>1869.56</v>
      </c>
      <c r="G5" s="21">
        <f t="shared" ref="G5:G68" si="0">E5-I5</f>
        <v>3739.12</v>
      </c>
      <c r="H5" s="21">
        <f t="shared" ref="H5:H68" si="1">F5-AP5</f>
        <v>1869.56</v>
      </c>
      <c r="I5" s="20"/>
      <c r="J5" s="21"/>
      <c r="K5" s="21"/>
      <c r="L5" s="21"/>
      <c r="M5" s="21"/>
      <c r="N5" s="22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3">
        <f>SUM(J5:AO5)</f>
        <v>0</v>
      </c>
    </row>
    <row r="6" spans="1:42" x14ac:dyDescent="0.25">
      <c r="A6" s="17" t="s">
        <v>42</v>
      </c>
      <c r="B6" s="18" t="s">
        <v>43</v>
      </c>
      <c r="C6" s="18" t="s">
        <v>41</v>
      </c>
      <c r="D6" s="21">
        <v>138544.06</v>
      </c>
      <c r="E6" s="21">
        <f t="shared" ref="E6:E69" si="2">ROUND(SUM($D6*1%),2)</f>
        <v>1385.44</v>
      </c>
      <c r="F6" s="21">
        <f>ROUND(SUM($D6*0.5%),2)</f>
        <v>692.72</v>
      </c>
      <c r="G6" s="21">
        <f t="shared" si="0"/>
        <v>701.44</v>
      </c>
      <c r="H6" s="21">
        <f t="shared" si="1"/>
        <v>692.72</v>
      </c>
      <c r="I6" s="20">
        <v>684</v>
      </c>
      <c r="J6" s="21"/>
      <c r="K6" s="21"/>
      <c r="L6" s="21"/>
      <c r="M6" s="21"/>
      <c r="N6" s="22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3">
        <f t="shared" ref="AP6:AP69" si="3">SUM(J6:AO6)</f>
        <v>0</v>
      </c>
    </row>
    <row r="7" spans="1:42" x14ac:dyDescent="0.25">
      <c r="A7" s="17" t="s">
        <v>44</v>
      </c>
      <c r="B7" s="18" t="s">
        <v>45</v>
      </c>
      <c r="C7" s="18" t="s">
        <v>41</v>
      </c>
      <c r="D7" s="21">
        <v>145995.74</v>
      </c>
      <c r="E7" s="21">
        <f t="shared" si="2"/>
        <v>1459.96</v>
      </c>
      <c r="F7" s="21">
        <f t="shared" ref="F7:F70" si="4">ROUND(SUM($D7*0.5%),2)</f>
        <v>729.98</v>
      </c>
      <c r="G7" s="21">
        <f t="shared" si="0"/>
        <v>0</v>
      </c>
      <c r="H7" s="21">
        <f t="shared" si="1"/>
        <v>729.98</v>
      </c>
      <c r="I7" s="20">
        <v>1459.96</v>
      </c>
      <c r="J7" s="21"/>
      <c r="K7" s="21"/>
      <c r="L7" s="21"/>
      <c r="M7" s="21"/>
      <c r="N7" s="22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3">
        <f t="shared" si="3"/>
        <v>0</v>
      </c>
    </row>
    <row r="8" spans="1:42" x14ac:dyDescent="0.25">
      <c r="A8" s="17" t="s">
        <v>46</v>
      </c>
      <c r="B8" s="18" t="s">
        <v>47</v>
      </c>
      <c r="C8" s="18" t="s">
        <v>41</v>
      </c>
      <c r="D8" s="21">
        <v>193304.07</v>
      </c>
      <c r="E8" s="21">
        <f t="shared" si="2"/>
        <v>1933.04</v>
      </c>
      <c r="F8" s="21">
        <f t="shared" si="4"/>
        <v>966.52</v>
      </c>
      <c r="G8" s="21">
        <f t="shared" si="0"/>
        <v>635.04</v>
      </c>
      <c r="H8" s="21">
        <f t="shared" si="1"/>
        <v>966.52</v>
      </c>
      <c r="I8" s="20">
        <v>1298</v>
      </c>
      <c r="J8" s="21"/>
      <c r="K8" s="21"/>
      <c r="L8" s="21"/>
      <c r="M8" s="21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3">
        <f t="shared" si="3"/>
        <v>0</v>
      </c>
    </row>
    <row r="9" spans="1:42" x14ac:dyDescent="0.25">
      <c r="A9" s="17" t="s">
        <v>48</v>
      </c>
      <c r="B9" s="18" t="s">
        <v>49</v>
      </c>
      <c r="C9" s="18" t="s">
        <v>41</v>
      </c>
      <c r="D9" s="21">
        <v>186753.65</v>
      </c>
      <c r="E9" s="21">
        <f t="shared" si="2"/>
        <v>1867.54</v>
      </c>
      <c r="F9" s="21">
        <f t="shared" si="4"/>
        <v>933.77</v>
      </c>
      <c r="G9" s="21">
        <f t="shared" si="0"/>
        <v>1367.54</v>
      </c>
      <c r="H9" s="21">
        <f t="shared" si="1"/>
        <v>933.77</v>
      </c>
      <c r="I9" s="20">
        <v>500</v>
      </c>
      <c r="J9" s="21"/>
      <c r="K9" s="21"/>
      <c r="L9" s="21"/>
      <c r="M9" s="21"/>
      <c r="N9" s="22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3">
        <f t="shared" si="3"/>
        <v>0</v>
      </c>
    </row>
    <row r="10" spans="1:42" x14ac:dyDescent="0.25">
      <c r="A10" s="17" t="s">
        <v>50</v>
      </c>
      <c r="B10" s="18" t="s">
        <v>51</v>
      </c>
      <c r="C10" s="18" t="s">
        <v>41</v>
      </c>
      <c r="D10" s="21">
        <v>194166.25</v>
      </c>
      <c r="E10" s="21">
        <f t="shared" si="2"/>
        <v>1941.66</v>
      </c>
      <c r="F10" s="21">
        <f t="shared" si="4"/>
        <v>970.83</v>
      </c>
      <c r="G10" s="21">
        <f t="shared" si="0"/>
        <v>1464.96</v>
      </c>
      <c r="H10" s="21">
        <f t="shared" si="1"/>
        <v>470.83000000000004</v>
      </c>
      <c r="I10" s="20">
        <v>476.7</v>
      </c>
      <c r="J10" s="21">
        <v>300</v>
      </c>
      <c r="K10" s="21"/>
      <c r="L10" s="21">
        <v>200</v>
      </c>
      <c r="M10" s="21"/>
      <c r="N10" s="22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3">
        <f t="shared" si="3"/>
        <v>500</v>
      </c>
    </row>
    <row r="11" spans="1:42" x14ac:dyDescent="0.25">
      <c r="A11" s="17" t="s">
        <v>52</v>
      </c>
      <c r="B11" s="18" t="s">
        <v>53</v>
      </c>
      <c r="C11" s="18" t="s">
        <v>41</v>
      </c>
      <c r="D11" s="21">
        <v>101669.98</v>
      </c>
      <c r="E11" s="21">
        <f t="shared" si="2"/>
        <v>1016.7</v>
      </c>
      <c r="F11" s="21">
        <f t="shared" si="4"/>
        <v>508.35</v>
      </c>
      <c r="G11" s="21">
        <f t="shared" si="0"/>
        <v>666.7</v>
      </c>
      <c r="H11" s="21">
        <f t="shared" si="1"/>
        <v>508.35</v>
      </c>
      <c r="I11" s="20">
        <v>350</v>
      </c>
      <c r="J11" s="21"/>
      <c r="K11" s="21"/>
      <c r="L11" s="21"/>
      <c r="M11" s="21"/>
      <c r="N11" s="22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3">
        <f t="shared" si="3"/>
        <v>0</v>
      </c>
    </row>
    <row r="12" spans="1:42" x14ac:dyDescent="0.25">
      <c r="A12" s="17" t="s">
        <v>54</v>
      </c>
      <c r="B12" s="18" t="s">
        <v>55</v>
      </c>
      <c r="C12" s="18" t="s">
        <v>41</v>
      </c>
      <c r="D12" s="21">
        <v>147141.13</v>
      </c>
      <c r="E12" s="21">
        <f t="shared" si="2"/>
        <v>1471.41</v>
      </c>
      <c r="F12" s="21">
        <f t="shared" si="4"/>
        <v>735.71</v>
      </c>
      <c r="G12" s="21">
        <f t="shared" si="0"/>
        <v>1110.2</v>
      </c>
      <c r="H12" s="21">
        <f t="shared" si="1"/>
        <v>735.71</v>
      </c>
      <c r="I12" s="20">
        <v>361.21</v>
      </c>
      <c r="J12" s="21"/>
      <c r="K12" s="21"/>
      <c r="L12" s="21"/>
      <c r="M12" s="21"/>
      <c r="N12" s="22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3">
        <f t="shared" si="3"/>
        <v>0</v>
      </c>
    </row>
    <row r="13" spans="1:42" x14ac:dyDescent="0.25">
      <c r="A13" s="17" t="s">
        <v>56</v>
      </c>
      <c r="B13" s="18" t="s">
        <v>57</v>
      </c>
      <c r="C13" s="18" t="s">
        <v>41</v>
      </c>
      <c r="D13" s="21">
        <v>138956.10999999999</v>
      </c>
      <c r="E13" s="21">
        <f t="shared" si="2"/>
        <v>1389.56</v>
      </c>
      <c r="F13" s="21">
        <f t="shared" si="4"/>
        <v>694.78</v>
      </c>
      <c r="G13" s="21">
        <f t="shared" si="0"/>
        <v>0</v>
      </c>
      <c r="H13" s="21">
        <f t="shared" si="1"/>
        <v>694.78</v>
      </c>
      <c r="I13" s="20">
        <v>1389.56</v>
      </c>
      <c r="J13" s="21"/>
      <c r="K13" s="21"/>
      <c r="L13" s="21"/>
      <c r="M13" s="21"/>
      <c r="N13" s="22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>
        <f t="shared" si="3"/>
        <v>0</v>
      </c>
    </row>
    <row r="14" spans="1:42" x14ac:dyDescent="0.25">
      <c r="A14" s="17" t="s">
        <v>58</v>
      </c>
      <c r="B14" s="18" t="s">
        <v>59</v>
      </c>
      <c r="C14" s="18" t="s">
        <v>41</v>
      </c>
      <c r="D14" s="21">
        <v>197886.72</v>
      </c>
      <c r="E14" s="21">
        <f t="shared" si="2"/>
        <v>1978.87</v>
      </c>
      <c r="F14" s="21">
        <f t="shared" si="4"/>
        <v>989.43</v>
      </c>
      <c r="G14" s="21">
        <f t="shared" si="0"/>
        <v>35.75</v>
      </c>
      <c r="H14" s="21">
        <f t="shared" si="1"/>
        <v>989.43</v>
      </c>
      <c r="I14" s="20">
        <v>1943.12</v>
      </c>
      <c r="J14" s="21"/>
      <c r="K14" s="21"/>
      <c r="L14" s="21"/>
      <c r="M14" s="21"/>
      <c r="N14" s="22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3">
        <f t="shared" si="3"/>
        <v>0</v>
      </c>
    </row>
    <row r="15" spans="1:42" x14ac:dyDescent="0.25">
      <c r="A15" s="17" t="s">
        <v>60</v>
      </c>
      <c r="B15" s="18" t="s">
        <v>61</v>
      </c>
      <c r="C15" s="18" t="s">
        <v>41</v>
      </c>
      <c r="D15" s="21">
        <v>181398.52</v>
      </c>
      <c r="E15" s="21">
        <f t="shared" si="2"/>
        <v>1813.99</v>
      </c>
      <c r="F15" s="21">
        <f t="shared" si="4"/>
        <v>906.99</v>
      </c>
      <c r="G15" s="21">
        <f t="shared" si="0"/>
        <v>1613.99</v>
      </c>
      <c r="H15" s="21">
        <f t="shared" si="1"/>
        <v>556.99</v>
      </c>
      <c r="I15" s="20">
        <v>200</v>
      </c>
      <c r="J15" s="21">
        <v>150</v>
      </c>
      <c r="K15" s="21">
        <v>200</v>
      </c>
      <c r="L15" s="21"/>
      <c r="M15" s="21"/>
      <c r="N15" s="22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3">
        <f t="shared" si="3"/>
        <v>350</v>
      </c>
    </row>
    <row r="16" spans="1:42" x14ac:dyDescent="0.25">
      <c r="A16" s="17" t="s">
        <v>62</v>
      </c>
      <c r="B16" s="18" t="s">
        <v>63</v>
      </c>
      <c r="C16" s="18" t="s">
        <v>41</v>
      </c>
      <c r="D16" s="21">
        <v>119314.41</v>
      </c>
      <c r="E16" s="21">
        <f t="shared" si="2"/>
        <v>1193.1400000000001</v>
      </c>
      <c r="F16" s="21">
        <f t="shared" si="4"/>
        <v>596.57000000000005</v>
      </c>
      <c r="G16" s="21">
        <f t="shared" si="0"/>
        <v>1093.1400000000001</v>
      </c>
      <c r="H16" s="21">
        <f t="shared" si="1"/>
        <v>296.57000000000005</v>
      </c>
      <c r="I16" s="20">
        <v>100</v>
      </c>
      <c r="J16" s="20">
        <v>300</v>
      </c>
      <c r="K16" s="21"/>
      <c r="L16" s="21"/>
      <c r="M16" s="21"/>
      <c r="N16" s="22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3">
        <f t="shared" si="3"/>
        <v>300</v>
      </c>
    </row>
    <row r="17" spans="1:42" x14ac:dyDescent="0.25">
      <c r="A17" s="17" t="s">
        <v>64</v>
      </c>
      <c r="B17" s="18" t="s">
        <v>65</v>
      </c>
      <c r="C17" s="18" t="s">
        <v>41</v>
      </c>
      <c r="D17" s="21">
        <v>152783.14000000001</v>
      </c>
      <c r="E17" s="21">
        <f t="shared" si="2"/>
        <v>1527.83</v>
      </c>
      <c r="F17" s="21">
        <f t="shared" si="4"/>
        <v>763.92</v>
      </c>
      <c r="G17" s="21">
        <f t="shared" si="0"/>
        <v>327.82999999999993</v>
      </c>
      <c r="H17" s="21">
        <f t="shared" si="1"/>
        <v>763.92</v>
      </c>
      <c r="I17" s="20">
        <v>1200</v>
      </c>
      <c r="J17" s="21"/>
      <c r="K17" s="21" t="s">
        <v>66</v>
      </c>
      <c r="L17" s="21"/>
      <c r="M17" s="21"/>
      <c r="N17" s="22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3">
        <f t="shared" si="3"/>
        <v>0</v>
      </c>
    </row>
    <row r="18" spans="1:42" x14ac:dyDescent="0.25">
      <c r="A18" s="17" t="s">
        <v>67</v>
      </c>
      <c r="B18" s="18" t="s">
        <v>68</v>
      </c>
      <c r="C18" s="18" t="s">
        <v>41</v>
      </c>
      <c r="D18" s="21">
        <v>123341.09</v>
      </c>
      <c r="E18" s="21">
        <f t="shared" si="2"/>
        <v>1233.4100000000001</v>
      </c>
      <c r="F18" s="21">
        <f t="shared" si="4"/>
        <v>616.71</v>
      </c>
      <c r="G18" s="21">
        <f t="shared" si="0"/>
        <v>0</v>
      </c>
      <c r="H18" s="21">
        <f t="shared" si="1"/>
        <v>616.71</v>
      </c>
      <c r="I18" s="20">
        <v>1233.4100000000001</v>
      </c>
      <c r="J18" s="21"/>
      <c r="K18" s="21"/>
      <c r="L18" s="21"/>
      <c r="M18" s="21"/>
      <c r="N18" s="22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3">
        <f t="shared" si="3"/>
        <v>0</v>
      </c>
    </row>
    <row r="19" spans="1:42" x14ac:dyDescent="0.25">
      <c r="A19" s="17" t="s">
        <v>69</v>
      </c>
      <c r="B19" s="18" t="s">
        <v>70</v>
      </c>
      <c r="C19" s="18" t="s">
        <v>41</v>
      </c>
      <c r="D19" s="21">
        <v>110693.87</v>
      </c>
      <c r="E19" s="21">
        <f t="shared" si="2"/>
        <v>1106.94</v>
      </c>
      <c r="F19" s="21">
        <f t="shared" si="4"/>
        <v>553.47</v>
      </c>
      <c r="G19" s="21">
        <f t="shared" si="0"/>
        <v>803.6400000000001</v>
      </c>
      <c r="H19" s="21">
        <f t="shared" si="1"/>
        <v>553.47</v>
      </c>
      <c r="I19" s="20">
        <v>303.3</v>
      </c>
      <c r="J19" s="21"/>
      <c r="K19" s="21"/>
      <c r="L19" s="21"/>
      <c r="M19" s="21"/>
      <c r="N19" s="22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3">
        <f t="shared" si="3"/>
        <v>0</v>
      </c>
    </row>
    <row r="20" spans="1:42" x14ac:dyDescent="0.25">
      <c r="A20" s="17" t="s">
        <v>71</v>
      </c>
      <c r="B20" s="18" t="s">
        <v>72</v>
      </c>
      <c r="C20" s="18" t="s">
        <v>41</v>
      </c>
      <c r="D20" s="21">
        <v>104402.34</v>
      </c>
      <c r="E20" s="21">
        <f t="shared" si="2"/>
        <v>1044.02</v>
      </c>
      <c r="F20" s="21">
        <f t="shared" si="4"/>
        <v>522.01</v>
      </c>
      <c r="G20" s="21">
        <f t="shared" si="0"/>
        <v>844.02</v>
      </c>
      <c r="H20" s="21">
        <f t="shared" si="1"/>
        <v>522.01</v>
      </c>
      <c r="I20" s="20">
        <v>200</v>
      </c>
      <c r="J20" s="21"/>
      <c r="K20" s="21"/>
      <c r="L20" s="21"/>
      <c r="M20" s="21"/>
      <c r="N20" s="22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3">
        <f t="shared" si="3"/>
        <v>0</v>
      </c>
    </row>
    <row r="21" spans="1:42" x14ac:dyDescent="0.25">
      <c r="A21" s="17" t="s">
        <v>73</v>
      </c>
      <c r="B21" s="18" t="s">
        <v>74</v>
      </c>
      <c r="C21" s="18" t="s">
        <v>41</v>
      </c>
      <c r="D21" s="21">
        <v>125598.17</v>
      </c>
      <c r="E21" s="21">
        <f t="shared" si="2"/>
        <v>1255.98</v>
      </c>
      <c r="F21" s="21">
        <f t="shared" si="4"/>
        <v>627.99</v>
      </c>
      <c r="G21" s="21">
        <f t="shared" si="0"/>
        <v>627.99</v>
      </c>
      <c r="H21" s="21">
        <f t="shared" si="1"/>
        <v>627.99</v>
      </c>
      <c r="I21" s="20">
        <v>627.99</v>
      </c>
      <c r="J21" s="21"/>
      <c r="K21" s="21"/>
      <c r="L21" s="21"/>
      <c r="M21" s="21"/>
      <c r="N21" s="22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3">
        <f t="shared" si="3"/>
        <v>0</v>
      </c>
    </row>
    <row r="22" spans="1:42" x14ac:dyDescent="0.25">
      <c r="A22" s="17" t="s">
        <v>75</v>
      </c>
      <c r="B22" s="18" t="s">
        <v>76</v>
      </c>
      <c r="C22" s="18" t="s">
        <v>41</v>
      </c>
      <c r="D22" s="21">
        <v>124049.99</v>
      </c>
      <c r="E22" s="21">
        <f t="shared" si="2"/>
        <v>1240.5</v>
      </c>
      <c r="F22" s="21">
        <f t="shared" si="4"/>
        <v>620.25</v>
      </c>
      <c r="G22" s="21">
        <f t="shared" si="0"/>
        <v>753.45</v>
      </c>
      <c r="H22" s="21">
        <f t="shared" si="1"/>
        <v>620.25</v>
      </c>
      <c r="I22" s="20">
        <v>487.05</v>
      </c>
      <c r="J22" s="21"/>
      <c r="K22" s="21"/>
      <c r="L22" s="21"/>
      <c r="M22" s="21"/>
      <c r="N22" s="22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3">
        <f t="shared" si="3"/>
        <v>0</v>
      </c>
    </row>
    <row r="23" spans="1:42" x14ac:dyDescent="0.25">
      <c r="A23" s="17" t="s">
        <v>77</v>
      </c>
      <c r="B23" s="18" t="s">
        <v>78</v>
      </c>
      <c r="C23" s="18" t="s">
        <v>41</v>
      </c>
      <c r="D23" s="21">
        <v>82328.34</v>
      </c>
      <c r="E23" s="21">
        <f t="shared" si="2"/>
        <v>823.28</v>
      </c>
      <c r="F23" s="21">
        <f t="shared" si="4"/>
        <v>411.64</v>
      </c>
      <c r="G23" s="21">
        <f t="shared" si="0"/>
        <v>716.25</v>
      </c>
      <c r="H23" s="21">
        <f t="shared" si="1"/>
        <v>411.64</v>
      </c>
      <c r="I23" s="20">
        <v>107.03</v>
      </c>
      <c r="J23" s="21"/>
      <c r="K23" s="21"/>
      <c r="L23" s="21"/>
      <c r="M23" s="21"/>
      <c r="N23" s="22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3">
        <f t="shared" si="3"/>
        <v>0</v>
      </c>
    </row>
    <row r="24" spans="1:42" x14ac:dyDescent="0.25">
      <c r="A24" s="17" t="s">
        <v>79</v>
      </c>
      <c r="B24" s="18" t="s">
        <v>80</v>
      </c>
      <c r="C24" s="18" t="s">
        <v>80</v>
      </c>
      <c r="D24" s="21">
        <v>264013.61</v>
      </c>
      <c r="E24" s="21">
        <f t="shared" si="2"/>
        <v>2640.14</v>
      </c>
      <c r="F24" s="21">
        <f t="shared" si="4"/>
        <v>1320.07</v>
      </c>
      <c r="G24" s="21">
        <f t="shared" si="0"/>
        <v>1320.07</v>
      </c>
      <c r="H24" s="21">
        <f t="shared" si="1"/>
        <v>1320.07</v>
      </c>
      <c r="I24" s="20">
        <v>1320.07</v>
      </c>
      <c r="J24" s="20"/>
      <c r="K24" s="23"/>
      <c r="L24" s="23"/>
      <c r="M24" s="21"/>
      <c r="N24" s="22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3">
        <f t="shared" si="3"/>
        <v>0</v>
      </c>
    </row>
    <row r="25" spans="1:42" x14ac:dyDescent="0.25">
      <c r="A25" s="17" t="s">
        <v>81</v>
      </c>
      <c r="B25" s="18" t="s">
        <v>82</v>
      </c>
      <c r="C25" s="18" t="s">
        <v>80</v>
      </c>
      <c r="D25" s="21">
        <v>212719.37</v>
      </c>
      <c r="E25" s="21">
        <f t="shared" si="2"/>
        <v>2127.19</v>
      </c>
      <c r="F25" s="21">
        <f t="shared" si="4"/>
        <v>1063.5999999999999</v>
      </c>
      <c r="G25" s="21">
        <f t="shared" si="0"/>
        <v>1127.19</v>
      </c>
      <c r="H25" s="21">
        <f t="shared" si="1"/>
        <v>1063.5999999999999</v>
      </c>
      <c r="I25" s="20">
        <v>1000</v>
      </c>
      <c r="J25" s="21"/>
      <c r="K25" s="21"/>
      <c r="L25" s="21"/>
      <c r="M25" s="21"/>
      <c r="N25" s="22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3">
        <f t="shared" si="3"/>
        <v>0</v>
      </c>
    </row>
    <row r="26" spans="1:42" x14ac:dyDescent="0.25">
      <c r="A26" s="17" t="s">
        <v>83</v>
      </c>
      <c r="B26" s="18" t="s">
        <v>84</v>
      </c>
      <c r="C26" s="18" t="s">
        <v>80</v>
      </c>
      <c r="D26" s="21">
        <v>266075.75</v>
      </c>
      <c r="E26" s="21">
        <f t="shared" si="2"/>
        <v>2660.76</v>
      </c>
      <c r="F26" s="21">
        <f t="shared" si="4"/>
        <v>1330.38</v>
      </c>
      <c r="G26" s="21">
        <f t="shared" si="0"/>
        <v>1995.5700000000002</v>
      </c>
      <c r="H26" s="21">
        <f t="shared" si="1"/>
        <v>580.38000000000011</v>
      </c>
      <c r="I26" s="20">
        <v>665.19</v>
      </c>
      <c r="J26" s="21"/>
      <c r="K26" s="21"/>
      <c r="L26" s="21"/>
      <c r="M26" s="21">
        <v>750</v>
      </c>
      <c r="N26" s="22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3">
        <f t="shared" si="3"/>
        <v>750</v>
      </c>
    </row>
    <row r="27" spans="1:42" x14ac:dyDescent="0.25">
      <c r="A27" s="17" t="s">
        <v>85</v>
      </c>
      <c r="B27" s="18" t="s">
        <v>86</v>
      </c>
      <c r="C27" s="18" t="s">
        <v>80</v>
      </c>
      <c r="D27" s="21">
        <v>203176.65</v>
      </c>
      <c r="E27" s="21">
        <f t="shared" si="2"/>
        <v>2031.77</v>
      </c>
      <c r="F27" s="21">
        <f t="shared" si="4"/>
        <v>1015.88</v>
      </c>
      <c r="G27" s="21">
        <f t="shared" si="0"/>
        <v>1031.77</v>
      </c>
      <c r="H27" s="21">
        <f t="shared" si="1"/>
        <v>1015.88</v>
      </c>
      <c r="I27" s="20">
        <v>1000</v>
      </c>
      <c r="J27" s="21"/>
      <c r="K27" s="21"/>
      <c r="L27" s="21"/>
      <c r="M27" s="21"/>
      <c r="N27" s="22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3">
        <f t="shared" si="3"/>
        <v>0</v>
      </c>
    </row>
    <row r="28" spans="1:42" x14ac:dyDescent="0.25">
      <c r="A28" s="17" t="s">
        <v>87</v>
      </c>
      <c r="B28" s="18" t="s">
        <v>88</v>
      </c>
      <c r="C28" s="18" t="s">
        <v>80</v>
      </c>
      <c r="D28" s="21">
        <v>123347.85</v>
      </c>
      <c r="E28" s="21">
        <f t="shared" si="2"/>
        <v>1233.48</v>
      </c>
      <c r="F28" s="21">
        <f t="shared" si="4"/>
        <v>616.74</v>
      </c>
      <c r="G28" s="21">
        <f t="shared" si="0"/>
        <v>0</v>
      </c>
      <c r="H28" s="21">
        <f t="shared" si="1"/>
        <v>616.74</v>
      </c>
      <c r="I28" s="20">
        <v>1233.48</v>
      </c>
      <c r="J28" s="21"/>
      <c r="K28" s="21"/>
      <c r="L28" s="21"/>
      <c r="M28" s="21"/>
      <c r="N28" s="22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3">
        <f t="shared" si="3"/>
        <v>0</v>
      </c>
    </row>
    <row r="29" spans="1:42" x14ac:dyDescent="0.25">
      <c r="A29" s="17" t="s">
        <v>89</v>
      </c>
      <c r="B29" s="18" t="s">
        <v>90</v>
      </c>
      <c r="C29" s="18" t="s">
        <v>80</v>
      </c>
      <c r="D29" s="21">
        <v>129246.94</v>
      </c>
      <c r="E29" s="21">
        <f t="shared" si="2"/>
        <v>1292.47</v>
      </c>
      <c r="F29" s="21">
        <f t="shared" si="4"/>
        <v>646.23</v>
      </c>
      <c r="G29" s="21">
        <f t="shared" si="0"/>
        <v>792.47</v>
      </c>
      <c r="H29" s="21">
        <f t="shared" si="1"/>
        <v>646.23</v>
      </c>
      <c r="I29" s="20">
        <v>500</v>
      </c>
      <c r="J29" s="21"/>
      <c r="K29" s="21"/>
      <c r="L29" s="21"/>
      <c r="M29" s="21"/>
      <c r="N29" s="22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3">
        <f t="shared" si="3"/>
        <v>0</v>
      </c>
    </row>
    <row r="30" spans="1:42" x14ac:dyDescent="0.25">
      <c r="A30" s="17" t="s">
        <v>91</v>
      </c>
      <c r="B30" s="18" t="s">
        <v>92</v>
      </c>
      <c r="C30" s="18" t="s">
        <v>80</v>
      </c>
      <c r="D30" s="21">
        <v>133849.44</v>
      </c>
      <c r="E30" s="21">
        <f t="shared" si="2"/>
        <v>1338.49</v>
      </c>
      <c r="F30" s="21">
        <f t="shared" si="4"/>
        <v>669.25</v>
      </c>
      <c r="G30" s="21">
        <f t="shared" si="0"/>
        <v>0</v>
      </c>
      <c r="H30" s="21">
        <f t="shared" si="1"/>
        <v>669.25</v>
      </c>
      <c r="I30" s="20">
        <v>1338.49</v>
      </c>
      <c r="J30" s="21"/>
      <c r="K30" s="21"/>
      <c r="L30" s="21"/>
      <c r="M30" s="21"/>
      <c r="N30" s="22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3">
        <f t="shared" si="3"/>
        <v>0</v>
      </c>
    </row>
    <row r="31" spans="1:42" x14ac:dyDescent="0.25">
      <c r="A31" s="17" t="s">
        <v>93</v>
      </c>
      <c r="B31" s="18" t="s">
        <v>94</v>
      </c>
      <c r="C31" s="18" t="s">
        <v>80</v>
      </c>
      <c r="D31" s="21">
        <v>82441.72</v>
      </c>
      <c r="E31" s="21">
        <f t="shared" si="2"/>
        <v>824.42</v>
      </c>
      <c r="F31" s="21">
        <f t="shared" si="4"/>
        <v>412.21</v>
      </c>
      <c r="G31" s="21">
        <f t="shared" si="0"/>
        <v>179.54999999999995</v>
      </c>
      <c r="H31" s="21">
        <f t="shared" si="1"/>
        <v>262.20999999999998</v>
      </c>
      <c r="I31" s="20">
        <v>644.87</v>
      </c>
      <c r="J31" s="21">
        <v>150</v>
      </c>
      <c r="K31" s="21"/>
      <c r="L31" s="21"/>
      <c r="M31" s="21"/>
      <c r="N31" s="22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3">
        <f t="shared" si="3"/>
        <v>150</v>
      </c>
    </row>
    <row r="32" spans="1:42" x14ac:dyDescent="0.25">
      <c r="A32" s="17" t="s">
        <v>95</v>
      </c>
      <c r="B32" s="18" t="s">
        <v>96</v>
      </c>
      <c r="C32" s="18" t="s">
        <v>80</v>
      </c>
      <c r="D32" s="21">
        <v>63806.7</v>
      </c>
      <c r="E32" s="21">
        <f t="shared" si="2"/>
        <v>638.07000000000005</v>
      </c>
      <c r="F32" s="21">
        <f t="shared" si="4"/>
        <v>319.02999999999997</v>
      </c>
      <c r="G32" s="21">
        <f t="shared" si="0"/>
        <v>338.07000000000005</v>
      </c>
      <c r="H32" s="21">
        <f t="shared" si="1"/>
        <v>19.029999999999973</v>
      </c>
      <c r="I32" s="20">
        <v>300</v>
      </c>
      <c r="J32" s="21"/>
      <c r="K32" s="21"/>
      <c r="L32" s="21"/>
      <c r="M32" s="21">
        <v>300</v>
      </c>
      <c r="N32" s="22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>
        <f t="shared" si="3"/>
        <v>300</v>
      </c>
    </row>
    <row r="33" spans="1:42" x14ac:dyDescent="0.25">
      <c r="A33" s="17" t="s">
        <v>97</v>
      </c>
      <c r="B33" s="18" t="s">
        <v>98</v>
      </c>
      <c r="C33" s="18" t="s">
        <v>80</v>
      </c>
      <c r="D33" s="21">
        <v>65334.19</v>
      </c>
      <c r="E33" s="21">
        <f t="shared" si="2"/>
        <v>653.34</v>
      </c>
      <c r="F33" s="21">
        <f t="shared" si="4"/>
        <v>326.67</v>
      </c>
      <c r="G33" s="21">
        <f t="shared" si="0"/>
        <v>294.00000000000006</v>
      </c>
      <c r="H33" s="21">
        <f t="shared" si="1"/>
        <v>26.670000000000016</v>
      </c>
      <c r="I33" s="20">
        <v>359.34</v>
      </c>
      <c r="J33" s="21"/>
      <c r="K33" s="21"/>
      <c r="L33" s="21"/>
      <c r="M33" s="21">
        <v>300</v>
      </c>
      <c r="N33" s="22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3">
        <f t="shared" si="3"/>
        <v>300</v>
      </c>
    </row>
    <row r="34" spans="1:42" x14ac:dyDescent="0.25">
      <c r="A34" s="17" t="s">
        <v>99</v>
      </c>
      <c r="B34" s="18" t="s">
        <v>100</v>
      </c>
      <c r="C34" s="18" t="s">
        <v>80</v>
      </c>
      <c r="D34" s="21">
        <v>63874.66</v>
      </c>
      <c r="E34" s="21">
        <f t="shared" si="2"/>
        <v>638.75</v>
      </c>
      <c r="F34" s="21">
        <f t="shared" si="4"/>
        <v>319.37</v>
      </c>
      <c r="G34" s="21">
        <f t="shared" si="0"/>
        <v>213.75</v>
      </c>
      <c r="H34" s="21">
        <f t="shared" si="1"/>
        <v>319.37</v>
      </c>
      <c r="I34" s="20">
        <v>425</v>
      </c>
      <c r="J34" s="21"/>
      <c r="K34" s="21"/>
      <c r="L34" s="21"/>
      <c r="M34" s="21"/>
      <c r="N34" s="22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3">
        <f t="shared" si="3"/>
        <v>0</v>
      </c>
    </row>
    <row r="35" spans="1:42" x14ac:dyDescent="0.25">
      <c r="A35" s="17" t="s">
        <v>101</v>
      </c>
      <c r="B35" s="18" t="s">
        <v>102</v>
      </c>
      <c r="C35" s="18" t="s">
        <v>80</v>
      </c>
      <c r="D35" s="21">
        <v>54087.86</v>
      </c>
      <c r="E35" s="21">
        <f t="shared" si="2"/>
        <v>540.88</v>
      </c>
      <c r="F35" s="21">
        <f t="shared" si="4"/>
        <v>270.44</v>
      </c>
      <c r="G35" s="21">
        <f t="shared" si="0"/>
        <v>315.88</v>
      </c>
      <c r="H35" s="21">
        <f t="shared" si="1"/>
        <v>270.44</v>
      </c>
      <c r="I35" s="20">
        <v>225</v>
      </c>
      <c r="J35" s="21"/>
      <c r="K35" s="21"/>
      <c r="L35" s="21"/>
      <c r="M35" s="20"/>
      <c r="N35" s="22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3">
        <f t="shared" si="3"/>
        <v>0</v>
      </c>
    </row>
    <row r="36" spans="1:42" x14ac:dyDescent="0.25">
      <c r="A36" s="17" t="s">
        <v>103</v>
      </c>
      <c r="B36" s="18" t="s">
        <v>104</v>
      </c>
      <c r="C36" s="18" t="s">
        <v>80</v>
      </c>
      <c r="D36" s="21">
        <v>49039.57</v>
      </c>
      <c r="E36" s="21">
        <f t="shared" si="2"/>
        <v>490.4</v>
      </c>
      <c r="F36" s="21">
        <f t="shared" si="4"/>
        <v>245.2</v>
      </c>
      <c r="G36" s="21">
        <f t="shared" si="0"/>
        <v>245.2</v>
      </c>
      <c r="H36" s="21">
        <f t="shared" si="1"/>
        <v>245.2</v>
      </c>
      <c r="I36" s="20">
        <v>245.2</v>
      </c>
      <c r="J36" s="21"/>
      <c r="K36" s="21"/>
      <c r="L36" s="21"/>
      <c r="M36" s="20"/>
      <c r="N36" s="22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3">
        <f t="shared" si="3"/>
        <v>0</v>
      </c>
    </row>
    <row r="37" spans="1:42" x14ac:dyDescent="0.25">
      <c r="A37" s="17" t="s">
        <v>105</v>
      </c>
      <c r="B37" s="18" t="s">
        <v>106</v>
      </c>
      <c r="C37" s="18" t="s">
        <v>106</v>
      </c>
      <c r="D37" s="21">
        <v>291879.31</v>
      </c>
      <c r="E37" s="21">
        <f t="shared" si="2"/>
        <v>2918.79</v>
      </c>
      <c r="F37" s="21">
        <f t="shared" si="4"/>
        <v>1459.4</v>
      </c>
      <c r="G37" s="21">
        <f t="shared" si="0"/>
        <v>2918.79</v>
      </c>
      <c r="H37" s="21">
        <f t="shared" si="1"/>
        <v>1459.4</v>
      </c>
      <c r="I37" s="20"/>
      <c r="J37" s="21"/>
      <c r="K37" s="21"/>
      <c r="L37" s="21"/>
      <c r="M37" s="21"/>
      <c r="N37" s="22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3">
        <f t="shared" si="3"/>
        <v>0</v>
      </c>
    </row>
    <row r="38" spans="1:42" x14ac:dyDescent="0.25">
      <c r="A38" s="17" t="s">
        <v>107</v>
      </c>
      <c r="B38" s="18" t="s">
        <v>108</v>
      </c>
      <c r="C38" s="18" t="s">
        <v>106</v>
      </c>
      <c r="D38" s="21">
        <v>127439.09</v>
      </c>
      <c r="E38" s="21">
        <f t="shared" si="2"/>
        <v>1274.3900000000001</v>
      </c>
      <c r="F38" s="21">
        <f t="shared" si="4"/>
        <v>637.20000000000005</v>
      </c>
      <c r="G38" s="21">
        <f t="shared" si="0"/>
        <v>1274.3900000000001</v>
      </c>
      <c r="H38" s="21">
        <f t="shared" si="1"/>
        <v>437.20000000000005</v>
      </c>
      <c r="I38" s="20"/>
      <c r="J38" s="21"/>
      <c r="K38" s="21"/>
      <c r="L38" s="21"/>
      <c r="M38" s="21"/>
      <c r="N38" s="22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>
        <v>200</v>
      </c>
      <c r="AN38" s="21"/>
      <c r="AO38" s="21"/>
      <c r="AP38" s="23">
        <f t="shared" si="3"/>
        <v>200</v>
      </c>
    </row>
    <row r="39" spans="1:42" x14ac:dyDescent="0.25">
      <c r="A39" s="17" t="s">
        <v>109</v>
      </c>
      <c r="B39" s="18" t="s">
        <v>110</v>
      </c>
      <c r="C39" s="18" t="s">
        <v>106</v>
      </c>
      <c r="D39" s="21">
        <v>115460.43</v>
      </c>
      <c r="E39" s="21">
        <f t="shared" si="2"/>
        <v>1154.5999999999999</v>
      </c>
      <c r="F39" s="21">
        <f t="shared" si="4"/>
        <v>577.29999999999995</v>
      </c>
      <c r="G39" s="21">
        <f t="shared" si="0"/>
        <v>1154.5999999999999</v>
      </c>
      <c r="H39" s="21">
        <f t="shared" si="1"/>
        <v>577.29999999999995</v>
      </c>
      <c r="I39" s="20"/>
      <c r="J39" s="21"/>
      <c r="K39" s="21"/>
      <c r="L39" s="21"/>
      <c r="M39" s="21"/>
      <c r="N39" s="22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3">
        <f t="shared" si="3"/>
        <v>0</v>
      </c>
    </row>
    <row r="40" spans="1:42" x14ac:dyDescent="0.25">
      <c r="A40" s="17" t="s">
        <v>111</v>
      </c>
      <c r="B40" s="18" t="s">
        <v>112</v>
      </c>
      <c r="C40" s="18" t="s">
        <v>106</v>
      </c>
      <c r="D40" s="21">
        <v>155454.39000000001</v>
      </c>
      <c r="E40" s="21">
        <f t="shared" si="2"/>
        <v>1554.54</v>
      </c>
      <c r="F40" s="21">
        <f t="shared" si="4"/>
        <v>777.27</v>
      </c>
      <c r="G40" s="21">
        <f t="shared" si="0"/>
        <v>854.54</v>
      </c>
      <c r="H40" s="21">
        <f t="shared" si="1"/>
        <v>777.27</v>
      </c>
      <c r="I40" s="20">
        <v>700</v>
      </c>
      <c r="J40" s="21"/>
      <c r="K40" s="21"/>
      <c r="L40" s="21"/>
      <c r="M40" s="21"/>
      <c r="N40" s="22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3">
        <f t="shared" si="3"/>
        <v>0</v>
      </c>
    </row>
    <row r="41" spans="1:42" x14ac:dyDescent="0.25">
      <c r="A41" s="17" t="s">
        <v>113</v>
      </c>
      <c r="B41" s="18" t="s">
        <v>114</v>
      </c>
      <c r="C41" s="18" t="s">
        <v>106</v>
      </c>
      <c r="D41" s="21">
        <v>148030.42000000001</v>
      </c>
      <c r="E41" s="21">
        <f t="shared" si="2"/>
        <v>1480.3</v>
      </c>
      <c r="F41" s="21">
        <f t="shared" si="4"/>
        <v>740.15</v>
      </c>
      <c r="G41" s="21">
        <f t="shared" si="0"/>
        <v>630.29999999999995</v>
      </c>
      <c r="H41" s="21">
        <f t="shared" si="1"/>
        <v>540.15</v>
      </c>
      <c r="I41" s="20">
        <v>850</v>
      </c>
      <c r="J41" s="21"/>
      <c r="K41" s="21"/>
      <c r="L41" s="21"/>
      <c r="M41" s="21"/>
      <c r="N41" s="22"/>
      <c r="O41" s="20">
        <v>200</v>
      </c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3">
        <f t="shared" si="3"/>
        <v>200</v>
      </c>
    </row>
    <row r="42" spans="1:42" x14ac:dyDescent="0.25">
      <c r="A42" s="17" t="s">
        <v>115</v>
      </c>
      <c r="B42" s="18" t="s">
        <v>116</v>
      </c>
      <c r="C42" s="18" t="s">
        <v>106</v>
      </c>
      <c r="D42" s="21">
        <v>102858.26</v>
      </c>
      <c r="E42" s="21">
        <f t="shared" si="2"/>
        <v>1028.58</v>
      </c>
      <c r="F42" s="21">
        <f t="shared" si="4"/>
        <v>514.29</v>
      </c>
      <c r="G42" s="21">
        <f t="shared" si="0"/>
        <v>514.29</v>
      </c>
      <c r="H42" s="21">
        <f t="shared" si="1"/>
        <v>514.29</v>
      </c>
      <c r="I42" s="20">
        <v>514.29</v>
      </c>
      <c r="J42" s="21"/>
      <c r="K42" s="21"/>
      <c r="L42" s="21"/>
      <c r="M42" s="21"/>
      <c r="N42" s="22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3">
        <f t="shared" si="3"/>
        <v>0</v>
      </c>
    </row>
    <row r="43" spans="1:42" x14ac:dyDescent="0.25">
      <c r="A43" s="17" t="s">
        <v>117</v>
      </c>
      <c r="B43" s="18" t="s">
        <v>118</v>
      </c>
      <c r="C43" s="18" t="s">
        <v>106</v>
      </c>
      <c r="D43" s="21">
        <v>108297.11</v>
      </c>
      <c r="E43" s="21">
        <f t="shared" si="2"/>
        <v>1082.97</v>
      </c>
      <c r="F43" s="21">
        <f t="shared" si="4"/>
        <v>541.49</v>
      </c>
      <c r="G43" s="21">
        <f t="shared" si="0"/>
        <v>680.86</v>
      </c>
      <c r="H43" s="21">
        <f t="shared" si="1"/>
        <v>541.49</v>
      </c>
      <c r="I43" s="20">
        <v>402.11</v>
      </c>
      <c r="J43" s="21"/>
      <c r="K43" s="21"/>
      <c r="L43" s="21"/>
      <c r="M43" s="21"/>
      <c r="N43" s="22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3">
        <f t="shared" si="3"/>
        <v>0</v>
      </c>
    </row>
    <row r="44" spans="1:42" x14ac:dyDescent="0.25">
      <c r="A44" s="17" t="s">
        <v>119</v>
      </c>
      <c r="B44" s="18" t="s">
        <v>120</v>
      </c>
      <c r="C44" s="18" t="s">
        <v>106</v>
      </c>
      <c r="D44" s="21">
        <v>133717.29999999999</v>
      </c>
      <c r="E44" s="21">
        <f t="shared" si="2"/>
        <v>1337.17</v>
      </c>
      <c r="F44" s="21">
        <f t="shared" si="4"/>
        <v>668.59</v>
      </c>
      <c r="G44" s="21">
        <f t="shared" si="0"/>
        <v>337.17000000000007</v>
      </c>
      <c r="H44" s="21">
        <f t="shared" si="1"/>
        <v>668.59</v>
      </c>
      <c r="I44" s="20">
        <v>1000</v>
      </c>
      <c r="J44" s="21"/>
      <c r="K44" s="21"/>
      <c r="L44" s="21"/>
      <c r="M44" s="21"/>
      <c r="N44" s="22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3">
        <f t="shared" si="3"/>
        <v>0</v>
      </c>
    </row>
    <row r="45" spans="1:42" x14ac:dyDescent="0.25">
      <c r="A45" s="17" t="s">
        <v>121</v>
      </c>
      <c r="B45" s="18" t="s">
        <v>122</v>
      </c>
      <c r="C45" s="18" t="s">
        <v>106</v>
      </c>
      <c r="D45" s="21">
        <v>104672.68</v>
      </c>
      <c r="E45" s="21">
        <f t="shared" si="2"/>
        <v>1046.73</v>
      </c>
      <c r="F45" s="21">
        <f t="shared" si="4"/>
        <v>523.36</v>
      </c>
      <c r="G45" s="21">
        <f t="shared" si="0"/>
        <v>1046.73</v>
      </c>
      <c r="H45" s="21">
        <f t="shared" si="1"/>
        <v>523.36</v>
      </c>
      <c r="I45" s="20"/>
      <c r="J45" s="21"/>
      <c r="K45" s="21"/>
      <c r="L45" s="21"/>
      <c r="M45" s="21"/>
      <c r="N45" s="22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3">
        <f t="shared" si="3"/>
        <v>0</v>
      </c>
    </row>
    <row r="46" spans="1:42" x14ac:dyDescent="0.25">
      <c r="A46" s="17" t="s">
        <v>123</v>
      </c>
      <c r="B46" s="18" t="s">
        <v>124</v>
      </c>
      <c r="C46" s="18" t="s">
        <v>106</v>
      </c>
      <c r="D46" s="21">
        <v>78442.080000000002</v>
      </c>
      <c r="E46" s="21">
        <f t="shared" si="2"/>
        <v>784.42</v>
      </c>
      <c r="F46" s="21">
        <f t="shared" si="4"/>
        <v>392.21</v>
      </c>
      <c r="G46" s="21">
        <f t="shared" si="0"/>
        <v>784.42</v>
      </c>
      <c r="H46" s="21">
        <f t="shared" si="1"/>
        <v>392.21</v>
      </c>
      <c r="I46" s="20"/>
      <c r="J46" s="21"/>
      <c r="K46" s="21"/>
      <c r="L46" s="21"/>
      <c r="M46" s="21"/>
      <c r="N46" s="22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3">
        <f t="shared" si="3"/>
        <v>0</v>
      </c>
    </row>
    <row r="47" spans="1:42" x14ac:dyDescent="0.25">
      <c r="A47" s="17" t="s">
        <v>125</v>
      </c>
      <c r="B47" s="18" t="s">
        <v>126</v>
      </c>
      <c r="C47" s="18" t="s">
        <v>106</v>
      </c>
      <c r="D47" s="21">
        <v>86710.78</v>
      </c>
      <c r="E47" s="21">
        <f t="shared" si="2"/>
        <v>867.11</v>
      </c>
      <c r="F47" s="21">
        <f t="shared" si="4"/>
        <v>433.55</v>
      </c>
      <c r="G47" s="21">
        <f t="shared" si="0"/>
        <v>867.11</v>
      </c>
      <c r="H47" s="21">
        <f t="shared" si="1"/>
        <v>433.55</v>
      </c>
      <c r="I47" s="20"/>
      <c r="J47" s="21"/>
      <c r="K47" s="21"/>
      <c r="L47" s="21"/>
      <c r="M47" s="21"/>
      <c r="N47" s="22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3">
        <f t="shared" si="3"/>
        <v>0</v>
      </c>
    </row>
    <row r="48" spans="1:42" x14ac:dyDescent="0.25">
      <c r="A48" s="17" t="s">
        <v>127</v>
      </c>
      <c r="B48" s="18" t="s">
        <v>128</v>
      </c>
      <c r="C48" s="18" t="s">
        <v>106</v>
      </c>
      <c r="D48" s="21">
        <v>64823.79</v>
      </c>
      <c r="E48" s="21">
        <f t="shared" si="2"/>
        <v>648.24</v>
      </c>
      <c r="F48" s="21">
        <f t="shared" si="4"/>
        <v>324.12</v>
      </c>
      <c r="G48" s="21">
        <f t="shared" si="0"/>
        <v>394.71000000000004</v>
      </c>
      <c r="H48" s="21">
        <f t="shared" si="1"/>
        <v>324.12</v>
      </c>
      <c r="I48" s="20">
        <v>253.53</v>
      </c>
      <c r="J48" s="21"/>
      <c r="K48" s="21"/>
      <c r="L48" s="21"/>
      <c r="M48" s="21"/>
      <c r="N48" s="22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3">
        <f t="shared" si="3"/>
        <v>0</v>
      </c>
    </row>
    <row r="49" spans="1:42" x14ac:dyDescent="0.25">
      <c r="A49" s="17" t="s">
        <v>129</v>
      </c>
      <c r="B49" s="18" t="s">
        <v>130</v>
      </c>
      <c r="C49" s="18" t="s">
        <v>106</v>
      </c>
      <c r="D49" s="21">
        <v>78995.64</v>
      </c>
      <c r="E49" s="21">
        <f t="shared" si="2"/>
        <v>789.96</v>
      </c>
      <c r="F49" s="21">
        <f t="shared" si="4"/>
        <v>394.98</v>
      </c>
      <c r="G49" s="21">
        <f t="shared" si="0"/>
        <v>0</v>
      </c>
      <c r="H49" s="21">
        <f t="shared" si="1"/>
        <v>394.98</v>
      </c>
      <c r="I49" s="20">
        <v>789.96</v>
      </c>
      <c r="J49" s="21"/>
      <c r="K49" s="21"/>
      <c r="L49" s="21"/>
      <c r="M49" s="21"/>
      <c r="N49" s="22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3">
        <f t="shared" si="3"/>
        <v>0</v>
      </c>
    </row>
    <row r="50" spans="1:42" x14ac:dyDescent="0.25">
      <c r="A50" s="17" t="s">
        <v>131</v>
      </c>
      <c r="B50" s="18" t="s">
        <v>132</v>
      </c>
      <c r="C50" s="18" t="s">
        <v>106</v>
      </c>
      <c r="D50" s="21">
        <v>53913.45</v>
      </c>
      <c r="E50" s="21">
        <f t="shared" si="2"/>
        <v>539.13</v>
      </c>
      <c r="F50" s="21">
        <f t="shared" si="4"/>
        <v>269.57</v>
      </c>
      <c r="G50" s="21">
        <f t="shared" si="0"/>
        <v>372.47</v>
      </c>
      <c r="H50" s="21">
        <f t="shared" si="1"/>
        <v>269.57</v>
      </c>
      <c r="I50" s="20">
        <v>166.66</v>
      </c>
      <c r="J50" s="21"/>
      <c r="K50" s="21"/>
      <c r="L50" s="21"/>
      <c r="M50" s="21"/>
      <c r="N50" s="22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3">
        <f t="shared" si="3"/>
        <v>0</v>
      </c>
    </row>
    <row r="51" spans="1:42" x14ac:dyDescent="0.25">
      <c r="A51" s="17" t="s">
        <v>133</v>
      </c>
      <c r="B51" s="18" t="s">
        <v>134</v>
      </c>
      <c r="C51" s="18" t="s">
        <v>106</v>
      </c>
      <c r="D51" s="21">
        <v>78223.59</v>
      </c>
      <c r="E51" s="21">
        <f t="shared" si="2"/>
        <v>782.24</v>
      </c>
      <c r="F51" s="21">
        <f t="shared" si="4"/>
        <v>391.12</v>
      </c>
      <c r="G51" s="21">
        <f t="shared" si="0"/>
        <v>682.24</v>
      </c>
      <c r="H51" s="21">
        <f t="shared" si="1"/>
        <v>391.12</v>
      </c>
      <c r="I51" s="20">
        <v>100</v>
      </c>
      <c r="J51" s="21"/>
      <c r="K51" s="21"/>
      <c r="L51" s="21"/>
      <c r="M51" s="21"/>
      <c r="N51" s="22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3">
        <f t="shared" si="3"/>
        <v>0</v>
      </c>
    </row>
    <row r="52" spans="1:42" x14ac:dyDescent="0.25">
      <c r="A52" s="17" t="s">
        <v>135</v>
      </c>
      <c r="B52" s="18" t="s">
        <v>136</v>
      </c>
      <c r="C52" s="18" t="s">
        <v>106</v>
      </c>
      <c r="D52" s="21">
        <v>43742.85</v>
      </c>
      <c r="E52" s="21">
        <f t="shared" si="2"/>
        <v>437.43</v>
      </c>
      <c r="F52" s="21">
        <f t="shared" si="4"/>
        <v>218.71</v>
      </c>
      <c r="G52" s="21">
        <f t="shared" si="0"/>
        <v>437.43</v>
      </c>
      <c r="H52" s="21">
        <f t="shared" si="1"/>
        <v>218.71</v>
      </c>
      <c r="I52" s="20"/>
      <c r="J52" s="21"/>
      <c r="K52" s="21"/>
      <c r="L52" s="21"/>
      <c r="M52" s="21"/>
      <c r="N52" s="22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3">
        <f t="shared" si="3"/>
        <v>0</v>
      </c>
    </row>
    <row r="53" spans="1:42" x14ac:dyDescent="0.25">
      <c r="A53" s="17" t="s">
        <v>137</v>
      </c>
      <c r="B53" s="18" t="s">
        <v>138</v>
      </c>
      <c r="C53" s="18" t="s">
        <v>106</v>
      </c>
      <c r="D53" s="21">
        <v>60155.67</v>
      </c>
      <c r="E53" s="21">
        <f t="shared" si="2"/>
        <v>601.55999999999995</v>
      </c>
      <c r="F53" s="21">
        <f t="shared" si="4"/>
        <v>300.77999999999997</v>
      </c>
      <c r="G53" s="21">
        <f t="shared" si="0"/>
        <v>601.55999999999995</v>
      </c>
      <c r="H53" s="21">
        <f t="shared" si="1"/>
        <v>100.77999999999997</v>
      </c>
      <c r="I53" s="20"/>
      <c r="J53" s="21"/>
      <c r="K53" s="21"/>
      <c r="L53" s="21"/>
      <c r="M53" s="21"/>
      <c r="N53" s="22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>
        <v>200</v>
      </c>
      <c r="AN53" s="21"/>
      <c r="AO53" s="21"/>
      <c r="AP53" s="23">
        <f t="shared" si="3"/>
        <v>200</v>
      </c>
    </row>
    <row r="54" spans="1:42" x14ac:dyDescent="0.25">
      <c r="A54" s="17" t="s">
        <v>139</v>
      </c>
      <c r="B54" s="18" t="s">
        <v>140</v>
      </c>
      <c r="C54" s="18" t="s">
        <v>106</v>
      </c>
      <c r="D54" s="21">
        <v>47037.91</v>
      </c>
      <c r="E54" s="21">
        <f t="shared" si="2"/>
        <v>470.38</v>
      </c>
      <c r="F54" s="21">
        <f t="shared" si="4"/>
        <v>235.19</v>
      </c>
      <c r="G54" s="21">
        <f t="shared" si="0"/>
        <v>170.38</v>
      </c>
      <c r="H54" s="21">
        <f t="shared" si="1"/>
        <v>235.19</v>
      </c>
      <c r="I54" s="20">
        <v>300</v>
      </c>
      <c r="J54" s="21"/>
      <c r="K54" s="21"/>
      <c r="L54" s="21"/>
      <c r="M54" s="21"/>
      <c r="N54" s="22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3">
        <f t="shared" si="3"/>
        <v>0</v>
      </c>
    </row>
    <row r="55" spans="1:42" x14ac:dyDescent="0.25">
      <c r="A55" s="17" t="s">
        <v>141</v>
      </c>
      <c r="B55" s="18" t="s">
        <v>142</v>
      </c>
      <c r="C55" s="18" t="s">
        <v>106</v>
      </c>
      <c r="D55" s="21">
        <v>46195.69</v>
      </c>
      <c r="E55" s="21">
        <f t="shared" si="2"/>
        <v>461.96</v>
      </c>
      <c r="F55" s="21">
        <f t="shared" si="4"/>
        <v>230.98</v>
      </c>
      <c r="G55" s="21">
        <f t="shared" si="0"/>
        <v>0</v>
      </c>
      <c r="H55" s="21">
        <f t="shared" si="1"/>
        <v>230.98</v>
      </c>
      <c r="I55" s="20">
        <v>461.96</v>
      </c>
      <c r="J55" s="21"/>
      <c r="K55" s="21"/>
      <c r="L55" s="21"/>
      <c r="M55" s="21"/>
      <c r="N55" s="22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3">
        <f t="shared" si="3"/>
        <v>0</v>
      </c>
    </row>
    <row r="56" spans="1:42" x14ac:dyDescent="0.25">
      <c r="A56" s="17" t="s">
        <v>143</v>
      </c>
      <c r="B56" s="18" t="s">
        <v>144</v>
      </c>
      <c r="C56" s="18" t="s">
        <v>106</v>
      </c>
      <c r="D56" s="21">
        <v>64858.17</v>
      </c>
      <c r="E56" s="21">
        <f t="shared" si="2"/>
        <v>648.58000000000004</v>
      </c>
      <c r="F56" s="21">
        <f t="shared" si="4"/>
        <v>324.29000000000002</v>
      </c>
      <c r="G56" s="21">
        <f t="shared" si="0"/>
        <v>648.58000000000004</v>
      </c>
      <c r="H56" s="21">
        <f t="shared" si="1"/>
        <v>324.29000000000002</v>
      </c>
      <c r="I56" s="20"/>
      <c r="J56" s="21"/>
      <c r="K56" s="21"/>
      <c r="L56" s="21"/>
      <c r="M56" s="21" t="s">
        <v>145</v>
      </c>
      <c r="N56" s="22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3">
        <f t="shared" si="3"/>
        <v>0</v>
      </c>
    </row>
    <row r="57" spans="1:42" x14ac:dyDescent="0.25">
      <c r="A57" s="17" t="s">
        <v>146</v>
      </c>
      <c r="B57" s="18" t="s">
        <v>147</v>
      </c>
      <c r="C57" s="18" t="s">
        <v>148</v>
      </c>
      <c r="D57" s="21">
        <v>125525.47</v>
      </c>
      <c r="E57" s="21">
        <f t="shared" si="2"/>
        <v>1255.25</v>
      </c>
      <c r="F57" s="21">
        <f t="shared" si="4"/>
        <v>627.63</v>
      </c>
      <c r="G57" s="21">
        <f t="shared" si="0"/>
        <v>0</v>
      </c>
      <c r="H57" s="21">
        <f t="shared" si="1"/>
        <v>627.63</v>
      </c>
      <c r="I57" s="20">
        <v>1255.25</v>
      </c>
      <c r="J57" s="21"/>
      <c r="K57" s="21"/>
      <c r="L57" s="21"/>
      <c r="M57" s="21"/>
      <c r="N57" s="22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3">
        <f t="shared" si="3"/>
        <v>0</v>
      </c>
    </row>
    <row r="58" spans="1:42" x14ac:dyDescent="0.25">
      <c r="A58" s="17" t="s">
        <v>149</v>
      </c>
      <c r="B58" s="18" t="s">
        <v>150</v>
      </c>
      <c r="C58" s="18" t="s">
        <v>148</v>
      </c>
      <c r="D58" s="21">
        <v>202362.12</v>
      </c>
      <c r="E58" s="21">
        <f t="shared" si="2"/>
        <v>2023.62</v>
      </c>
      <c r="F58" s="21">
        <f t="shared" si="4"/>
        <v>1011.81</v>
      </c>
      <c r="G58" s="21">
        <f t="shared" si="0"/>
        <v>0</v>
      </c>
      <c r="H58" s="21">
        <f t="shared" si="1"/>
        <v>1011.81</v>
      </c>
      <c r="I58" s="20">
        <v>2023.62</v>
      </c>
      <c r="J58" s="21"/>
      <c r="K58" s="21"/>
      <c r="L58" s="21"/>
      <c r="M58" s="21"/>
      <c r="N58" s="22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3">
        <f t="shared" si="3"/>
        <v>0</v>
      </c>
    </row>
    <row r="59" spans="1:42" x14ac:dyDescent="0.25">
      <c r="A59" s="17" t="s">
        <v>151</v>
      </c>
      <c r="B59" s="18" t="s">
        <v>152</v>
      </c>
      <c r="C59" s="18" t="s">
        <v>148</v>
      </c>
      <c r="D59" s="21">
        <v>200332.03</v>
      </c>
      <c r="E59" s="21">
        <f t="shared" si="2"/>
        <v>2003.32</v>
      </c>
      <c r="F59" s="21">
        <f t="shared" si="4"/>
        <v>1001.66</v>
      </c>
      <c r="G59" s="21">
        <f t="shared" si="0"/>
        <v>1503.32</v>
      </c>
      <c r="H59" s="21">
        <f t="shared" si="1"/>
        <v>1001.66</v>
      </c>
      <c r="I59" s="20">
        <v>500</v>
      </c>
      <c r="J59" s="21"/>
      <c r="K59" s="21"/>
      <c r="L59" s="21"/>
      <c r="M59" s="21"/>
      <c r="N59" s="22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3">
        <f t="shared" si="3"/>
        <v>0</v>
      </c>
    </row>
    <row r="60" spans="1:42" x14ac:dyDescent="0.25">
      <c r="A60" s="17" t="s">
        <v>153</v>
      </c>
      <c r="B60" s="18" t="s">
        <v>154</v>
      </c>
      <c r="C60" s="18" t="s">
        <v>148</v>
      </c>
      <c r="D60" s="21">
        <v>212906.22</v>
      </c>
      <c r="E60" s="21">
        <f t="shared" si="2"/>
        <v>2129.06</v>
      </c>
      <c r="F60" s="21">
        <f t="shared" si="4"/>
        <v>1064.53</v>
      </c>
      <c r="G60" s="21">
        <f t="shared" si="0"/>
        <v>0</v>
      </c>
      <c r="H60" s="21">
        <f t="shared" si="1"/>
        <v>1064.53</v>
      </c>
      <c r="I60" s="20">
        <v>2129.06</v>
      </c>
      <c r="J60" s="21"/>
      <c r="K60" s="21"/>
      <c r="L60" s="21"/>
      <c r="M60" s="21"/>
      <c r="N60" s="22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3">
        <f t="shared" si="3"/>
        <v>0</v>
      </c>
    </row>
    <row r="61" spans="1:42" x14ac:dyDescent="0.25">
      <c r="A61" s="17" t="s">
        <v>155</v>
      </c>
      <c r="B61" s="18" t="s">
        <v>156</v>
      </c>
      <c r="C61" s="18" t="s">
        <v>148</v>
      </c>
      <c r="D61" s="21">
        <v>219835.62</v>
      </c>
      <c r="E61" s="21">
        <f t="shared" si="2"/>
        <v>2198.36</v>
      </c>
      <c r="F61" s="21">
        <f t="shared" si="4"/>
        <v>1099.18</v>
      </c>
      <c r="G61" s="21">
        <f t="shared" si="0"/>
        <v>0</v>
      </c>
      <c r="H61" s="21">
        <f t="shared" si="1"/>
        <v>1099.18</v>
      </c>
      <c r="I61" s="20">
        <v>2198.36</v>
      </c>
      <c r="J61" s="21"/>
      <c r="K61" s="21"/>
      <c r="L61" s="21"/>
      <c r="M61" s="21"/>
      <c r="N61" s="22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3">
        <f t="shared" si="3"/>
        <v>0</v>
      </c>
    </row>
    <row r="62" spans="1:42" x14ac:dyDescent="0.25">
      <c r="A62" s="17" t="s">
        <v>157</v>
      </c>
      <c r="B62" s="18" t="s">
        <v>158</v>
      </c>
      <c r="C62" s="18" t="s">
        <v>148</v>
      </c>
      <c r="D62" s="21">
        <v>178224.37</v>
      </c>
      <c r="E62" s="21">
        <f t="shared" si="2"/>
        <v>1782.24</v>
      </c>
      <c r="F62" s="21">
        <f t="shared" si="4"/>
        <v>891.12</v>
      </c>
      <c r="G62" s="21">
        <f t="shared" si="0"/>
        <v>0</v>
      </c>
      <c r="H62" s="21">
        <f t="shared" si="1"/>
        <v>891.12</v>
      </c>
      <c r="I62" s="20">
        <v>1782.24</v>
      </c>
      <c r="J62" s="21"/>
      <c r="K62" s="21"/>
      <c r="L62" s="21"/>
      <c r="M62" s="21"/>
      <c r="N62" s="22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3">
        <f t="shared" si="3"/>
        <v>0</v>
      </c>
    </row>
    <row r="63" spans="1:42" x14ac:dyDescent="0.25">
      <c r="A63" s="17" t="s">
        <v>159</v>
      </c>
      <c r="B63" s="18" t="s">
        <v>160</v>
      </c>
      <c r="C63" s="18" t="s">
        <v>148</v>
      </c>
      <c r="D63" s="21">
        <v>132215.98000000001</v>
      </c>
      <c r="E63" s="21">
        <f t="shared" si="2"/>
        <v>1322.16</v>
      </c>
      <c r="F63" s="21">
        <f t="shared" si="4"/>
        <v>661.08</v>
      </c>
      <c r="G63" s="21">
        <f t="shared" si="0"/>
        <v>0</v>
      </c>
      <c r="H63" s="21">
        <f t="shared" si="1"/>
        <v>661.08</v>
      </c>
      <c r="I63" s="20">
        <v>1322.16</v>
      </c>
      <c r="J63" s="21"/>
      <c r="K63" s="21"/>
      <c r="L63" s="21"/>
      <c r="M63" s="21"/>
      <c r="N63" s="22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3">
        <f t="shared" si="3"/>
        <v>0</v>
      </c>
    </row>
    <row r="64" spans="1:42" x14ac:dyDescent="0.25">
      <c r="A64" s="17" t="s">
        <v>161</v>
      </c>
      <c r="B64" s="18" t="s">
        <v>162</v>
      </c>
      <c r="C64" s="18" t="s">
        <v>148</v>
      </c>
      <c r="D64" s="21">
        <v>89359.08</v>
      </c>
      <c r="E64" s="21">
        <f t="shared" si="2"/>
        <v>893.59</v>
      </c>
      <c r="F64" s="21">
        <f t="shared" si="4"/>
        <v>446.8</v>
      </c>
      <c r="G64" s="21">
        <f t="shared" si="0"/>
        <v>0</v>
      </c>
      <c r="H64" s="21">
        <f t="shared" si="1"/>
        <v>446.8</v>
      </c>
      <c r="I64" s="20">
        <v>893.59</v>
      </c>
      <c r="J64" s="21"/>
      <c r="K64" s="21"/>
      <c r="L64" s="21"/>
      <c r="M64" s="21"/>
      <c r="N64" s="22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3">
        <f t="shared" si="3"/>
        <v>0</v>
      </c>
    </row>
    <row r="65" spans="1:42" x14ac:dyDescent="0.25">
      <c r="A65" s="17" t="s">
        <v>163</v>
      </c>
      <c r="B65" s="18" t="s">
        <v>164</v>
      </c>
      <c r="C65" s="18" t="s">
        <v>148</v>
      </c>
      <c r="D65" s="21">
        <v>136328.26999999999</v>
      </c>
      <c r="E65" s="21">
        <f t="shared" si="2"/>
        <v>1363.28</v>
      </c>
      <c r="F65" s="21">
        <f t="shared" si="4"/>
        <v>681.64</v>
      </c>
      <c r="G65" s="21">
        <f t="shared" si="0"/>
        <v>693.95999999999992</v>
      </c>
      <c r="H65" s="21">
        <f t="shared" si="1"/>
        <v>681.64</v>
      </c>
      <c r="I65" s="20">
        <v>669.32</v>
      </c>
      <c r="J65" s="21"/>
      <c r="K65" s="21"/>
      <c r="L65" s="21"/>
      <c r="M65" s="21"/>
      <c r="N65" s="22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3">
        <f t="shared" si="3"/>
        <v>0</v>
      </c>
    </row>
    <row r="66" spans="1:42" x14ac:dyDescent="0.25">
      <c r="A66" s="17" t="s">
        <v>165</v>
      </c>
      <c r="B66" s="18" t="s">
        <v>166</v>
      </c>
      <c r="C66" s="18" t="s">
        <v>148</v>
      </c>
      <c r="D66" s="21">
        <v>86303.44</v>
      </c>
      <c r="E66" s="21">
        <f t="shared" si="2"/>
        <v>863.03</v>
      </c>
      <c r="F66" s="21">
        <f t="shared" si="4"/>
        <v>431.52</v>
      </c>
      <c r="G66" s="21">
        <f t="shared" si="0"/>
        <v>0</v>
      </c>
      <c r="H66" s="21">
        <f t="shared" si="1"/>
        <v>0</v>
      </c>
      <c r="I66" s="20">
        <v>863.03</v>
      </c>
      <c r="J66" s="21"/>
      <c r="K66" s="21"/>
      <c r="L66" s="21"/>
      <c r="M66" s="21"/>
      <c r="N66" s="22"/>
      <c r="O66" s="21"/>
      <c r="P66" s="21">
        <v>431.52</v>
      </c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3">
        <f t="shared" si="3"/>
        <v>431.52</v>
      </c>
    </row>
    <row r="67" spans="1:42" x14ac:dyDescent="0.25">
      <c r="A67" s="17" t="s">
        <v>167</v>
      </c>
      <c r="B67" s="18" t="s">
        <v>168</v>
      </c>
      <c r="C67" s="18" t="s">
        <v>148</v>
      </c>
      <c r="D67" s="21">
        <v>80602.73</v>
      </c>
      <c r="E67" s="21">
        <f t="shared" si="2"/>
        <v>806.03</v>
      </c>
      <c r="F67" s="21">
        <f t="shared" si="4"/>
        <v>403.01</v>
      </c>
      <c r="G67" s="21">
        <f t="shared" si="0"/>
        <v>0</v>
      </c>
      <c r="H67" s="21">
        <f t="shared" si="1"/>
        <v>403.01</v>
      </c>
      <c r="I67" s="20">
        <v>806.03</v>
      </c>
      <c r="J67" s="21"/>
      <c r="K67" s="21"/>
      <c r="L67" s="21"/>
      <c r="M67" s="21"/>
      <c r="N67" s="22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3">
        <f t="shared" si="3"/>
        <v>0</v>
      </c>
    </row>
    <row r="68" spans="1:42" x14ac:dyDescent="0.25">
      <c r="A68" s="17" t="s">
        <v>169</v>
      </c>
      <c r="B68" s="18" t="s">
        <v>170</v>
      </c>
      <c r="C68" s="18" t="s">
        <v>148</v>
      </c>
      <c r="D68" s="21">
        <v>86268.28</v>
      </c>
      <c r="E68" s="21">
        <f t="shared" si="2"/>
        <v>862.68</v>
      </c>
      <c r="F68" s="21">
        <f t="shared" si="4"/>
        <v>431.34</v>
      </c>
      <c r="G68" s="21">
        <f t="shared" si="0"/>
        <v>0</v>
      </c>
      <c r="H68" s="21">
        <f t="shared" si="1"/>
        <v>431.34</v>
      </c>
      <c r="I68" s="20">
        <v>862.68</v>
      </c>
      <c r="J68" s="21"/>
      <c r="K68" s="21"/>
      <c r="L68" s="21"/>
      <c r="M68" s="21"/>
      <c r="N68" s="22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3">
        <f t="shared" si="3"/>
        <v>0</v>
      </c>
    </row>
    <row r="69" spans="1:42" x14ac:dyDescent="0.25">
      <c r="A69" s="17" t="s">
        <v>171</v>
      </c>
      <c r="B69" s="18" t="s">
        <v>172</v>
      </c>
      <c r="C69" s="18" t="s">
        <v>148</v>
      </c>
      <c r="D69" s="21">
        <v>101051.68</v>
      </c>
      <c r="E69" s="21">
        <f t="shared" si="2"/>
        <v>1010.52</v>
      </c>
      <c r="F69" s="21">
        <f t="shared" si="4"/>
        <v>505.26</v>
      </c>
      <c r="G69" s="21">
        <f t="shared" ref="G69:G132" si="5">E69-I69</f>
        <v>0</v>
      </c>
      <c r="H69" s="21">
        <f t="shared" ref="H69:H132" si="6">F69-AP69</f>
        <v>505.26</v>
      </c>
      <c r="I69" s="20">
        <v>1010.52</v>
      </c>
      <c r="J69" s="21"/>
      <c r="K69" s="21"/>
      <c r="L69" s="21"/>
      <c r="M69" s="21"/>
      <c r="N69" s="22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3">
        <f t="shared" si="3"/>
        <v>0</v>
      </c>
    </row>
    <row r="70" spans="1:42" x14ac:dyDescent="0.25">
      <c r="A70" s="17" t="s">
        <v>173</v>
      </c>
      <c r="B70" s="18" t="s">
        <v>174</v>
      </c>
      <c r="C70" s="18" t="s">
        <v>148</v>
      </c>
      <c r="D70" s="21">
        <v>93411.33</v>
      </c>
      <c r="E70" s="21">
        <f t="shared" ref="E70:E133" si="7">ROUND(SUM($D70*1%),2)</f>
        <v>934.11</v>
      </c>
      <c r="F70" s="21">
        <f t="shared" si="4"/>
        <v>467.06</v>
      </c>
      <c r="G70" s="21">
        <f t="shared" si="5"/>
        <v>0</v>
      </c>
      <c r="H70" s="21">
        <f t="shared" si="6"/>
        <v>467.06</v>
      </c>
      <c r="I70" s="20">
        <v>934.11</v>
      </c>
      <c r="J70" s="21"/>
      <c r="K70" s="21"/>
      <c r="L70" s="21"/>
      <c r="M70" s="21"/>
      <c r="N70" s="22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3">
        <f t="shared" ref="AP70:AP133" si="8">SUM(J70:AO70)</f>
        <v>0</v>
      </c>
    </row>
    <row r="71" spans="1:42" x14ac:dyDescent="0.25">
      <c r="A71" s="17" t="s">
        <v>175</v>
      </c>
      <c r="B71" s="18" t="s">
        <v>176</v>
      </c>
      <c r="C71" s="18" t="s">
        <v>148</v>
      </c>
      <c r="D71" s="21">
        <v>53078.94</v>
      </c>
      <c r="E71" s="21">
        <f t="shared" si="7"/>
        <v>530.79</v>
      </c>
      <c r="F71" s="21">
        <f t="shared" ref="F71:F134" si="9">ROUND(SUM($D71*0.5%),2)</f>
        <v>265.39</v>
      </c>
      <c r="G71" s="21">
        <f t="shared" si="5"/>
        <v>0</v>
      </c>
      <c r="H71" s="21">
        <f t="shared" si="6"/>
        <v>265.39</v>
      </c>
      <c r="I71" s="20">
        <v>530.79</v>
      </c>
      <c r="J71" s="21"/>
      <c r="K71" s="21"/>
      <c r="L71" s="21"/>
      <c r="M71" s="21"/>
      <c r="N71" s="22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3">
        <f t="shared" si="8"/>
        <v>0</v>
      </c>
    </row>
    <row r="72" spans="1:42" x14ac:dyDescent="0.25">
      <c r="A72" s="17" t="s">
        <v>177</v>
      </c>
      <c r="B72" s="18" t="s">
        <v>178</v>
      </c>
      <c r="C72" s="18" t="s">
        <v>148</v>
      </c>
      <c r="D72" s="21">
        <v>91269.93</v>
      </c>
      <c r="E72" s="21">
        <f t="shared" si="7"/>
        <v>912.7</v>
      </c>
      <c r="F72" s="21">
        <f t="shared" si="9"/>
        <v>456.35</v>
      </c>
      <c r="G72" s="21">
        <f t="shared" si="5"/>
        <v>-32.939999999999941</v>
      </c>
      <c r="H72" s="21">
        <f t="shared" si="6"/>
        <v>156.35000000000002</v>
      </c>
      <c r="I72" s="20">
        <v>945.64</v>
      </c>
      <c r="J72" s="21"/>
      <c r="K72" s="21">
        <v>300</v>
      </c>
      <c r="L72" s="21"/>
      <c r="M72" s="21"/>
      <c r="N72" s="22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3">
        <f t="shared" si="8"/>
        <v>300</v>
      </c>
    </row>
    <row r="73" spans="1:42" x14ac:dyDescent="0.25">
      <c r="A73" s="17" t="s">
        <v>179</v>
      </c>
      <c r="B73" s="18" t="s">
        <v>180</v>
      </c>
      <c r="C73" s="18" t="s">
        <v>148</v>
      </c>
      <c r="D73" s="21">
        <v>79321.52</v>
      </c>
      <c r="E73" s="21">
        <f t="shared" si="7"/>
        <v>793.22</v>
      </c>
      <c r="F73" s="21">
        <f t="shared" si="9"/>
        <v>396.61</v>
      </c>
      <c r="G73" s="21">
        <f t="shared" si="5"/>
        <v>0</v>
      </c>
      <c r="H73" s="21">
        <f t="shared" si="6"/>
        <v>396.61</v>
      </c>
      <c r="I73" s="20">
        <v>793.22</v>
      </c>
      <c r="J73" s="21"/>
      <c r="K73" s="21"/>
      <c r="L73" s="21"/>
      <c r="M73" s="21"/>
      <c r="N73" s="22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3">
        <f t="shared" si="8"/>
        <v>0</v>
      </c>
    </row>
    <row r="74" spans="1:42" x14ac:dyDescent="0.25">
      <c r="A74" s="17" t="s">
        <v>181</v>
      </c>
      <c r="B74" s="18" t="s">
        <v>182</v>
      </c>
      <c r="C74" s="18" t="s">
        <v>148</v>
      </c>
      <c r="D74" s="21">
        <v>69849.75</v>
      </c>
      <c r="E74" s="21">
        <f t="shared" si="7"/>
        <v>698.5</v>
      </c>
      <c r="F74" s="21">
        <f t="shared" si="9"/>
        <v>349.25</v>
      </c>
      <c r="G74" s="21">
        <f t="shared" si="5"/>
        <v>0</v>
      </c>
      <c r="H74" s="21">
        <f t="shared" si="6"/>
        <v>49.25</v>
      </c>
      <c r="I74" s="20">
        <v>698.5</v>
      </c>
      <c r="J74" s="21"/>
      <c r="K74" s="21">
        <v>300</v>
      </c>
      <c r="L74" s="21"/>
      <c r="M74" s="21"/>
      <c r="N74" s="22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3">
        <f t="shared" si="8"/>
        <v>300</v>
      </c>
    </row>
    <row r="75" spans="1:42" x14ac:dyDescent="0.25">
      <c r="A75" s="17" t="s">
        <v>183</v>
      </c>
      <c r="B75" s="18" t="s">
        <v>184</v>
      </c>
      <c r="C75" s="18" t="s">
        <v>148</v>
      </c>
      <c r="D75" s="21">
        <v>100557.75999999999</v>
      </c>
      <c r="E75" s="21">
        <f t="shared" si="7"/>
        <v>1005.58</v>
      </c>
      <c r="F75" s="21">
        <f t="shared" si="9"/>
        <v>502.79</v>
      </c>
      <c r="G75" s="21">
        <f t="shared" si="5"/>
        <v>0</v>
      </c>
      <c r="H75" s="21">
        <f t="shared" si="6"/>
        <v>502.79</v>
      </c>
      <c r="I75" s="20">
        <v>1005.58</v>
      </c>
      <c r="J75" s="21"/>
      <c r="K75" s="21"/>
      <c r="L75" s="21"/>
      <c r="M75" s="21"/>
      <c r="N75" s="22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3">
        <f t="shared" si="8"/>
        <v>0</v>
      </c>
    </row>
    <row r="76" spans="1:42" x14ac:dyDescent="0.25">
      <c r="A76" s="17" t="s">
        <v>185</v>
      </c>
      <c r="B76" s="18" t="s">
        <v>186</v>
      </c>
      <c r="C76" s="18" t="s">
        <v>148</v>
      </c>
      <c r="D76" s="21">
        <v>62149.15</v>
      </c>
      <c r="E76" s="21">
        <f t="shared" si="7"/>
        <v>621.49</v>
      </c>
      <c r="F76" s="21">
        <f t="shared" si="9"/>
        <v>310.75</v>
      </c>
      <c r="G76" s="21">
        <f t="shared" si="5"/>
        <v>0</v>
      </c>
      <c r="H76" s="21">
        <f t="shared" si="6"/>
        <v>310.75</v>
      </c>
      <c r="I76" s="20">
        <v>621.49</v>
      </c>
      <c r="J76" s="21"/>
      <c r="K76" s="21"/>
      <c r="L76" s="21"/>
      <c r="M76" s="21"/>
      <c r="N76" s="22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3">
        <f t="shared" si="8"/>
        <v>0</v>
      </c>
    </row>
    <row r="77" spans="1:42" x14ac:dyDescent="0.25">
      <c r="A77" s="17" t="s">
        <v>187</v>
      </c>
      <c r="B77" s="18" t="s">
        <v>188</v>
      </c>
      <c r="C77" s="18" t="s">
        <v>148</v>
      </c>
      <c r="D77" s="21">
        <v>70321.91</v>
      </c>
      <c r="E77" s="21">
        <f t="shared" si="7"/>
        <v>703.22</v>
      </c>
      <c r="F77" s="21">
        <f t="shared" si="9"/>
        <v>351.61</v>
      </c>
      <c r="G77" s="21">
        <f t="shared" si="5"/>
        <v>0</v>
      </c>
      <c r="H77" s="21">
        <f t="shared" si="6"/>
        <v>351.61</v>
      </c>
      <c r="I77" s="20">
        <v>703.22</v>
      </c>
      <c r="J77" s="21"/>
      <c r="K77" s="21"/>
      <c r="L77" s="21"/>
      <c r="M77" s="21"/>
      <c r="N77" s="22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3">
        <f t="shared" si="8"/>
        <v>0</v>
      </c>
    </row>
    <row r="78" spans="1:42" x14ac:dyDescent="0.25">
      <c r="A78" s="17" t="s">
        <v>189</v>
      </c>
      <c r="B78" s="18" t="s">
        <v>190</v>
      </c>
      <c r="C78" s="18" t="s">
        <v>148</v>
      </c>
      <c r="D78" s="21">
        <v>61144.62</v>
      </c>
      <c r="E78" s="21">
        <f t="shared" si="7"/>
        <v>611.45000000000005</v>
      </c>
      <c r="F78" s="21">
        <f t="shared" si="9"/>
        <v>305.72000000000003</v>
      </c>
      <c r="G78" s="21">
        <f t="shared" si="5"/>
        <v>0</v>
      </c>
      <c r="H78" s="21">
        <f t="shared" si="6"/>
        <v>305.72000000000003</v>
      </c>
      <c r="I78" s="20">
        <v>611.45000000000005</v>
      </c>
      <c r="J78" s="21"/>
      <c r="K78" s="21"/>
      <c r="L78" s="21"/>
      <c r="M78" s="21"/>
      <c r="N78" s="22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3">
        <f t="shared" si="8"/>
        <v>0</v>
      </c>
    </row>
    <row r="79" spans="1:42" x14ac:dyDescent="0.25">
      <c r="A79" s="17" t="s">
        <v>191</v>
      </c>
      <c r="B79" s="18" t="s">
        <v>192</v>
      </c>
      <c r="C79" s="18" t="s">
        <v>192</v>
      </c>
      <c r="D79" s="21">
        <v>197495.94</v>
      </c>
      <c r="E79" s="21">
        <f t="shared" si="7"/>
        <v>1974.96</v>
      </c>
      <c r="F79" s="21">
        <f t="shared" si="9"/>
        <v>987.48</v>
      </c>
      <c r="G79" s="21">
        <f t="shared" si="5"/>
        <v>0</v>
      </c>
      <c r="H79" s="21">
        <f t="shared" si="6"/>
        <v>0</v>
      </c>
      <c r="I79" s="20">
        <v>1974.96</v>
      </c>
      <c r="J79" s="21"/>
      <c r="K79" s="21"/>
      <c r="L79" s="21"/>
      <c r="M79" s="21"/>
      <c r="N79" s="22"/>
      <c r="O79" s="21"/>
      <c r="P79" s="21"/>
      <c r="Q79" s="21">
        <v>987.48</v>
      </c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3">
        <f t="shared" si="8"/>
        <v>987.48</v>
      </c>
    </row>
    <row r="80" spans="1:42" x14ac:dyDescent="0.25">
      <c r="A80" s="17" t="s">
        <v>193</v>
      </c>
      <c r="B80" s="18" t="s">
        <v>194</v>
      </c>
      <c r="C80" s="18" t="s">
        <v>192</v>
      </c>
      <c r="D80" s="21">
        <v>226171.03</v>
      </c>
      <c r="E80" s="21">
        <f t="shared" si="7"/>
        <v>2261.71</v>
      </c>
      <c r="F80" s="21">
        <f t="shared" si="9"/>
        <v>1130.8599999999999</v>
      </c>
      <c r="G80" s="21">
        <f t="shared" si="5"/>
        <v>0</v>
      </c>
      <c r="H80" s="21">
        <f t="shared" si="6"/>
        <v>36.139999999999873</v>
      </c>
      <c r="I80" s="20">
        <v>2261.71</v>
      </c>
      <c r="J80" s="20">
        <v>150</v>
      </c>
      <c r="K80" s="21"/>
      <c r="L80" s="21"/>
      <c r="M80" s="21"/>
      <c r="N80" s="22"/>
      <c r="O80" s="21"/>
      <c r="P80" s="21"/>
      <c r="Q80" s="21">
        <v>944.72</v>
      </c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3">
        <f t="shared" si="8"/>
        <v>1094.72</v>
      </c>
    </row>
    <row r="81" spans="1:42" x14ac:dyDescent="0.25">
      <c r="A81" s="17" t="s">
        <v>195</v>
      </c>
      <c r="B81" s="18" t="s">
        <v>196</v>
      </c>
      <c r="C81" s="18" t="s">
        <v>192</v>
      </c>
      <c r="D81" s="21">
        <v>129748.8</v>
      </c>
      <c r="E81" s="21">
        <f t="shared" si="7"/>
        <v>1297.49</v>
      </c>
      <c r="F81" s="21">
        <f t="shared" si="9"/>
        <v>648.74</v>
      </c>
      <c r="G81" s="21">
        <f t="shared" si="5"/>
        <v>797.49</v>
      </c>
      <c r="H81" s="21">
        <f t="shared" si="6"/>
        <v>81.909999999999968</v>
      </c>
      <c r="I81" s="20">
        <v>500</v>
      </c>
      <c r="J81" s="21"/>
      <c r="K81" s="21"/>
      <c r="L81" s="21"/>
      <c r="M81" s="21"/>
      <c r="N81" s="22"/>
      <c r="O81" s="21"/>
      <c r="P81" s="21"/>
      <c r="Q81" s="21">
        <v>566.83000000000004</v>
      </c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3">
        <f t="shared" si="8"/>
        <v>566.83000000000004</v>
      </c>
    </row>
    <row r="82" spans="1:42" x14ac:dyDescent="0.25">
      <c r="A82" s="17" t="s">
        <v>197</v>
      </c>
      <c r="B82" s="18" t="s">
        <v>198</v>
      </c>
      <c r="C82" s="18" t="s">
        <v>192</v>
      </c>
      <c r="D82" s="21">
        <v>109702.71</v>
      </c>
      <c r="E82" s="21">
        <f t="shared" si="7"/>
        <v>1097.03</v>
      </c>
      <c r="F82" s="21">
        <f t="shared" si="9"/>
        <v>548.51</v>
      </c>
      <c r="G82" s="21">
        <f t="shared" si="5"/>
        <v>238.92999999999995</v>
      </c>
      <c r="H82" s="21">
        <f t="shared" si="6"/>
        <v>548.51</v>
      </c>
      <c r="I82" s="20">
        <v>858.1</v>
      </c>
      <c r="J82" s="21"/>
      <c r="K82" s="21"/>
      <c r="L82" s="21"/>
      <c r="M82" s="21"/>
      <c r="N82" s="22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3">
        <f t="shared" si="8"/>
        <v>0</v>
      </c>
    </row>
    <row r="83" spans="1:42" x14ac:dyDescent="0.25">
      <c r="A83" s="17" t="s">
        <v>199</v>
      </c>
      <c r="B83" s="18" t="s">
        <v>200</v>
      </c>
      <c r="C83" s="18" t="s">
        <v>192</v>
      </c>
      <c r="D83" s="21">
        <v>104265.41</v>
      </c>
      <c r="E83" s="21">
        <f t="shared" si="7"/>
        <v>1042.6500000000001</v>
      </c>
      <c r="F83" s="21">
        <f t="shared" si="9"/>
        <v>521.33000000000004</v>
      </c>
      <c r="G83" s="21">
        <f t="shared" si="5"/>
        <v>842.65000000000009</v>
      </c>
      <c r="H83" s="21">
        <f t="shared" si="6"/>
        <v>63.870000000000061</v>
      </c>
      <c r="I83" s="20">
        <v>200</v>
      </c>
      <c r="J83" s="21"/>
      <c r="K83" s="21"/>
      <c r="L83" s="21"/>
      <c r="M83" s="21"/>
      <c r="N83" s="22"/>
      <c r="O83" s="21"/>
      <c r="P83" s="21"/>
      <c r="Q83" s="21">
        <v>257.45999999999998</v>
      </c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>
        <v>200</v>
      </c>
      <c r="AN83" s="21"/>
      <c r="AO83" s="21"/>
      <c r="AP83" s="23">
        <f t="shared" si="8"/>
        <v>457.46</v>
      </c>
    </row>
    <row r="84" spans="1:42" x14ac:dyDescent="0.25">
      <c r="A84" s="17" t="s">
        <v>201</v>
      </c>
      <c r="B84" s="18" t="s">
        <v>202</v>
      </c>
      <c r="C84" s="18" t="s">
        <v>192</v>
      </c>
      <c r="D84" s="21">
        <v>104406.89</v>
      </c>
      <c r="E84" s="21">
        <f t="shared" si="7"/>
        <v>1044.07</v>
      </c>
      <c r="F84" s="21">
        <f t="shared" si="9"/>
        <v>522.03</v>
      </c>
      <c r="G84" s="21">
        <f t="shared" si="5"/>
        <v>854.38999999999987</v>
      </c>
      <c r="H84" s="21">
        <f t="shared" si="6"/>
        <v>109.20999999999998</v>
      </c>
      <c r="I84" s="20">
        <v>189.68</v>
      </c>
      <c r="J84" s="21">
        <v>150</v>
      </c>
      <c r="K84" s="21"/>
      <c r="L84" s="21"/>
      <c r="M84" s="21"/>
      <c r="N84" s="22"/>
      <c r="O84" s="21"/>
      <c r="P84" s="21"/>
      <c r="Q84" s="21">
        <v>262.82</v>
      </c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3">
        <f t="shared" si="8"/>
        <v>412.82</v>
      </c>
    </row>
    <row r="85" spans="1:42" x14ac:dyDescent="0.25">
      <c r="A85" s="17" t="s">
        <v>203</v>
      </c>
      <c r="B85" s="18" t="s">
        <v>204</v>
      </c>
      <c r="C85" s="18" t="s">
        <v>192</v>
      </c>
      <c r="D85" s="21">
        <v>103239.26</v>
      </c>
      <c r="E85" s="21">
        <f t="shared" si="7"/>
        <v>1032.3900000000001</v>
      </c>
      <c r="F85" s="21">
        <f t="shared" si="9"/>
        <v>516.20000000000005</v>
      </c>
      <c r="G85" s="21">
        <f t="shared" si="5"/>
        <v>628.62000000000012</v>
      </c>
      <c r="H85" s="21">
        <f t="shared" si="6"/>
        <v>258.74000000000007</v>
      </c>
      <c r="I85" s="20">
        <v>403.77</v>
      </c>
      <c r="J85" s="21"/>
      <c r="K85" s="21"/>
      <c r="L85" s="21"/>
      <c r="M85" s="21"/>
      <c r="N85" s="22"/>
      <c r="O85" s="21"/>
      <c r="P85" s="21"/>
      <c r="Q85" s="21">
        <v>257.45999999999998</v>
      </c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3">
        <f t="shared" si="8"/>
        <v>257.45999999999998</v>
      </c>
    </row>
    <row r="86" spans="1:42" x14ac:dyDescent="0.25">
      <c r="A86" s="17" t="s">
        <v>205</v>
      </c>
      <c r="B86" s="18" t="s">
        <v>206</v>
      </c>
      <c r="C86" s="18" t="s">
        <v>192</v>
      </c>
      <c r="D86" s="21">
        <v>51438.63</v>
      </c>
      <c r="E86" s="21">
        <f t="shared" si="7"/>
        <v>514.39</v>
      </c>
      <c r="F86" s="21">
        <f t="shared" si="9"/>
        <v>257.19</v>
      </c>
      <c r="G86" s="21">
        <f t="shared" si="5"/>
        <v>257.2</v>
      </c>
      <c r="H86" s="21">
        <f t="shared" si="6"/>
        <v>107.19</v>
      </c>
      <c r="I86" s="20">
        <v>257.19</v>
      </c>
      <c r="J86" s="21"/>
      <c r="K86" s="21"/>
      <c r="L86" s="21"/>
      <c r="M86" s="21"/>
      <c r="N86" s="22"/>
      <c r="O86" s="21"/>
      <c r="P86" s="21"/>
      <c r="Q86" s="21">
        <v>150</v>
      </c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3">
        <f t="shared" si="8"/>
        <v>150</v>
      </c>
    </row>
    <row r="87" spans="1:42" x14ac:dyDescent="0.25">
      <c r="A87" s="17" t="s">
        <v>207</v>
      </c>
      <c r="B87" s="18" t="s">
        <v>208</v>
      </c>
      <c r="C87" s="18" t="s">
        <v>192</v>
      </c>
      <c r="D87" s="21">
        <v>88829.25</v>
      </c>
      <c r="E87" s="21">
        <f t="shared" si="7"/>
        <v>888.29</v>
      </c>
      <c r="F87" s="21">
        <f t="shared" si="9"/>
        <v>444.15</v>
      </c>
      <c r="G87" s="21">
        <f t="shared" si="5"/>
        <v>588.29</v>
      </c>
      <c r="H87" s="21">
        <f t="shared" si="6"/>
        <v>224.2</v>
      </c>
      <c r="I87" s="20">
        <v>300</v>
      </c>
      <c r="J87" s="21"/>
      <c r="K87" s="21"/>
      <c r="L87" s="21"/>
      <c r="M87" s="21"/>
      <c r="N87" s="22"/>
      <c r="O87" s="21"/>
      <c r="P87" s="21"/>
      <c r="Q87" s="21">
        <v>219.95</v>
      </c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3">
        <f t="shared" si="8"/>
        <v>219.95</v>
      </c>
    </row>
    <row r="88" spans="1:42" x14ac:dyDescent="0.25">
      <c r="A88" s="17" t="s">
        <v>209</v>
      </c>
      <c r="B88" s="18" t="s">
        <v>210</v>
      </c>
      <c r="C88" s="18" t="s">
        <v>192</v>
      </c>
      <c r="D88" s="21">
        <v>82191.53</v>
      </c>
      <c r="E88" s="21">
        <f t="shared" si="7"/>
        <v>821.92</v>
      </c>
      <c r="F88" s="21">
        <f t="shared" si="9"/>
        <v>410.96</v>
      </c>
      <c r="G88" s="21">
        <f t="shared" si="5"/>
        <v>471.91999999999996</v>
      </c>
      <c r="H88" s="21">
        <f t="shared" si="6"/>
        <v>-89.04000000000002</v>
      </c>
      <c r="I88" s="20">
        <v>350</v>
      </c>
      <c r="J88" s="21"/>
      <c r="K88" s="21"/>
      <c r="L88" s="21"/>
      <c r="M88" s="21"/>
      <c r="N88" s="22"/>
      <c r="O88" s="21"/>
      <c r="P88" s="21"/>
      <c r="Q88" s="21">
        <v>100</v>
      </c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>
        <v>400</v>
      </c>
      <c r="AN88" s="21"/>
      <c r="AO88" s="21"/>
      <c r="AP88" s="23">
        <f t="shared" si="8"/>
        <v>500</v>
      </c>
    </row>
    <row r="89" spans="1:42" x14ac:dyDescent="0.25">
      <c r="A89" s="17" t="s">
        <v>211</v>
      </c>
      <c r="B89" s="18" t="s">
        <v>212</v>
      </c>
      <c r="C89" s="18" t="s">
        <v>192</v>
      </c>
      <c r="D89" s="21">
        <v>102234.55</v>
      </c>
      <c r="E89" s="21">
        <f t="shared" si="7"/>
        <v>1022.35</v>
      </c>
      <c r="F89" s="21">
        <f t="shared" si="9"/>
        <v>511.17</v>
      </c>
      <c r="G89" s="21">
        <f t="shared" si="5"/>
        <v>511.12</v>
      </c>
      <c r="H89" s="21">
        <f t="shared" si="6"/>
        <v>-42.199999999999989</v>
      </c>
      <c r="I89" s="20">
        <v>511.23</v>
      </c>
      <c r="J89" s="21"/>
      <c r="K89" s="21"/>
      <c r="L89" s="21"/>
      <c r="M89" s="21"/>
      <c r="N89" s="22"/>
      <c r="O89" s="21"/>
      <c r="P89" s="21"/>
      <c r="Q89" s="21">
        <v>153.37</v>
      </c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>
        <v>400</v>
      </c>
      <c r="AN89" s="21"/>
      <c r="AO89" s="21"/>
      <c r="AP89" s="23">
        <f t="shared" si="8"/>
        <v>553.37</v>
      </c>
    </row>
    <row r="90" spans="1:42" x14ac:dyDescent="0.25">
      <c r="A90" s="17" t="s">
        <v>213</v>
      </c>
      <c r="B90" s="18" t="s">
        <v>214</v>
      </c>
      <c r="C90" s="18" t="s">
        <v>192</v>
      </c>
      <c r="D90" s="21">
        <v>94706.36</v>
      </c>
      <c r="E90" s="21">
        <f t="shared" si="7"/>
        <v>947.06</v>
      </c>
      <c r="F90" s="21">
        <f t="shared" si="9"/>
        <v>473.53</v>
      </c>
      <c r="G90" s="21">
        <f t="shared" si="5"/>
        <v>247.05999999999995</v>
      </c>
      <c r="H90" s="21">
        <f t="shared" si="6"/>
        <v>0</v>
      </c>
      <c r="I90" s="20">
        <v>700</v>
      </c>
      <c r="J90" s="21"/>
      <c r="K90" s="21"/>
      <c r="L90" s="21"/>
      <c r="M90" s="21"/>
      <c r="N90" s="22"/>
      <c r="O90" s="21"/>
      <c r="P90" s="21"/>
      <c r="Q90" s="21">
        <v>173.53</v>
      </c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>
        <v>300</v>
      </c>
      <c r="AN90" s="21"/>
      <c r="AO90" s="21"/>
      <c r="AP90" s="23">
        <f t="shared" si="8"/>
        <v>473.53</v>
      </c>
    </row>
    <row r="91" spans="1:42" x14ac:dyDescent="0.25">
      <c r="A91" s="17" t="s">
        <v>215</v>
      </c>
      <c r="B91" s="18" t="s">
        <v>216</v>
      </c>
      <c r="C91" s="18" t="s">
        <v>192</v>
      </c>
      <c r="D91" s="21">
        <v>96958.51</v>
      </c>
      <c r="E91" s="21">
        <f t="shared" si="7"/>
        <v>969.59</v>
      </c>
      <c r="F91" s="21">
        <f t="shared" si="9"/>
        <v>484.79</v>
      </c>
      <c r="G91" s="21">
        <f t="shared" si="5"/>
        <v>743.5</v>
      </c>
      <c r="H91" s="21">
        <f t="shared" si="6"/>
        <v>249.94000000000003</v>
      </c>
      <c r="I91" s="20">
        <v>226.09</v>
      </c>
      <c r="J91" s="21"/>
      <c r="K91" s="21"/>
      <c r="L91" s="21"/>
      <c r="M91" s="21"/>
      <c r="N91" s="22"/>
      <c r="O91" s="21"/>
      <c r="P91" s="21"/>
      <c r="Q91" s="21">
        <v>234.85</v>
      </c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3">
        <f t="shared" si="8"/>
        <v>234.85</v>
      </c>
    </row>
    <row r="92" spans="1:42" x14ac:dyDescent="0.25">
      <c r="A92" s="17" t="s">
        <v>217</v>
      </c>
      <c r="B92" s="18" t="s">
        <v>218</v>
      </c>
      <c r="C92" s="18" t="s">
        <v>192</v>
      </c>
      <c r="D92" s="21">
        <v>59909.78</v>
      </c>
      <c r="E92" s="21">
        <f t="shared" si="7"/>
        <v>599.1</v>
      </c>
      <c r="F92" s="21">
        <f t="shared" si="9"/>
        <v>299.55</v>
      </c>
      <c r="G92" s="21">
        <f t="shared" si="5"/>
        <v>499.1</v>
      </c>
      <c r="H92" s="21">
        <f t="shared" si="6"/>
        <v>199.55</v>
      </c>
      <c r="I92" s="20">
        <v>100</v>
      </c>
      <c r="J92" s="21"/>
      <c r="K92" s="21"/>
      <c r="L92" s="21"/>
      <c r="M92" s="21"/>
      <c r="N92" s="22"/>
      <c r="O92" s="21"/>
      <c r="P92" s="21"/>
      <c r="Q92" s="21">
        <v>100</v>
      </c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3">
        <f t="shared" si="8"/>
        <v>100</v>
      </c>
    </row>
    <row r="93" spans="1:42" x14ac:dyDescent="0.25">
      <c r="A93" s="17" t="s">
        <v>219</v>
      </c>
      <c r="B93" s="18" t="s">
        <v>220</v>
      </c>
      <c r="C93" s="18" t="s">
        <v>192</v>
      </c>
      <c r="D93" s="21">
        <v>112781.04</v>
      </c>
      <c r="E93" s="21">
        <f t="shared" si="7"/>
        <v>1127.81</v>
      </c>
      <c r="F93" s="21">
        <f t="shared" si="9"/>
        <v>563.91</v>
      </c>
      <c r="G93" s="21">
        <f t="shared" si="5"/>
        <v>227.80999999999995</v>
      </c>
      <c r="H93" s="21">
        <f t="shared" si="6"/>
        <v>363.90999999999997</v>
      </c>
      <c r="I93" s="20">
        <v>900</v>
      </c>
      <c r="J93" s="21"/>
      <c r="K93" s="21"/>
      <c r="L93" s="21"/>
      <c r="M93" s="21"/>
      <c r="N93" s="22"/>
      <c r="O93" s="21"/>
      <c r="P93" s="21"/>
      <c r="Q93" s="21">
        <v>200</v>
      </c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3">
        <f t="shared" si="8"/>
        <v>200</v>
      </c>
    </row>
    <row r="94" spans="1:42" x14ac:dyDescent="0.25">
      <c r="A94" s="17" t="s">
        <v>221</v>
      </c>
      <c r="B94" s="18" t="s">
        <v>222</v>
      </c>
      <c r="C94" s="18" t="s">
        <v>192</v>
      </c>
      <c r="D94" s="21">
        <v>73393.539999999994</v>
      </c>
      <c r="E94" s="21">
        <f t="shared" si="7"/>
        <v>733.94</v>
      </c>
      <c r="F94" s="21">
        <f t="shared" si="9"/>
        <v>366.97</v>
      </c>
      <c r="G94" s="21">
        <f t="shared" si="5"/>
        <v>433.94000000000005</v>
      </c>
      <c r="H94" s="21">
        <f t="shared" si="6"/>
        <v>266.97000000000003</v>
      </c>
      <c r="I94" s="20">
        <v>300</v>
      </c>
      <c r="J94" s="21"/>
      <c r="K94" s="21"/>
      <c r="L94" s="21"/>
      <c r="M94" s="21"/>
      <c r="N94" s="22"/>
      <c r="O94" s="21"/>
      <c r="P94" s="21"/>
      <c r="Q94" s="21">
        <v>100</v>
      </c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3">
        <f t="shared" si="8"/>
        <v>100</v>
      </c>
    </row>
    <row r="95" spans="1:42" x14ac:dyDescent="0.25">
      <c r="A95" s="17" t="s">
        <v>223</v>
      </c>
      <c r="B95" s="18" t="s">
        <v>224</v>
      </c>
      <c r="C95" s="18" t="s">
        <v>192</v>
      </c>
      <c r="D95" s="21">
        <v>75351.89</v>
      </c>
      <c r="E95" s="21">
        <f t="shared" si="7"/>
        <v>753.52</v>
      </c>
      <c r="F95" s="21">
        <f t="shared" si="9"/>
        <v>376.76</v>
      </c>
      <c r="G95" s="21">
        <f t="shared" si="5"/>
        <v>0</v>
      </c>
      <c r="H95" s="21">
        <f t="shared" si="6"/>
        <v>261.76</v>
      </c>
      <c r="I95" s="20">
        <v>753.52</v>
      </c>
      <c r="J95" s="21"/>
      <c r="K95" s="21"/>
      <c r="L95" s="21"/>
      <c r="M95" s="21"/>
      <c r="N95" s="22"/>
      <c r="O95" s="21"/>
      <c r="P95" s="21"/>
      <c r="Q95" s="21">
        <v>115</v>
      </c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3">
        <f t="shared" si="8"/>
        <v>115</v>
      </c>
    </row>
    <row r="96" spans="1:42" x14ac:dyDescent="0.25">
      <c r="A96" s="17" t="s">
        <v>225</v>
      </c>
      <c r="B96" s="18" t="s">
        <v>226</v>
      </c>
      <c r="C96" s="18" t="s">
        <v>192</v>
      </c>
      <c r="D96" s="21">
        <v>67156.63</v>
      </c>
      <c r="E96" s="21">
        <f t="shared" si="7"/>
        <v>671.57</v>
      </c>
      <c r="F96" s="21">
        <f t="shared" si="9"/>
        <v>335.78</v>
      </c>
      <c r="G96" s="21">
        <f t="shared" si="5"/>
        <v>212.14000000000004</v>
      </c>
      <c r="H96" s="21">
        <f t="shared" si="6"/>
        <v>135.77999999999997</v>
      </c>
      <c r="I96" s="20">
        <v>459.43</v>
      </c>
      <c r="J96" s="21"/>
      <c r="K96" s="21"/>
      <c r="L96" s="21"/>
      <c r="M96" s="21"/>
      <c r="N96" s="22"/>
      <c r="O96" s="21"/>
      <c r="P96" s="21"/>
      <c r="Q96" s="21">
        <v>200</v>
      </c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3">
        <f t="shared" si="8"/>
        <v>200</v>
      </c>
    </row>
    <row r="97" spans="1:42" x14ac:dyDescent="0.25">
      <c r="A97" s="17" t="s">
        <v>227</v>
      </c>
      <c r="B97" s="18" t="s">
        <v>228</v>
      </c>
      <c r="C97" s="18" t="s">
        <v>192</v>
      </c>
      <c r="D97" s="21">
        <v>70332.679999999993</v>
      </c>
      <c r="E97" s="21">
        <f t="shared" si="7"/>
        <v>703.33</v>
      </c>
      <c r="F97" s="21">
        <f t="shared" si="9"/>
        <v>351.66</v>
      </c>
      <c r="G97" s="21">
        <f t="shared" si="5"/>
        <v>246.17000000000002</v>
      </c>
      <c r="H97" s="21">
        <f t="shared" si="6"/>
        <v>351.66</v>
      </c>
      <c r="I97" s="20">
        <v>457.16</v>
      </c>
      <c r="J97" s="21"/>
      <c r="K97" s="21"/>
      <c r="L97" s="21"/>
      <c r="M97" s="21"/>
      <c r="N97" s="22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3">
        <f t="shared" si="8"/>
        <v>0</v>
      </c>
    </row>
    <row r="98" spans="1:42" x14ac:dyDescent="0.25">
      <c r="A98" s="17" t="s">
        <v>229</v>
      </c>
      <c r="B98" s="18" t="s">
        <v>230</v>
      </c>
      <c r="C98" s="18" t="s">
        <v>192</v>
      </c>
      <c r="D98" s="21">
        <v>75522.789999999994</v>
      </c>
      <c r="E98" s="21">
        <f t="shared" si="7"/>
        <v>755.23</v>
      </c>
      <c r="F98" s="21">
        <f t="shared" si="9"/>
        <v>377.61</v>
      </c>
      <c r="G98" s="21">
        <f t="shared" si="5"/>
        <v>0</v>
      </c>
      <c r="H98" s="21">
        <f t="shared" si="6"/>
        <v>77.610000000000014</v>
      </c>
      <c r="I98" s="20">
        <v>755.23</v>
      </c>
      <c r="J98" s="21"/>
      <c r="K98" s="21"/>
      <c r="L98" s="21"/>
      <c r="M98" s="21"/>
      <c r="N98" s="22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>
        <v>300</v>
      </c>
      <c r="AN98" s="21"/>
      <c r="AO98" s="21"/>
      <c r="AP98" s="23">
        <f t="shared" si="8"/>
        <v>300</v>
      </c>
    </row>
    <row r="99" spans="1:42" x14ac:dyDescent="0.25">
      <c r="A99" s="17" t="s">
        <v>231</v>
      </c>
      <c r="B99" s="18" t="s">
        <v>232</v>
      </c>
      <c r="C99" s="18" t="s">
        <v>192</v>
      </c>
      <c r="D99" s="21">
        <v>59866.05</v>
      </c>
      <c r="E99" s="21">
        <f t="shared" si="7"/>
        <v>598.66</v>
      </c>
      <c r="F99" s="21">
        <f t="shared" si="9"/>
        <v>299.33</v>
      </c>
      <c r="G99" s="21">
        <f t="shared" si="5"/>
        <v>148.65999999999997</v>
      </c>
      <c r="H99" s="21">
        <f t="shared" si="6"/>
        <v>299.33</v>
      </c>
      <c r="I99" s="20">
        <v>450</v>
      </c>
      <c r="J99" s="21"/>
      <c r="K99" s="21"/>
      <c r="L99" s="21"/>
      <c r="M99" s="21"/>
      <c r="N99" s="22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3">
        <f t="shared" si="8"/>
        <v>0</v>
      </c>
    </row>
    <row r="100" spans="1:42" x14ac:dyDescent="0.25">
      <c r="A100" s="17" t="s">
        <v>233</v>
      </c>
      <c r="B100" s="18" t="s">
        <v>234</v>
      </c>
      <c r="C100" s="18" t="s">
        <v>192</v>
      </c>
      <c r="D100" s="21">
        <v>49905.11</v>
      </c>
      <c r="E100" s="21">
        <f t="shared" si="7"/>
        <v>499.05</v>
      </c>
      <c r="F100" s="21">
        <f t="shared" si="9"/>
        <v>249.53</v>
      </c>
      <c r="G100" s="21">
        <f t="shared" si="5"/>
        <v>499.05</v>
      </c>
      <c r="H100" s="21">
        <f t="shared" si="6"/>
        <v>249.53</v>
      </c>
      <c r="I100" s="20"/>
      <c r="J100" s="21"/>
      <c r="K100" s="21"/>
      <c r="L100" s="21"/>
      <c r="M100" s="21"/>
      <c r="N100" s="22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3">
        <f t="shared" si="8"/>
        <v>0</v>
      </c>
    </row>
    <row r="101" spans="1:42" x14ac:dyDescent="0.25">
      <c r="A101" s="17" t="s">
        <v>235</v>
      </c>
      <c r="B101" s="18" t="s">
        <v>236</v>
      </c>
      <c r="C101" s="18" t="s">
        <v>192</v>
      </c>
      <c r="D101" s="21">
        <v>39116.81</v>
      </c>
      <c r="E101" s="21">
        <f t="shared" si="7"/>
        <v>391.17</v>
      </c>
      <c r="F101" s="21">
        <f t="shared" si="9"/>
        <v>195.58</v>
      </c>
      <c r="G101" s="21">
        <f t="shared" si="5"/>
        <v>22.949999999999989</v>
      </c>
      <c r="H101" s="21">
        <f t="shared" si="6"/>
        <v>95.580000000000013</v>
      </c>
      <c r="I101" s="20">
        <v>368.22</v>
      </c>
      <c r="J101" s="21"/>
      <c r="K101" s="21"/>
      <c r="L101" s="21"/>
      <c r="M101" s="21"/>
      <c r="N101" s="22"/>
      <c r="O101" s="21"/>
      <c r="P101" s="21"/>
      <c r="Q101" s="21">
        <v>100</v>
      </c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3">
        <f t="shared" si="8"/>
        <v>100</v>
      </c>
    </row>
    <row r="102" spans="1:42" x14ac:dyDescent="0.25">
      <c r="A102" s="17" t="s">
        <v>237</v>
      </c>
      <c r="B102" s="18" t="s">
        <v>238</v>
      </c>
      <c r="C102" s="18" t="s">
        <v>238</v>
      </c>
      <c r="D102" s="21">
        <v>202564.93</v>
      </c>
      <c r="E102" s="21">
        <f t="shared" si="7"/>
        <v>2025.65</v>
      </c>
      <c r="F102" s="21">
        <f t="shared" si="9"/>
        <v>1012.82</v>
      </c>
      <c r="G102" s="21">
        <f t="shared" si="5"/>
        <v>0</v>
      </c>
      <c r="H102" s="21">
        <f t="shared" si="6"/>
        <v>1012.82</v>
      </c>
      <c r="I102" s="20">
        <v>2025.65</v>
      </c>
      <c r="J102" s="21"/>
      <c r="K102" s="21"/>
      <c r="L102" s="21"/>
      <c r="M102" s="21"/>
      <c r="N102" s="22"/>
      <c r="O102" s="21"/>
      <c r="P102" s="21"/>
      <c r="Q102" s="21"/>
      <c r="R102" s="21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3">
        <f t="shared" si="8"/>
        <v>0</v>
      </c>
    </row>
    <row r="103" spans="1:42" x14ac:dyDescent="0.25">
      <c r="A103" s="17" t="s">
        <v>239</v>
      </c>
      <c r="B103" s="18" t="s">
        <v>240</v>
      </c>
      <c r="C103" s="18" t="s">
        <v>238</v>
      </c>
      <c r="D103" s="21">
        <v>230547.55</v>
      </c>
      <c r="E103" s="21">
        <f t="shared" si="7"/>
        <v>2305.48</v>
      </c>
      <c r="F103" s="21">
        <f t="shared" si="9"/>
        <v>1152.74</v>
      </c>
      <c r="G103" s="21">
        <f t="shared" si="5"/>
        <v>0</v>
      </c>
      <c r="H103" s="21">
        <f t="shared" si="6"/>
        <v>942.74</v>
      </c>
      <c r="I103" s="20">
        <v>2305.48</v>
      </c>
      <c r="J103" s="21"/>
      <c r="K103" s="21"/>
      <c r="L103" s="21"/>
      <c r="M103" s="21"/>
      <c r="N103" s="22"/>
      <c r="O103" s="21"/>
      <c r="P103" s="21"/>
      <c r="Q103" s="21"/>
      <c r="R103" s="21"/>
      <c r="S103" s="21">
        <v>210</v>
      </c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3">
        <f t="shared" si="8"/>
        <v>210</v>
      </c>
    </row>
    <row r="104" spans="1:42" x14ac:dyDescent="0.25">
      <c r="A104" s="17" t="s">
        <v>241</v>
      </c>
      <c r="B104" s="18" t="s">
        <v>242</v>
      </c>
      <c r="C104" s="18" t="s">
        <v>238</v>
      </c>
      <c r="D104" s="21">
        <v>226638.53</v>
      </c>
      <c r="E104" s="21">
        <f t="shared" si="7"/>
        <v>2266.39</v>
      </c>
      <c r="F104" s="21">
        <f t="shared" si="9"/>
        <v>1133.19</v>
      </c>
      <c r="G104" s="21">
        <f t="shared" si="5"/>
        <v>0</v>
      </c>
      <c r="H104" s="21">
        <f t="shared" si="6"/>
        <v>1133.19</v>
      </c>
      <c r="I104" s="20">
        <v>2266.39</v>
      </c>
      <c r="J104" s="21"/>
      <c r="K104" s="21"/>
      <c r="L104" s="21"/>
      <c r="M104" s="21"/>
      <c r="N104" s="22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3">
        <f t="shared" si="8"/>
        <v>0</v>
      </c>
    </row>
    <row r="105" spans="1:42" x14ac:dyDescent="0.25">
      <c r="A105" s="17" t="s">
        <v>243</v>
      </c>
      <c r="B105" s="18" t="s">
        <v>244</v>
      </c>
      <c r="C105" s="18" t="s">
        <v>238</v>
      </c>
      <c r="D105" s="21">
        <v>141144.20000000001</v>
      </c>
      <c r="E105" s="21">
        <f t="shared" si="7"/>
        <v>1411.44</v>
      </c>
      <c r="F105" s="21">
        <f t="shared" si="9"/>
        <v>705.72</v>
      </c>
      <c r="G105" s="21">
        <f t="shared" si="5"/>
        <v>0</v>
      </c>
      <c r="H105" s="21">
        <f t="shared" si="6"/>
        <v>405.72</v>
      </c>
      <c r="I105" s="20">
        <v>1411.44</v>
      </c>
      <c r="J105" s="21"/>
      <c r="K105" s="21"/>
      <c r="L105" s="21"/>
      <c r="M105" s="21"/>
      <c r="N105" s="22"/>
      <c r="O105" s="21"/>
      <c r="P105" s="21"/>
      <c r="Q105" s="21"/>
      <c r="R105" s="21"/>
      <c r="S105" s="21">
        <v>300</v>
      </c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3">
        <f t="shared" si="8"/>
        <v>300</v>
      </c>
    </row>
    <row r="106" spans="1:42" x14ac:dyDescent="0.25">
      <c r="A106" s="17" t="s">
        <v>245</v>
      </c>
      <c r="B106" s="18" t="s">
        <v>246</v>
      </c>
      <c r="C106" s="18" t="s">
        <v>238</v>
      </c>
      <c r="D106" s="21">
        <v>193511.22</v>
      </c>
      <c r="E106" s="21">
        <f t="shared" si="7"/>
        <v>1935.11</v>
      </c>
      <c r="F106" s="21">
        <f t="shared" si="9"/>
        <v>967.56</v>
      </c>
      <c r="G106" s="21">
        <f t="shared" si="5"/>
        <v>1119.31</v>
      </c>
      <c r="H106" s="21">
        <f t="shared" si="6"/>
        <v>967.56</v>
      </c>
      <c r="I106" s="20">
        <v>815.8</v>
      </c>
      <c r="J106" s="21"/>
      <c r="K106" s="21"/>
      <c r="L106" s="21"/>
      <c r="M106" s="21"/>
      <c r="N106" s="22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3">
        <f t="shared" si="8"/>
        <v>0</v>
      </c>
    </row>
    <row r="107" spans="1:42" x14ac:dyDescent="0.25">
      <c r="A107" s="17" t="s">
        <v>247</v>
      </c>
      <c r="B107" s="18" t="s">
        <v>248</v>
      </c>
      <c r="C107" s="18" t="s">
        <v>238</v>
      </c>
      <c r="D107" s="21">
        <v>142078.20000000001</v>
      </c>
      <c r="E107" s="21">
        <f t="shared" si="7"/>
        <v>1420.78</v>
      </c>
      <c r="F107" s="21">
        <f t="shared" si="9"/>
        <v>710.39</v>
      </c>
      <c r="G107" s="21">
        <f t="shared" si="5"/>
        <v>0</v>
      </c>
      <c r="H107" s="21">
        <f t="shared" si="6"/>
        <v>710.39</v>
      </c>
      <c r="I107" s="20">
        <v>1420.78</v>
      </c>
      <c r="J107" s="21"/>
      <c r="K107" s="21"/>
      <c r="L107" s="21"/>
      <c r="M107" s="21"/>
      <c r="N107" s="22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3">
        <f t="shared" si="8"/>
        <v>0</v>
      </c>
    </row>
    <row r="108" spans="1:42" x14ac:dyDescent="0.25">
      <c r="A108" s="17" t="s">
        <v>249</v>
      </c>
      <c r="B108" s="18" t="s">
        <v>250</v>
      </c>
      <c r="C108" s="18" t="s">
        <v>238</v>
      </c>
      <c r="D108" s="21">
        <v>105645.34</v>
      </c>
      <c r="E108" s="21">
        <f t="shared" si="7"/>
        <v>1056.45</v>
      </c>
      <c r="F108" s="21">
        <f t="shared" si="9"/>
        <v>528.23</v>
      </c>
      <c r="G108" s="21">
        <f t="shared" si="5"/>
        <v>0</v>
      </c>
      <c r="H108" s="21">
        <f t="shared" si="6"/>
        <v>428.23</v>
      </c>
      <c r="I108" s="20">
        <v>1056.45</v>
      </c>
      <c r="J108" s="21"/>
      <c r="K108" s="21"/>
      <c r="L108" s="21"/>
      <c r="M108" s="21"/>
      <c r="N108" s="22"/>
      <c r="O108" s="21"/>
      <c r="P108" s="21"/>
      <c r="Q108" s="21"/>
      <c r="R108" s="21"/>
      <c r="S108" s="21">
        <v>100</v>
      </c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3">
        <f t="shared" si="8"/>
        <v>100</v>
      </c>
    </row>
    <row r="109" spans="1:42" x14ac:dyDescent="0.25">
      <c r="A109" s="17" t="s">
        <v>251</v>
      </c>
      <c r="B109" s="18" t="s">
        <v>252</v>
      </c>
      <c r="C109" s="18" t="s">
        <v>238</v>
      </c>
      <c r="D109" s="21">
        <v>89861.16</v>
      </c>
      <c r="E109" s="21">
        <f t="shared" si="7"/>
        <v>898.61</v>
      </c>
      <c r="F109" s="21">
        <f t="shared" si="9"/>
        <v>449.31</v>
      </c>
      <c r="G109" s="21">
        <f t="shared" si="5"/>
        <v>898.61</v>
      </c>
      <c r="H109" s="21">
        <f t="shared" si="6"/>
        <v>449.31</v>
      </c>
      <c r="I109" s="20"/>
      <c r="J109" s="21"/>
      <c r="K109" s="21"/>
      <c r="L109" s="21"/>
      <c r="M109" s="21"/>
      <c r="N109" s="22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3">
        <f t="shared" si="8"/>
        <v>0</v>
      </c>
    </row>
    <row r="110" spans="1:42" x14ac:dyDescent="0.25">
      <c r="A110" s="17" t="s">
        <v>253</v>
      </c>
      <c r="B110" s="18" t="s">
        <v>254</v>
      </c>
      <c r="C110" s="18" t="s">
        <v>238</v>
      </c>
      <c r="D110" s="21">
        <v>117923.93</v>
      </c>
      <c r="E110" s="21">
        <f t="shared" si="7"/>
        <v>1179.24</v>
      </c>
      <c r="F110" s="21">
        <f t="shared" si="9"/>
        <v>589.62</v>
      </c>
      <c r="G110" s="21">
        <f t="shared" si="5"/>
        <v>0</v>
      </c>
      <c r="H110" s="21">
        <f t="shared" si="6"/>
        <v>489.62</v>
      </c>
      <c r="I110" s="20">
        <v>1179.24</v>
      </c>
      <c r="J110" s="21"/>
      <c r="K110" s="21"/>
      <c r="L110" s="21"/>
      <c r="M110" s="21"/>
      <c r="N110" s="22"/>
      <c r="O110" s="21"/>
      <c r="P110" s="21"/>
      <c r="Q110" s="21"/>
      <c r="R110" s="21"/>
      <c r="S110" s="21">
        <v>100</v>
      </c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3">
        <f t="shared" si="8"/>
        <v>100</v>
      </c>
    </row>
    <row r="111" spans="1:42" x14ac:dyDescent="0.25">
      <c r="A111" s="17" t="s">
        <v>255</v>
      </c>
      <c r="B111" s="18" t="s">
        <v>256</v>
      </c>
      <c r="C111" s="18" t="s">
        <v>238</v>
      </c>
      <c r="D111" s="21">
        <v>81579.88</v>
      </c>
      <c r="E111" s="21">
        <f t="shared" si="7"/>
        <v>815.8</v>
      </c>
      <c r="F111" s="21">
        <f t="shared" si="9"/>
        <v>407.9</v>
      </c>
      <c r="G111" s="21">
        <f t="shared" si="5"/>
        <v>0</v>
      </c>
      <c r="H111" s="21">
        <f t="shared" si="6"/>
        <v>407.9</v>
      </c>
      <c r="I111" s="20">
        <v>815.8</v>
      </c>
      <c r="J111" s="21"/>
      <c r="K111" s="21"/>
      <c r="L111" s="21"/>
      <c r="M111" s="21"/>
      <c r="N111" s="22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3">
        <f t="shared" si="8"/>
        <v>0</v>
      </c>
    </row>
    <row r="112" spans="1:42" x14ac:dyDescent="0.25">
      <c r="A112" s="17" t="s">
        <v>257</v>
      </c>
      <c r="B112" s="18" t="s">
        <v>258</v>
      </c>
      <c r="C112" s="18" t="s">
        <v>238</v>
      </c>
      <c r="D112" s="21">
        <v>88007.41</v>
      </c>
      <c r="E112" s="21">
        <f t="shared" si="7"/>
        <v>880.07</v>
      </c>
      <c r="F112" s="21">
        <f t="shared" si="9"/>
        <v>440.04</v>
      </c>
      <c r="G112" s="21">
        <f t="shared" si="5"/>
        <v>0</v>
      </c>
      <c r="H112" s="21">
        <f t="shared" si="6"/>
        <v>440.04</v>
      </c>
      <c r="I112" s="20">
        <v>880.07</v>
      </c>
      <c r="J112" s="21"/>
      <c r="K112" s="21"/>
      <c r="L112" s="21"/>
      <c r="M112" s="21"/>
      <c r="N112" s="22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3">
        <f t="shared" si="8"/>
        <v>0</v>
      </c>
    </row>
    <row r="113" spans="1:42" x14ac:dyDescent="0.25">
      <c r="A113" s="17" t="s">
        <v>259</v>
      </c>
      <c r="B113" s="18" t="s">
        <v>260</v>
      </c>
      <c r="C113" s="18" t="s">
        <v>238</v>
      </c>
      <c r="D113" s="21">
        <v>72066.77</v>
      </c>
      <c r="E113" s="21">
        <f t="shared" si="7"/>
        <v>720.67</v>
      </c>
      <c r="F113" s="21">
        <f t="shared" si="9"/>
        <v>360.33</v>
      </c>
      <c r="G113" s="21">
        <f t="shared" si="5"/>
        <v>0</v>
      </c>
      <c r="H113" s="21">
        <f t="shared" si="6"/>
        <v>360.33</v>
      </c>
      <c r="I113" s="20">
        <v>720.67</v>
      </c>
      <c r="J113" s="21"/>
      <c r="K113" s="21"/>
      <c r="L113" s="21"/>
      <c r="M113" s="21"/>
      <c r="N113" s="22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3">
        <f t="shared" si="8"/>
        <v>0</v>
      </c>
    </row>
    <row r="114" spans="1:42" x14ac:dyDescent="0.25">
      <c r="A114" s="17" t="s">
        <v>261</v>
      </c>
      <c r="B114" s="18" t="s">
        <v>262</v>
      </c>
      <c r="C114" s="18" t="s">
        <v>238</v>
      </c>
      <c r="D114" s="21">
        <v>68904.820000000007</v>
      </c>
      <c r="E114" s="21">
        <f t="shared" si="7"/>
        <v>689.05</v>
      </c>
      <c r="F114" s="21">
        <f t="shared" si="9"/>
        <v>344.52</v>
      </c>
      <c r="G114" s="21">
        <f t="shared" si="5"/>
        <v>0</v>
      </c>
      <c r="H114" s="21">
        <f t="shared" si="6"/>
        <v>344.52</v>
      </c>
      <c r="I114" s="20">
        <v>689.05</v>
      </c>
      <c r="J114" s="21"/>
      <c r="K114" s="21"/>
      <c r="L114" s="21"/>
      <c r="M114" s="21"/>
      <c r="N114" s="22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3">
        <f t="shared" si="8"/>
        <v>0</v>
      </c>
    </row>
    <row r="115" spans="1:42" x14ac:dyDescent="0.25">
      <c r="A115" s="17" t="s">
        <v>263</v>
      </c>
      <c r="B115" s="18" t="s">
        <v>264</v>
      </c>
      <c r="C115" s="18" t="s">
        <v>238</v>
      </c>
      <c r="D115" s="21">
        <v>84189.62</v>
      </c>
      <c r="E115" s="21">
        <f t="shared" si="7"/>
        <v>841.9</v>
      </c>
      <c r="F115" s="21">
        <f t="shared" si="9"/>
        <v>420.95</v>
      </c>
      <c r="G115" s="21">
        <f t="shared" si="5"/>
        <v>0</v>
      </c>
      <c r="H115" s="21">
        <f t="shared" si="6"/>
        <v>420.95</v>
      </c>
      <c r="I115" s="20">
        <v>841.9</v>
      </c>
      <c r="J115" s="21"/>
      <c r="K115" s="21"/>
      <c r="L115" s="21"/>
      <c r="M115" s="21"/>
      <c r="N115" s="22"/>
      <c r="O115" s="21"/>
      <c r="P115" s="21"/>
      <c r="Q115" s="21"/>
      <c r="R115" s="21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3">
        <f t="shared" si="8"/>
        <v>0</v>
      </c>
    </row>
    <row r="116" spans="1:42" x14ac:dyDescent="0.25">
      <c r="A116" s="17" t="s">
        <v>265</v>
      </c>
      <c r="B116" s="18" t="s">
        <v>266</v>
      </c>
      <c r="C116" s="18" t="s">
        <v>238</v>
      </c>
      <c r="D116" s="21">
        <v>49099.03</v>
      </c>
      <c r="E116" s="21">
        <f t="shared" si="7"/>
        <v>490.99</v>
      </c>
      <c r="F116" s="21">
        <f t="shared" si="9"/>
        <v>245.5</v>
      </c>
      <c r="G116" s="21">
        <f t="shared" si="5"/>
        <v>0</v>
      </c>
      <c r="H116" s="21">
        <f t="shared" si="6"/>
        <v>175.5</v>
      </c>
      <c r="I116" s="20">
        <v>490.99</v>
      </c>
      <c r="J116" s="21"/>
      <c r="K116" s="21"/>
      <c r="L116" s="21"/>
      <c r="M116" s="21"/>
      <c r="N116" s="22"/>
      <c r="O116" s="21"/>
      <c r="P116" s="21"/>
      <c r="Q116" s="21"/>
      <c r="R116" s="21"/>
      <c r="S116" s="24">
        <v>70</v>
      </c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3">
        <f t="shared" si="8"/>
        <v>70</v>
      </c>
    </row>
    <row r="117" spans="1:42" x14ac:dyDescent="0.25">
      <c r="A117" s="17" t="s">
        <v>267</v>
      </c>
      <c r="B117" s="18" t="s">
        <v>268</v>
      </c>
      <c r="C117" s="18" t="s">
        <v>238</v>
      </c>
      <c r="D117" s="21">
        <v>63685.98</v>
      </c>
      <c r="E117" s="21">
        <f t="shared" si="7"/>
        <v>636.86</v>
      </c>
      <c r="F117" s="21">
        <f t="shared" si="9"/>
        <v>318.43</v>
      </c>
      <c r="G117" s="21">
        <f t="shared" si="5"/>
        <v>236.86</v>
      </c>
      <c r="H117" s="21">
        <f t="shared" si="6"/>
        <v>119.29000000000002</v>
      </c>
      <c r="I117" s="20">
        <v>400</v>
      </c>
      <c r="J117" s="21"/>
      <c r="K117" s="21"/>
      <c r="L117" s="21"/>
      <c r="M117" s="21"/>
      <c r="N117" s="22"/>
      <c r="O117" s="21"/>
      <c r="P117" s="21"/>
      <c r="Q117" s="21"/>
      <c r="R117" s="21">
        <v>129.13999999999999</v>
      </c>
      <c r="S117" s="24">
        <v>70</v>
      </c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3">
        <f t="shared" si="8"/>
        <v>199.14</v>
      </c>
    </row>
    <row r="118" spans="1:42" x14ac:dyDescent="0.25">
      <c r="A118" s="17" t="s">
        <v>269</v>
      </c>
      <c r="B118" s="18" t="s">
        <v>270</v>
      </c>
      <c r="C118" s="18" t="s">
        <v>270</v>
      </c>
      <c r="D118" s="21">
        <v>184346.06</v>
      </c>
      <c r="E118" s="21">
        <f t="shared" si="7"/>
        <v>1843.46</v>
      </c>
      <c r="F118" s="21">
        <f t="shared" si="9"/>
        <v>921.73</v>
      </c>
      <c r="G118" s="21">
        <f t="shared" si="5"/>
        <v>0</v>
      </c>
      <c r="H118" s="21">
        <f t="shared" si="6"/>
        <v>-1594.58</v>
      </c>
      <c r="I118" s="20">
        <v>1843.46</v>
      </c>
      <c r="J118" s="21"/>
      <c r="K118" s="21"/>
      <c r="L118" s="21"/>
      <c r="M118" s="21"/>
      <c r="N118" s="22"/>
      <c r="O118" s="24">
        <v>2516.31</v>
      </c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3">
        <f t="shared" si="8"/>
        <v>2516.31</v>
      </c>
    </row>
    <row r="119" spans="1:42" x14ac:dyDescent="0.25">
      <c r="A119" s="17" t="s">
        <v>271</v>
      </c>
      <c r="B119" s="18" t="s">
        <v>272</v>
      </c>
      <c r="C119" s="18" t="s">
        <v>270</v>
      </c>
      <c r="D119" s="21">
        <v>149237.68</v>
      </c>
      <c r="E119" s="21">
        <f t="shared" si="7"/>
        <v>1492.38</v>
      </c>
      <c r="F119" s="21">
        <f t="shared" si="9"/>
        <v>746.19</v>
      </c>
      <c r="G119" s="21">
        <f t="shared" si="5"/>
        <v>0</v>
      </c>
      <c r="H119" s="21">
        <f t="shared" si="6"/>
        <v>746.19</v>
      </c>
      <c r="I119" s="20">
        <v>1492.38</v>
      </c>
      <c r="J119" s="21"/>
      <c r="K119" s="21"/>
      <c r="L119" s="21"/>
      <c r="M119" s="21"/>
      <c r="N119" s="22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3">
        <f t="shared" si="8"/>
        <v>0</v>
      </c>
    </row>
    <row r="120" spans="1:42" x14ac:dyDescent="0.25">
      <c r="A120" s="17" t="s">
        <v>273</v>
      </c>
      <c r="B120" s="18" t="s">
        <v>274</v>
      </c>
      <c r="C120" s="18" t="s">
        <v>270</v>
      </c>
      <c r="D120" s="21">
        <v>148172.15</v>
      </c>
      <c r="E120" s="21">
        <f t="shared" si="7"/>
        <v>1481.72</v>
      </c>
      <c r="F120" s="21">
        <f t="shared" si="9"/>
        <v>740.86</v>
      </c>
      <c r="G120" s="21">
        <f t="shared" si="5"/>
        <v>740.86</v>
      </c>
      <c r="H120" s="21">
        <f t="shared" si="6"/>
        <v>267.67</v>
      </c>
      <c r="I120" s="20">
        <v>740.86</v>
      </c>
      <c r="J120" s="21"/>
      <c r="K120" s="21"/>
      <c r="L120" s="21"/>
      <c r="M120" s="21"/>
      <c r="N120" s="22"/>
      <c r="O120" s="21">
        <v>473.19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3">
        <f t="shared" si="8"/>
        <v>473.19</v>
      </c>
    </row>
    <row r="121" spans="1:42" x14ac:dyDescent="0.25">
      <c r="A121" s="17" t="s">
        <v>275</v>
      </c>
      <c r="B121" s="18" t="s">
        <v>276</v>
      </c>
      <c r="C121" s="18" t="s">
        <v>270</v>
      </c>
      <c r="D121" s="21">
        <v>151875.15</v>
      </c>
      <c r="E121" s="21">
        <f t="shared" si="7"/>
        <v>1518.75</v>
      </c>
      <c r="F121" s="21">
        <f t="shared" si="9"/>
        <v>759.38</v>
      </c>
      <c r="G121" s="21">
        <f t="shared" si="5"/>
        <v>1031.75</v>
      </c>
      <c r="H121" s="21">
        <f t="shared" si="6"/>
        <v>384.38</v>
      </c>
      <c r="I121" s="20">
        <v>487</v>
      </c>
      <c r="J121" s="21"/>
      <c r="K121" s="21"/>
      <c r="L121" s="21"/>
      <c r="M121" s="21"/>
      <c r="N121" s="22"/>
      <c r="O121" s="24">
        <v>375</v>
      </c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3">
        <f t="shared" si="8"/>
        <v>375</v>
      </c>
    </row>
    <row r="122" spans="1:42" x14ac:dyDescent="0.25">
      <c r="A122" s="17" t="s">
        <v>277</v>
      </c>
      <c r="B122" s="18" t="s">
        <v>278</v>
      </c>
      <c r="C122" s="18" t="s">
        <v>270</v>
      </c>
      <c r="D122" s="21">
        <v>116216.87</v>
      </c>
      <c r="E122" s="21">
        <f t="shared" si="7"/>
        <v>1162.17</v>
      </c>
      <c r="F122" s="21">
        <f t="shared" si="9"/>
        <v>581.08000000000004</v>
      </c>
      <c r="G122" s="21">
        <f t="shared" si="5"/>
        <v>-581.06999999999994</v>
      </c>
      <c r="H122" s="21">
        <f t="shared" si="6"/>
        <v>581.08000000000004</v>
      </c>
      <c r="I122" s="20">
        <v>1743.24</v>
      </c>
      <c r="J122" s="21"/>
      <c r="K122" s="21"/>
      <c r="L122" s="21"/>
      <c r="M122" s="21"/>
      <c r="N122" s="22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3">
        <f t="shared" si="8"/>
        <v>0</v>
      </c>
    </row>
    <row r="123" spans="1:42" x14ac:dyDescent="0.25">
      <c r="A123" s="17" t="s">
        <v>279</v>
      </c>
      <c r="B123" s="18" t="s">
        <v>280</v>
      </c>
      <c r="C123" s="18" t="s">
        <v>270</v>
      </c>
      <c r="D123" s="21">
        <v>114102.93</v>
      </c>
      <c r="E123" s="21">
        <f t="shared" si="7"/>
        <v>1141.03</v>
      </c>
      <c r="F123" s="21">
        <f t="shared" si="9"/>
        <v>570.51</v>
      </c>
      <c r="G123" s="21">
        <f t="shared" si="5"/>
        <v>827.31</v>
      </c>
      <c r="H123" s="21">
        <f t="shared" si="6"/>
        <v>470.51</v>
      </c>
      <c r="I123" s="20">
        <v>313.72000000000003</v>
      </c>
      <c r="J123" s="21"/>
      <c r="K123" s="21"/>
      <c r="L123" s="21"/>
      <c r="M123" s="21"/>
      <c r="N123" s="22"/>
      <c r="O123" s="21">
        <v>100</v>
      </c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3">
        <f t="shared" si="8"/>
        <v>100</v>
      </c>
    </row>
    <row r="124" spans="1:42" x14ac:dyDescent="0.25">
      <c r="A124" s="17" t="s">
        <v>281</v>
      </c>
      <c r="B124" s="18" t="s">
        <v>282</v>
      </c>
      <c r="C124" s="18" t="s">
        <v>270</v>
      </c>
      <c r="D124" s="21">
        <v>199034.68</v>
      </c>
      <c r="E124" s="21">
        <f t="shared" si="7"/>
        <v>1990.35</v>
      </c>
      <c r="F124" s="21">
        <f t="shared" si="9"/>
        <v>995.17</v>
      </c>
      <c r="G124" s="21">
        <f t="shared" si="5"/>
        <v>0</v>
      </c>
      <c r="H124" s="21">
        <f t="shared" si="6"/>
        <v>995.17</v>
      </c>
      <c r="I124" s="20">
        <v>1990.35</v>
      </c>
      <c r="J124" s="21"/>
      <c r="K124" s="21"/>
      <c r="L124" s="21"/>
      <c r="M124" s="21"/>
      <c r="N124" s="22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3">
        <f t="shared" si="8"/>
        <v>0</v>
      </c>
    </row>
    <row r="125" spans="1:42" x14ac:dyDescent="0.25">
      <c r="A125" s="17" t="s">
        <v>283</v>
      </c>
      <c r="B125" s="18" t="s">
        <v>284</v>
      </c>
      <c r="C125" s="18" t="s">
        <v>270</v>
      </c>
      <c r="D125" s="21">
        <v>84293.759999999995</v>
      </c>
      <c r="E125" s="21">
        <f t="shared" si="7"/>
        <v>842.94</v>
      </c>
      <c r="F125" s="21">
        <f t="shared" si="9"/>
        <v>421.47</v>
      </c>
      <c r="G125" s="21">
        <f t="shared" si="5"/>
        <v>0</v>
      </c>
      <c r="H125" s="21">
        <f t="shared" si="6"/>
        <v>421.47</v>
      </c>
      <c r="I125" s="20">
        <v>842.94</v>
      </c>
      <c r="J125" s="21"/>
      <c r="K125" s="21"/>
      <c r="L125" s="21"/>
      <c r="M125" s="21"/>
      <c r="N125" s="22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3">
        <f t="shared" si="8"/>
        <v>0</v>
      </c>
    </row>
    <row r="126" spans="1:42" x14ac:dyDescent="0.25">
      <c r="A126" s="17" t="s">
        <v>285</v>
      </c>
      <c r="B126" s="18" t="s">
        <v>286</v>
      </c>
      <c r="C126" s="18" t="s">
        <v>270</v>
      </c>
      <c r="D126" s="21">
        <v>112328.16</v>
      </c>
      <c r="E126" s="21">
        <f t="shared" si="7"/>
        <v>1123.28</v>
      </c>
      <c r="F126" s="21">
        <f t="shared" si="9"/>
        <v>561.64</v>
      </c>
      <c r="G126" s="21">
        <f t="shared" si="5"/>
        <v>0</v>
      </c>
      <c r="H126" s="21">
        <f t="shared" si="6"/>
        <v>561.64</v>
      </c>
      <c r="I126" s="20">
        <v>1123.28</v>
      </c>
      <c r="J126" s="21"/>
      <c r="K126" s="21"/>
      <c r="L126" s="21"/>
      <c r="M126" s="21"/>
      <c r="N126" s="22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3">
        <f t="shared" si="8"/>
        <v>0</v>
      </c>
    </row>
    <row r="127" spans="1:42" x14ac:dyDescent="0.25">
      <c r="A127" s="17" t="s">
        <v>287</v>
      </c>
      <c r="B127" s="18" t="s">
        <v>288</v>
      </c>
      <c r="C127" s="18" t="s">
        <v>270</v>
      </c>
      <c r="D127" s="21">
        <v>78276.08</v>
      </c>
      <c r="E127" s="21">
        <f t="shared" si="7"/>
        <v>782.76</v>
      </c>
      <c r="F127" s="21">
        <f t="shared" si="9"/>
        <v>391.38</v>
      </c>
      <c r="G127" s="21">
        <f t="shared" si="5"/>
        <v>0</v>
      </c>
      <c r="H127" s="21">
        <f t="shared" si="6"/>
        <v>391.38</v>
      </c>
      <c r="I127" s="20">
        <v>782.76</v>
      </c>
      <c r="J127" s="21"/>
      <c r="K127" s="21"/>
      <c r="L127" s="21"/>
      <c r="M127" s="21"/>
      <c r="N127" s="22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3">
        <f t="shared" si="8"/>
        <v>0</v>
      </c>
    </row>
    <row r="128" spans="1:42" x14ac:dyDescent="0.25">
      <c r="A128" s="17" t="s">
        <v>289</v>
      </c>
      <c r="B128" s="18" t="s">
        <v>290</v>
      </c>
      <c r="C128" s="18" t="s">
        <v>270</v>
      </c>
      <c r="D128" s="21">
        <v>103570.95</v>
      </c>
      <c r="E128" s="21">
        <f t="shared" si="7"/>
        <v>1035.71</v>
      </c>
      <c r="F128" s="21">
        <f t="shared" si="9"/>
        <v>517.85</v>
      </c>
      <c r="G128" s="21">
        <f t="shared" si="5"/>
        <v>623.71</v>
      </c>
      <c r="H128" s="21">
        <v>412</v>
      </c>
      <c r="I128" s="20">
        <v>412</v>
      </c>
      <c r="J128" s="21"/>
      <c r="K128" s="21"/>
      <c r="L128" s="21"/>
      <c r="M128" s="21"/>
      <c r="N128" s="22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3">
        <f t="shared" si="8"/>
        <v>0</v>
      </c>
    </row>
    <row r="129" spans="1:42" x14ac:dyDescent="0.25">
      <c r="A129" s="17" t="s">
        <v>291</v>
      </c>
      <c r="B129" s="18" t="s">
        <v>292</v>
      </c>
      <c r="C129" s="18" t="s">
        <v>270</v>
      </c>
      <c r="D129" s="21">
        <v>90656.91</v>
      </c>
      <c r="E129" s="21">
        <f t="shared" si="7"/>
        <v>906.57</v>
      </c>
      <c r="F129" s="21">
        <f t="shared" si="9"/>
        <v>453.28</v>
      </c>
      <c r="G129" s="21">
        <f t="shared" si="5"/>
        <v>0</v>
      </c>
      <c r="H129" s="21">
        <f t="shared" si="6"/>
        <v>453.28</v>
      </c>
      <c r="I129" s="20">
        <v>906.57</v>
      </c>
      <c r="J129" s="21"/>
      <c r="K129" s="21"/>
      <c r="L129" s="21"/>
      <c r="M129" s="21"/>
      <c r="N129" s="22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3">
        <f t="shared" si="8"/>
        <v>0</v>
      </c>
    </row>
    <row r="130" spans="1:42" x14ac:dyDescent="0.25">
      <c r="A130" s="17" t="s">
        <v>293</v>
      </c>
      <c r="B130" s="18" t="s">
        <v>294</v>
      </c>
      <c r="C130" s="18" t="s">
        <v>270</v>
      </c>
      <c r="D130" s="21">
        <v>55718.23</v>
      </c>
      <c r="E130" s="21">
        <f t="shared" si="7"/>
        <v>557.17999999999995</v>
      </c>
      <c r="F130" s="21">
        <f t="shared" si="9"/>
        <v>278.58999999999997</v>
      </c>
      <c r="G130" s="21">
        <f t="shared" si="5"/>
        <v>0</v>
      </c>
      <c r="H130" s="21">
        <f t="shared" si="6"/>
        <v>98.169999999999987</v>
      </c>
      <c r="I130" s="20">
        <v>557.17999999999995</v>
      </c>
      <c r="J130" s="21"/>
      <c r="K130" s="21"/>
      <c r="L130" s="21"/>
      <c r="M130" s="21"/>
      <c r="N130" s="22"/>
      <c r="O130" s="21">
        <v>180.42</v>
      </c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3">
        <f t="shared" si="8"/>
        <v>180.42</v>
      </c>
    </row>
    <row r="131" spans="1:42" x14ac:dyDescent="0.25">
      <c r="A131" s="17" t="s">
        <v>295</v>
      </c>
      <c r="B131" s="18" t="s">
        <v>296</v>
      </c>
      <c r="C131" s="18" t="s">
        <v>270</v>
      </c>
      <c r="D131" s="21">
        <v>67283.03</v>
      </c>
      <c r="E131" s="21">
        <f t="shared" si="7"/>
        <v>672.83</v>
      </c>
      <c r="F131" s="21">
        <f t="shared" si="9"/>
        <v>336.42</v>
      </c>
      <c r="G131" s="21">
        <f t="shared" si="5"/>
        <v>-1241.9499999999998</v>
      </c>
      <c r="H131" s="21">
        <f t="shared" si="6"/>
        <v>336.42</v>
      </c>
      <c r="I131" s="20">
        <v>1914.78</v>
      </c>
      <c r="J131" s="21"/>
      <c r="K131" s="21"/>
      <c r="L131" s="21"/>
      <c r="M131" s="21"/>
      <c r="N131" s="22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3">
        <f t="shared" si="8"/>
        <v>0</v>
      </c>
    </row>
    <row r="132" spans="1:42" x14ac:dyDescent="0.25">
      <c r="A132" s="17" t="s">
        <v>297</v>
      </c>
      <c r="B132" s="18" t="s">
        <v>298</v>
      </c>
      <c r="C132" s="18" t="s">
        <v>270</v>
      </c>
      <c r="D132" s="21">
        <v>74684.92</v>
      </c>
      <c r="E132" s="21">
        <f t="shared" si="7"/>
        <v>746.85</v>
      </c>
      <c r="F132" s="21">
        <f t="shared" si="9"/>
        <v>373.42</v>
      </c>
      <c r="G132" s="21">
        <f t="shared" si="5"/>
        <v>546.85</v>
      </c>
      <c r="H132" s="21">
        <f t="shared" si="6"/>
        <v>95.5</v>
      </c>
      <c r="I132" s="20">
        <v>200</v>
      </c>
      <c r="J132" s="21"/>
      <c r="K132" s="21"/>
      <c r="L132" s="21"/>
      <c r="M132" s="21"/>
      <c r="N132" s="22"/>
      <c r="O132" s="21">
        <v>277.92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3">
        <f t="shared" si="8"/>
        <v>277.92</v>
      </c>
    </row>
    <row r="133" spans="1:42" x14ac:dyDescent="0.25">
      <c r="A133" s="17" t="s">
        <v>299</v>
      </c>
      <c r="B133" s="18" t="s">
        <v>300</v>
      </c>
      <c r="C133" s="18" t="s">
        <v>270</v>
      </c>
      <c r="D133" s="21">
        <v>50140.66</v>
      </c>
      <c r="E133" s="21">
        <f t="shared" si="7"/>
        <v>501.41</v>
      </c>
      <c r="F133" s="21">
        <f t="shared" si="9"/>
        <v>250.7</v>
      </c>
      <c r="G133" s="21">
        <f t="shared" ref="G133:G196" si="10">E133-I133</f>
        <v>0</v>
      </c>
      <c r="H133" s="21">
        <f t="shared" ref="H133:H196" si="11">F133-AP133</f>
        <v>250.7</v>
      </c>
      <c r="I133" s="20">
        <v>501.41</v>
      </c>
      <c r="J133" s="21"/>
      <c r="K133" s="21"/>
      <c r="L133" s="21"/>
      <c r="M133" s="21"/>
      <c r="N133" s="22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3">
        <f t="shared" si="8"/>
        <v>0</v>
      </c>
    </row>
    <row r="134" spans="1:42" x14ac:dyDescent="0.25">
      <c r="A134" s="17" t="s">
        <v>301</v>
      </c>
      <c r="B134" s="18" t="s">
        <v>302</v>
      </c>
      <c r="C134" s="18" t="s">
        <v>270</v>
      </c>
      <c r="D134" s="21">
        <v>59357.03</v>
      </c>
      <c r="E134" s="21">
        <f t="shared" ref="E134:E197" si="12">ROUND(SUM($D134*1%),2)</f>
        <v>593.57000000000005</v>
      </c>
      <c r="F134" s="21">
        <f t="shared" si="9"/>
        <v>296.79000000000002</v>
      </c>
      <c r="G134" s="21">
        <f t="shared" si="10"/>
        <v>148.39000000000004</v>
      </c>
      <c r="H134" s="21">
        <f t="shared" si="11"/>
        <v>296.79000000000002</v>
      </c>
      <c r="I134" s="20">
        <v>445.18</v>
      </c>
      <c r="J134" s="21"/>
      <c r="K134" s="21"/>
      <c r="L134" s="21"/>
      <c r="M134" s="21"/>
      <c r="N134" s="22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3">
        <f t="shared" ref="AP134:AP197" si="13">SUM(J134:AO134)</f>
        <v>0</v>
      </c>
    </row>
    <row r="135" spans="1:42" x14ac:dyDescent="0.25">
      <c r="A135" s="17" t="s">
        <v>303</v>
      </c>
      <c r="B135" s="18" t="s">
        <v>304</v>
      </c>
      <c r="C135" s="18" t="s">
        <v>270</v>
      </c>
      <c r="D135" s="21">
        <v>45523.81</v>
      </c>
      <c r="E135" s="21">
        <f t="shared" si="12"/>
        <v>455.24</v>
      </c>
      <c r="F135" s="21">
        <f t="shared" ref="F135:F198" si="14">ROUND(SUM($D135*0.5%),2)</f>
        <v>227.62</v>
      </c>
      <c r="G135" s="21">
        <f t="shared" si="10"/>
        <v>0</v>
      </c>
      <c r="H135" s="21">
        <f t="shared" si="11"/>
        <v>227.62</v>
      </c>
      <c r="I135" s="20">
        <v>455.24</v>
      </c>
      <c r="J135" s="21"/>
      <c r="K135" s="21"/>
      <c r="L135" s="21"/>
      <c r="M135" s="21"/>
      <c r="N135" s="22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3">
        <f t="shared" si="13"/>
        <v>0</v>
      </c>
    </row>
    <row r="136" spans="1:42" x14ac:dyDescent="0.25">
      <c r="A136" s="17" t="s">
        <v>305</v>
      </c>
      <c r="B136" s="18" t="s">
        <v>306</v>
      </c>
      <c r="C136" s="18" t="s">
        <v>307</v>
      </c>
      <c r="D136" s="21">
        <v>239794.82</v>
      </c>
      <c r="E136" s="21">
        <f t="shared" si="12"/>
        <v>2397.9499999999998</v>
      </c>
      <c r="F136" s="21">
        <f t="shared" si="14"/>
        <v>1198.97</v>
      </c>
      <c r="G136" s="21">
        <f t="shared" si="10"/>
        <v>1197.9499999999998</v>
      </c>
      <c r="H136" s="21">
        <f t="shared" si="11"/>
        <v>548.97</v>
      </c>
      <c r="I136" s="20">
        <v>1200</v>
      </c>
      <c r="J136" s="21">
        <v>300</v>
      </c>
      <c r="K136" s="21"/>
      <c r="L136" s="21"/>
      <c r="M136" s="21"/>
      <c r="N136" s="22"/>
      <c r="O136" s="21"/>
      <c r="P136" s="21"/>
      <c r="Q136" s="21"/>
      <c r="R136" s="21"/>
      <c r="S136" s="21"/>
      <c r="T136" s="21">
        <v>50</v>
      </c>
      <c r="U136" s="21">
        <v>300</v>
      </c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3">
        <f t="shared" si="13"/>
        <v>650</v>
      </c>
    </row>
    <row r="137" spans="1:42" x14ac:dyDescent="0.25">
      <c r="A137" s="17" t="s">
        <v>308</v>
      </c>
      <c r="B137" s="18" t="s">
        <v>309</v>
      </c>
      <c r="C137" s="18" t="s">
        <v>307</v>
      </c>
      <c r="D137" s="21">
        <v>171540.39</v>
      </c>
      <c r="E137" s="21">
        <f t="shared" si="12"/>
        <v>1715.4</v>
      </c>
      <c r="F137" s="21">
        <f t="shared" si="14"/>
        <v>857.7</v>
      </c>
      <c r="G137" s="21">
        <f t="shared" si="10"/>
        <v>0</v>
      </c>
      <c r="H137" s="21">
        <f t="shared" si="11"/>
        <v>807.7</v>
      </c>
      <c r="I137" s="20">
        <v>1715.4</v>
      </c>
      <c r="J137" s="21"/>
      <c r="K137" s="21"/>
      <c r="L137" s="21"/>
      <c r="M137" s="21"/>
      <c r="N137" s="22"/>
      <c r="O137" s="21"/>
      <c r="P137" s="21"/>
      <c r="Q137" s="21"/>
      <c r="R137" s="21"/>
      <c r="S137" s="21"/>
      <c r="T137" s="21">
        <v>50</v>
      </c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3">
        <f t="shared" si="13"/>
        <v>50</v>
      </c>
    </row>
    <row r="138" spans="1:42" x14ac:dyDescent="0.25">
      <c r="A138" s="17" t="s">
        <v>310</v>
      </c>
      <c r="B138" s="18" t="s">
        <v>311</v>
      </c>
      <c r="C138" s="18" t="s">
        <v>307</v>
      </c>
      <c r="D138" s="21">
        <v>84572.93</v>
      </c>
      <c r="E138" s="21">
        <f t="shared" si="12"/>
        <v>845.73</v>
      </c>
      <c r="F138" s="21">
        <f t="shared" si="14"/>
        <v>422.86</v>
      </c>
      <c r="G138" s="21">
        <f t="shared" si="10"/>
        <v>0</v>
      </c>
      <c r="H138" s="21">
        <f t="shared" si="11"/>
        <v>372.86</v>
      </c>
      <c r="I138" s="20">
        <v>845.73</v>
      </c>
      <c r="J138" s="21"/>
      <c r="K138" s="21"/>
      <c r="L138" s="21"/>
      <c r="M138" s="21"/>
      <c r="N138" s="22"/>
      <c r="O138" s="21"/>
      <c r="P138" s="21"/>
      <c r="Q138" s="21"/>
      <c r="R138" s="21"/>
      <c r="S138" s="21"/>
      <c r="T138" s="21">
        <v>50</v>
      </c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3">
        <f t="shared" si="13"/>
        <v>50</v>
      </c>
    </row>
    <row r="139" spans="1:42" x14ac:dyDescent="0.25">
      <c r="A139" s="17" t="s">
        <v>312</v>
      </c>
      <c r="B139" s="18" t="s">
        <v>313</v>
      </c>
      <c r="C139" s="18" t="s">
        <v>307</v>
      </c>
      <c r="D139" s="21">
        <v>138096.26999999999</v>
      </c>
      <c r="E139" s="21">
        <f t="shared" si="12"/>
        <v>1380.96</v>
      </c>
      <c r="F139" s="21">
        <f t="shared" si="14"/>
        <v>690.48</v>
      </c>
      <c r="G139" s="21">
        <f t="shared" si="10"/>
        <v>0</v>
      </c>
      <c r="H139" s="21">
        <f t="shared" si="11"/>
        <v>240.48000000000002</v>
      </c>
      <c r="I139" s="20">
        <v>1380.96</v>
      </c>
      <c r="J139" s="21">
        <v>150</v>
      </c>
      <c r="K139" s="21"/>
      <c r="L139" s="21"/>
      <c r="M139" s="21"/>
      <c r="N139" s="22"/>
      <c r="O139" s="21"/>
      <c r="P139" s="21"/>
      <c r="Q139" s="21"/>
      <c r="R139" s="21"/>
      <c r="S139" s="21"/>
      <c r="T139" s="21"/>
      <c r="U139" s="21">
        <v>300</v>
      </c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3">
        <f t="shared" si="13"/>
        <v>450</v>
      </c>
    </row>
    <row r="140" spans="1:42" x14ac:dyDescent="0.25">
      <c r="A140" s="17" t="s">
        <v>314</v>
      </c>
      <c r="B140" s="18" t="s">
        <v>315</v>
      </c>
      <c r="C140" s="18" t="s">
        <v>307</v>
      </c>
      <c r="D140" s="21">
        <v>112689.24</v>
      </c>
      <c r="E140" s="21">
        <f t="shared" si="12"/>
        <v>1126.8900000000001</v>
      </c>
      <c r="F140" s="21">
        <f t="shared" si="14"/>
        <v>563.45000000000005</v>
      </c>
      <c r="G140" s="21">
        <f t="shared" si="10"/>
        <v>0</v>
      </c>
      <c r="H140" s="21">
        <f t="shared" si="11"/>
        <v>563.45000000000005</v>
      </c>
      <c r="I140" s="20">
        <v>1126.8900000000001</v>
      </c>
      <c r="J140" s="21"/>
      <c r="K140" s="21"/>
      <c r="L140" s="21"/>
      <c r="M140" s="21"/>
      <c r="N140" s="22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3">
        <f t="shared" si="13"/>
        <v>0</v>
      </c>
    </row>
    <row r="141" spans="1:42" x14ac:dyDescent="0.25">
      <c r="A141" s="17" t="s">
        <v>316</v>
      </c>
      <c r="B141" s="18" t="s">
        <v>317</v>
      </c>
      <c r="C141" s="18" t="s">
        <v>307</v>
      </c>
      <c r="D141" s="21">
        <v>79103.44</v>
      </c>
      <c r="E141" s="21">
        <f t="shared" si="12"/>
        <v>791.03</v>
      </c>
      <c r="F141" s="21">
        <f t="shared" si="14"/>
        <v>395.52</v>
      </c>
      <c r="G141" s="21">
        <f t="shared" si="10"/>
        <v>197.67999999999995</v>
      </c>
      <c r="H141" s="21">
        <f t="shared" si="11"/>
        <v>245.51999999999998</v>
      </c>
      <c r="I141" s="20">
        <v>593.35</v>
      </c>
      <c r="J141" s="21"/>
      <c r="K141" s="21"/>
      <c r="L141" s="21"/>
      <c r="M141" s="21"/>
      <c r="N141" s="22"/>
      <c r="O141" s="21"/>
      <c r="P141" s="21"/>
      <c r="Q141" s="21"/>
      <c r="R141" s="21"/>
      <c r="S141" s="21"/>
      <c r="T141" s="21">
        <v>150</v>
      </c>
      <c r="U141" s="21">
        <v>0</v>
      </c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3">
        <f t="shared" si="13"/>
        <v>150</v>
      </c>
    </row>
    <row r="142" spans="1:42" x14ac:dyDescent="0.25">
      <c r="A142" s="17" t="s">
        <v>318</v>
      </c>
      <c r="B142" s="18" t="s">
        <v>319</v>
      </c>
      <c r="C142" s="18" t="s">
        <v>307</v>
      </c>
      <c r="D142" s="21">
        <v>63941.22</v>
      </c>
      <c r="E142" s="21">
        <f t="shared" si="12"/>
        <v>639.41</v>
      </c>
      <c r="F142" s="21">
        <f t="shared" si="14"/>
        <v>319.70999999999998</v>
      </c>
      <c r="G142" s="21">
        <f t="shared" si="10"/>
        <v>0</v>
      </c>
      <c r="H142" s="21">
        <f t="shared" si="11"/>
        <v>269.70999999999998</v>
      </c>
      <c r="I142" s="20">
        <v>639.41</v>
      </c>
      <c r="J142" s="21"/>
      <c r="K142" s="21"/>
      <c r="L142" s="21"/>
      <c r="M142" s="21"/>
      <c r="N142" s="22"/>
      <c r="O142" s="21"/>
      <c r="P142" s="21"/>
      <c r="Q142" s="21"/>
      <c r="R142" s="21"/>
      <c r="S142" s="21"/>
      <c r="T142" s="21">
        <v>50</v>
      </c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3">
        <f t="shared" si="13"/>
        <v>50</v>
      </c>
    </row>
    <row r="143" spans="1:42" x14ac:dyDescent="0.25">
      <c r="A143" s="17" t="s">
        <v>320</v>
      </c>
      <c r="B143" s="18" t="s">
        <v>321</v>
      </c>
      <c r="C143" s="18" t="s">
        <v>307</v>
      </c>
      <c r="D143" s="21">
        <v>63896.94</v>
      </c>
      <c r="E143" s="21">
        <f t="shared" si="12"/>
        <v>638.97</v>
      </c>
      <c r="F143" s="21">
        <f t="shared" si="14"/>
        <v>319.48</v>
      </c>
      <c r="G143" s="21">
        <f t="shared" si="10"/>
        <v>53.970000000000027</v>
      </c>
      <c r="H143" s="21">
        <f t="shared" si="11"/>
        <v>19.480000000000018</v>
      </c>
      <c r="I143" s="20">
        <v>585</v>
      </c>
      <c r="J143" s="21"/>
      <c r="K143" s="21"/>
      <c r="L143" s="21"/>
      <c r="M143" s="21"/>
      <c r="N143" s="22"/>
      <c r="O143" s="21"/>
      <c r="P143" s="21"/>
      <c r="Q143" s="21"/>
      <c r="R143" s="21"/>
      <c r="S143" s="21"/>
      <c r="T143" s="21"/>
      <c r="U143" s="21">
        <v>300</v>
      </c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3">
        <f t="shared" si="13"/>
        <v>300</v>
      </c>
    </row>
    <row r="144" spans="1:42" x14ac:dyDescent="0.25">
      <c r="A144" s="17" t="s">
        <v>322</v>
      </c>
      <c r="B144" s="18" t="s">
        <v>323</v>
      </c>
      <c r="C144" s="18" t="s">
        <v>307</v>
      </c>
      <c r="D144" s="21">
        <v>82266.45</v>
      </c>
      <c r="E144" s="21">
        <f t="shared" si="12"/>
        <v>822.66</v>
      </c>
      <c r="F144" s="21">
        <f t="shared" si="14"/>
        <v>411.33</v>
      </c>
      <c r="G144" s="21">
        <f t="shared" si="10"/>
        <v>0</v>
      </c>
      <c r="H144" s="21">
        <f t="shared" si="11"/>
        <v>-38.670000000000016</v>
      </c>
      <c r="I144" s="20">
        <v>822.66</v>
      </c>
      <c r="J144" s="21"/>
      <c r="K144" s="21"/>
      <c r="L144" s="21"/>
      <c r="M144" s="21"/>
      <c r="N144" s="22"/>
      <c r="O144" s="21"/>
      <c r="P144" s="21"/>
      <c r="Q144" s="21"/>
      <c r="R144" s="21"/>
      <c r="S144" s="21"/>
      <c r="T144" s="21">
        <v>150</v>
      </c>
      <c r="U144" s="21">
        <v>300</v>
      </c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3">
        <f t="shared" si="13"/>
        <v>450</v>
      </c>
    </row>
    <row r="145" spans="1:42" x14ac:dyDescent="0.25">
      <c r="A145" s="17" t="s">
        <v>324</v>
      </c>
      <c r="B145" s="18" t="s">
        <v>325</v>
      </c>
      <c r="C145" s="18" t="s">
        <v>307</v>
      </c>
      <c r="D145" s="21">
        <v>76300.37</v>
      </c>
      <c r="E145" s="21">
        <f t="shared" si="12"/>
        <v>763</v>
      </c>
      <c r="F145" s="21">
        <f t="shared" si="14"/>
        <v>381.5</v>
      </c>
      <c r="G145" s="21">
        <f t="shared" si="10"/>
        <v>0</v>
      </c>
      <c r="H145" s="21">
        <f t="shared" si="11"/>
        <v>381.5</v>
      </c>
      <c r="I145" s="20">
        <v>763</v>
      </c>
      <c r="J145" s="21"/>
      <c r="K145" s="21"/>
      <c r="L145" s="21"/>
      <c r="M145" s="21"/>
      <c r="N145" s="22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3">
        <f t="shared" si="13"/>
        <v>0</v>
      </c>
    </row>
    <row r="146" spans="1:42" x14ac:dyDescent="0.25">
      <c r="A146" s="17" t="s">
        <v>326</v>
      </c>
      <c r="B146" s="18" t="s">
        <v>327</v>
      </c>
      <c r="C146" s="18" t="s">
        <v>307</v>
      </c>
      <c r="D146" s="21">
        <v>58701.760000000002</v>
      </c>
      <c r="E146" s="21">
        <f t="shared" si="12"/>
        <v>587.02</v>
      </c>
      <c r="F146" s="21">
        <f t="shared" si="14"/>
        <v>293.51</v>
      </c>
      <c r="G146" s="21">
        <f t="shared" si="10"/>
        <v>0</v>
      </c>
      <c r="H146" s="21">
        <f t="shared" si="11"/>
        <v>243.51</v>
      </c>
      <c r="I146" s="20">
        <v>587.02</v>
      </c>
      <c r="J146" s="21"/>
      <c r="K146" s="21"/>
      <c r="L146" s="21"/>
      <c r="M146" s="21"/>
      <c r="N146" s="22"/>
      <c r="O146" s="21"/>
      <c r="P146" s="21"/>
      <c r="Q146" s="21"/>
      <c r="R146" s="21"/>
      <c r="S146" s="21"/>
      <c r="T146" s="21">
        <v>50</v>
      </c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3">
        <f t="shared" si="13"/>
        <v>50</v>
      </c>
    </row>
    <row r="147" spans="1:42" x14ac:dyDescent="0.25">
      <c r="A147" s="17" t="s">
        <v>328</v>
      </c>
      <c r="B147" s="18" t="s">
        <v>329</v>
      </c>
      <c r="C147" s="18" t="s">
        <v>307</v>
      </c>
      <c r="D147" s="21">
        <v>111175.63</v>
      </c>
      <c r="E147" s="21">
        <f t="shared" si="12"/>
        <v>1111.76</v>
      </c>
      <c r="F147" s="21">
        <f t="shared" si="14"/>
        <v>555.88</v>
      </c>
      <c r="G147" s="21">
        <f t="shared" si="10"/>
        <v>0</v>
      </c>
      <c r="H147" s="21">
        <f t="shared" si="11"/>
        <v>205.88</v>
      </c>
      <c r="I147" s="20">
        <v>1111.76</v>
      </c>
      <c r="J147" s="21"/>
      <c r="K147" s="21"/>
      <c r="L147" s="21"/>
      <c r="M147" s="21"/>
      <c r="N147" s="22"/>
      <c r="O147" s="21"/>
      <c r="P147" s="21"/>
      <c r="Q147" s="21"/>
      <c r="R147" s="21"/>
      <c r="S147" s="21"/>
      <c r="T147" s="21">
        <v>50</v>
      </c>
      <c r="U147" s="21">
        <v>300</v>
      </c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3">
        <f t="shared" si="13"/>
        <v>350</v>
      </c>
    </row>
    <row r="148" spans="1:42" x14ac:dyDescent="0.25">
      <c r="A148" s="17" t="s">
        <v>330</v>
      </c>
      <c r="B148" s="18" t="s">
        <v>331</v>
      </c>
      <c r="C148" s="18" t="s">
        <v>307</v>
      </c>
      <c r="D148" s="21">
        <v>48803.48</v>
      </c>
      <c r="E148" s="21">
        <f t="shared" si="12"/>
        <v>488.03</v>
      </c>
      <c r="F148" s="21">
        <f t="shared" si="14"/>
        <v>244.02</v>
      </c>
      <c r="G148" s="21">
        <f t="shared" si="10"/>
        <v>0</v>
      </c>
      <c r="H148" s="21">
        <f t="shared" si="11"/>
        <v>4.0200000000000102</v>
      </c>
      <c r="I148" s="20">
        <v>488.03</v>
      </c>
      <c r="J148" s="21"/>
      <c r="K148" s="21"/>
      <c r="L148" s="21"/>
      <c r="M148" s="21"/>
      <c r="N148" s="22"/>
      <c r="O148" s="21"/>
      <c r="P148" s="21"/>
      <c r="Q148" s="21"/>
      <c r="R148" s="21"/>
      <c r="S148" s="21"/>
      <c r="T148" s="21"/>
      <c r="U148" s="21">
        <v>240</v>
      </c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3">
        <f t="shared" si="13"/>
        <v>240</v>
      </c>
    </row>
    <row r="149" spans="1:42" x14ac:dyDescent="0.25">
      <c r="A149" s="17" t="s">
        <v>332</v>
      </c>
      <c r="B149" s="18" t="s">
        <v>333</v>
      </c>
      <c r="C149" s="18" t="s">
        <v>307</v>
      </c>
      <c r="D149" s="21">
        <v>54021.29</v>
      </c>
      <c r="E149" s="21">
        <f t="shared" si="12"/>
        <v>540.21</v>
      </c>
      <c r="F149" s="21">
        <f t="shared" si="14"/>
        <v>270.11</v>
      </c>
      <c r="G149" s="21">
        <f t="shared" si="10"/>
        <v>0</v>
      </c>
      <c r="H149" s="21">
        <f t="shared" si="11"/>
        <v>220.11</v>
      </c>
      <c r="I149" s="20">
        <v>540.21</v>
      </c>
      <c r="J149" s="21"/>
      <c r="K149" s="21"/>
      <c r="L149" s="21"/>
      <c r="M149" s="21"/>
      <c r="N149" s="22"/>
      <c r="O149" s="21"/>
      <c r="P149" s="21"/>
      <c r="Q149" s="21"/>
      <c r="R149" s="21"/>
      <c r="S149" s="21"/>
      <c r="T149" s="21">
        <v>50</v>
      </c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3">
        <f t="shared" si="13"/>
        <v>50</v>
      </c>
    </row>
    <row r="150" spans="1:42" x14ac:dyDescent="0.25">
      <c r="A150" s="17" t="s">
        <v>334</v>
      </c>
      <c r="B150" s="18" t="s">
        <v>335</v>
      </c>
      <c r="C150" s="18" t="s">
        <v>307</v>
      </c>
      <c r="D150" s="21">
        <v>42445.59</v>
      </c>
      <c r="E150" s="21">
        <f t="shared" si="12"/>
        <v>424.46</v>
      </c>
      <c r="F150" s="21">
        <f t="shared" si="14"/>
        <v>212.23</v>
      </c>
      <c r="G150" s="21">
        <f t="shared" si="10"/>
        <v>169.79</v>
      </c>
      <c r="H150" s="21">
        <f t="shared" si="11"/>
        <v>162.22999999999999</v>
      </c>
      <c r="I150" s="20">
        <v>254.67</v>
      </c>
      <c r="J150" s="21"/>
      <c r="K150" s="21"/>
      <c r="L150" s="21"/>
      <c r="M150" s="21"/>
      <c r="N150" s="22"/>
      <c r="O150" s="21"/>
      <c r="P150" s="21"/>
      <c r="Q150" s="21"/>
      <c r="R150" s="21"/>
      <c r="S150" s="21"/>
      <c r="T150" s="21">
        <v>50</v>
      </c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3">
        <f t="shared" si="13"/>
        <v>50</v>
      </c>
    </row>
    <row r="151" spans="1:42" x14ac:dyDescent="0.25">
      <c r="A151" s="17" t="s">
        <v>336</v>
      </c>
      <c r="B151" s="18" t="s">
        <v>337</v>
      </c>
      <c r="C151" s="18" t="s">
        <v>307</v>
      </c>
      <c r="D151" s="21">
        <v>46161.79</v>
      </c>
      <c r="E151" s="21">
        <f t="shared" si="12"/>
        <v>461.62</v>
      </c>
      <c r="F151" s="21">
        <f t="shared" si="14"/>
        <v>230.81</v>
      </c>
      <c r="G151" s="21">
        <f t="shared" si="10"/>
        <v>230.62</v>
      </c>
      <c r="H151" s="21">
        <f t="shared" si="11"/>
        <v>0.81000000000000227</v>
      </c>
      <c r="I151" s="20">
        <v>231</v>
      </c>
      <c r="J151" s="21"/>
      <c r="K151" s="21"/>
      <c r="L151" s="21">
        <v>15</v>
      </c>
      <c r="M151" s="21"/>
      <c r="N151" s="22"/>
      <c r="O151" s="21"/>
      <c r="P151" s="21"/>
      <c r="Q151" s="21"/>
      <c r="R151" s="21"/>
      <c r="S151" s="21"/>
      <c r="T151" s="21">
        <v>50</v>
      </c>
      <c r="U151" s="21">
        <v>165</v>
      </c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3">
        <f t="shared" si="13"/>
        <v>230</v>
      </c>
    </row>
    <row r="152" spans="1:42" x14ac:dyDescent="0.25">
      <c r="A152" s="17" t="s">
        <v>338</v>
      </c>
      <c r="B152" s="18" t="s">
        <v>339</v>
      </c>
      <c r="C152" s="18" t="s">
        <v>307</v>
      </c>
      <c r="D152" s="21">
        <v>47405.89</v>
      </c>
      <c r="E152" s="21">
        <f t="shared" si="12"/>
        <v>474.06</v>
      </c>
      <c r="F152" s="21">
        <f t="shared" si="14"/>
        <v>237.03</v>
      </c>
      <c r="G152" s="21">
        <f t="shared" si="10"/>
        <v>0</v>
      </c>
      <c r="H152" s="21">
        <f t="shared" si="11"/>
        <v>237.03</v>
      </c>
      <c r="I152" s="20">
        <v>474.06</v>
      </c>
      <c r="J152" s="21"/>
      <c r="K152" s="21"/>
      <c r="L152" s="21"/>
      <c r="M152" s="21"/>
      <c r="N152" s="22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3">
        <f t="shared" si="13"/>
        <v>0</v>
      </c>
    </row>
    <row r="153" spans="1:42" x14ac:dyDescent="0.25">
      <c r="A153" s="17" t="s">
        <v>340</v>
      </c>
      <c r="B153" s="18" t="s">
        <v>341</v>
      </c>
      <c r="C153" s="18" t="s">
        <v>307</v>
      </c>
      <c r="D153" s="21">
        <v>41212.58</v>
      </c>
      <c r="E153" s="21">
        <f t="shared" si="12"/>
        <v>412.13</v>
      </c>
      <c r="F153" s="21">
        <f t="shared" si="14"/>
        <v>206.06</v>
      </c>
      <c r="G153" s="21">
        <f t="shared" si="10"/>
        <v>0</v>
      </c>
      <c r="H153" s="21">
        <f t="shared" si="11"/>
        <v>156.06</v>
      </c>
      <c r="I153" s="20">
        <v>412.13</v>
      </c>
      <c r="J153" s="21"/>
      <c r="K153" s="21"/>
      <c r="L153" s="21"/>
      <c r="M153" s="21"/>
      <c r="N153" s="22"/>
      <c r="O153" s="21"/>
      <c r="P153" s="21"/>
      <c r="Q153" s="21"/>
      <c r="R153" s="21"/>
      <c r="S153" s="21"/>
      <c r="T153" s="21">
        <v>50</v>
      </c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3">
        <f t="shared" si="13"/>
        <v>50</v>
      </c>
    </row>
    <row r="154" spans="1:42" x14ac:dyDescent="0.25">
      <c r="A154" s="17" t="s">
        <v>342</v>
      </c>
      <c r="B154" s="18" t="s">
        <v>343</v>
      </c>
      <c r="C154" s="18" t="s">
        <v>307</v>
      </c>
      <c r="D154" s="21">
        <v>40511.51</v>
      </c>
      <c r="E154" s="21">
        <f t="shared" si="12"/>
        <v>405.12</v>
      </c>
      <c r="F154" s="21">
        <f t="shared" si="14"/>
        <v>202.56</v>
      </c>
      <c r="G154" s="21">
        <f t="shared" si="10"/>
        <v>380.12</v>
      </c>
      <c r="H154" s="21">
        <f t="shared" si="11"/>
        <v>202.56</v>
      </c>
      <c r="I154" s="20">
        <v>25</v>
      </c>
      <c r="J154" s="21"/>
      <c r="K154" s="21"/>
      <c r="L154" s="21"/>
      <c r="M154" s="21"/>
      <c r="N154" s="22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3">
        <f t="shared" si="13"/>
        <v>0</v>
      </c>
    </row>
    <row r="155" spans="1:42" x14ac:dyDescent="0.25">
      <c r="A155" s="17" t="s">
        <v>344</v>
      </c>
      <c r="B155" s="18" t="s">
        <v>345</v>
      </c>
      <c r="C155" s="18" t="s">
        <v>307</v>
      </c>
      <c r="D155" s="21">
        <v>36926.76</v>
      </c>
      <c r="E155" s="21">
        <f t="shared" si="12"/>
        <v>369.27</v>
      </c>
      <c r="F155" s="21">
        <f t="shared" si="14"/>
        <v>184.63</v>
      </c>
      <c r="G155" s="21">
        <f t="shared" si="10"/>
        <v>0</v>
      </c>
      <c r="H155" s="21">
        <f t="shared" si="11"/>
        <v>184.63</v>
      </c>
      <c r="I155" s="20">
        <v>369.27</v>
      </c>
      <c r="J155" s="21"/>
      <c r="K155" s="21"/>
      <c r="L155" s="21"/>
      <c r="M155" s="21"/>
      <c r="N155" s="22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3">
        <f t="shared" si="13"/>
        <v>0</v>
      </c>
    </row>
    <row r="156" spans="1:42" x14ac:dyDescent="0.25">
      <c r="A156" s="17" t="s">
        <v>346</v>
      </c>
      <c r="B156" s="18" t="s">
        <v>347</v>
      </c>
      <c r="C156" s="18" t="s">
        <v>307</v>
      </c>
      <c r="D156" s="21">
        <v>28364.78</v>
      </c>
      <c r="E156" s="21">
        <f t="shared" si="12"/>
        <v>283.64999999999998</v>
      </c>
      <c r="F156" s="21">
        <f t="shared" si="14"/>
        <v>141.82</v>
      </c>
      <c r="G156" s="21">
        <f t="shared" si="10"/>
        <v>70.909999999999968</v>
      </c>
      <c r="H156" s="21">
        <f t="shared" si="11"/>
        <v>91.82</v>
      </c>
      <c r="I156" s="20">
        <v>212.74</v>
      </c>
      <c r="J156" s="21"/>
      <c r="K156" s="21"/>
      <c r="L156" s="21"/>
      <c r="M156" s="21"/>
      <c r="N156" s="22"/>
      <c r="O156" s="21"/>
      <c r="P156" s="21"/>
      <c r="Q156" s="21"/>
      <c r="R156" s="21"/>
      <c r="S156" s="21"/>
      <c r="T156" s="21">
        <v>50</v>
      </c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3">
        <f t="shared" si="13"/>
        <v>50</v>
      </c>
    </row>
    <row r="157" spans="1:42" x14ac:dyDescent="0.25">
      <c r="A157" s="17" t="s">
        <v>348</v>
      </c>
      <c r="B157" s="18" t="s">
        <v>349</v>
      </c>
      <c r="C157" s="18" t="s">
        <v>307</v>
      </c>
      <c r="D157" s="21">
        <v>124567.84</v>
      </c>
      <c r="E157" s="21">
        <f t="shared" si="12"/>
        <v>1245.68</v>
      </c>
      <c r="F157" s="21">
        <f t="shared" si="14"/>
        <v>622.84</v>
      </c>
      <c r="G157" s="21">
        <f t="shared" si="10"/>
        <v>0</v>
      </c>
      <c r="H157" s="21">
        <f t="shared" si="11"/>
        <v>322.84000000000003</v>
      </c>
      <c r="I157" s="20">
        <v>1245.68</v>
      </c>
      <c r="J157" s="21"/>
      <c r="K157" s="21"/>
      <c r="L157" s="21"/>
      <c r="M157" s="21"/>
      <c r="N157" s="22"/>
      <c r="O157" s="21"/>
      <c r="P157" s="21"/>
      <c r="Q157" s="21"/>
      <c r="R157" s="21"/>
      <c r="S157" s="21"/>
      <c r="T157" s="21"/>
      <c r="U157" s="21">
        <v>300</v>
      </c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3">
        <f t="shared" si="13"/>
        <v>300</v>
      </c>
    </row>
    <row r="158" spans="1:42" x14ac:dyDescent="0.25">
      <c r="A158" s="17" t="s">
        <v>350</v>
      </c>
      <c r="B158" s="18" t="s">
        <v>351</v>
      </c>
      <c r="C158" s="18" t="s">
        <v>351</v>
      </c>
      <c r="D158" s="21">
        <v>164426.23000000001</v>
      </c>
      <c r="E158" s="21">
        <f t="shared" si="12"/>
        <v>1644.26</v>
      </c>
      <c r="F158" s="21">
        <f t="shared" si="14"/>
        <v>822.13</v>
      </c>
      <c r="G158" s="21">
        <f t="shared" si="10"/>
        <v>0</v>
      </c>
      <c r="H158" s="21">
        <f t="shared" si="11"/>
        <v>822.13</v>
      </c>
      <c r="I158" s="20">
        <v>1644.26</v>
      </c>
      <c r="J158" s="21"/>
      <c r="K158" s="21"/>
      <c r="L158" s="21"/>
      <c r="M158" s="21"/>
      <c r="N158" s="22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3">
        <f t="shared" si="13"/>
        <v>0</v>
      </c>
    </row>
    <row r="159" spans="1:42" x14ac:dyDescent="0.25">
      <c r="A159" s="17" t="s">
        <v>352</v>
      </c>
      <c r="B159" s="18" t="s">
        <v>353</v>
      </c>
      <c r="C159" s="18" t="s">
        <v>351</v>
      </c>
      <c r="D159" s="21">
        <v>179783.07</v>
      </c>
      <c r="E159" s="21">
        <f t="shared" si="12"/>
        <v>1797.83</v>
      </c>
      <c r="F159" s="21">
        <f t="shared" si="14"/>
        <v>898.92</v>
      </c>
      <c r="G159" s="21">
        <f t="shared" si="10"/>
        <v>1747.83</v>
      </c>
      <c r="H159" s="21">
        <f t="shared" si="11"/>
        <v>898.92</v>
      </c>
      <c r="I159" s="20">
        <v>50</v>
      </c>
      <c r="J159" s="21"/>
      <c r="K159" s="21"/>
      <c r="L159" s="21"/>
      <c r="M159" s="21"/>
      <c r="N159" s="22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3">
        <f t="shared" si="13"/>
        <v>0</v>
      </c>
    </row>
    <row r="160" spans="1:42" x14ac:dyDescent="0.25">
      <c r="A160" s="17" t="s">
        <v>354</v>
      </c>
      <c r="B160" s="18" t="s">
        <v>355</v>
      </c>
      <c r="C160" s="18" t="s">
        <v>351</v>
      </c>
      <c r="D160" s="21">
        <v>89651.12</v>
      </c>
      <c r="E160" s="21">
        <f t="shared" si="12"/>
        <v>896.51</v>
      </c>
      <c r="F160" s="21">
        <f t="shared" si="14"/>
        <v>448.26</v>
      </c>
      <c r="G160" s="21">
        <f t="shared" si="10"/>
        <v>896.51</v>
      </c>
      <c r="H160" s="21">
        <f t="shared" si="11"/>
        <v>448.26</v>
      </c>
      <c r="I160" s="20">
        <v>0</v>
      </c>
      <c r="J160" s="21"/>
      <c r="K160" s="21"/>
      <c r="L160" s="21"/>
      <c r="M160" s="21"/>
      <c r="N160" s="22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3">
        <f t="shared" si="13"/>
        <v>0</v>
      </c>
    </row>
    <row r="161" spans="1:42" x14ac:dyDescent="0.25">
      <c r="A161" s="17" t="s">
        <v>356</v>
      </c>
      <c r="B161" s="18" t="s">
        <v>357</v>
      </c>
      <c r="C161" s="18" t="s">
        <v>351</v>
      </c>
      <c r="D161" s="21">
        <v>100236.07</v>
      </c>
      <c r="E161" s="21">
        <f t="shared" si="12"/>
        <v>1002.36</v>
      </c>
      <c r="F161" s="21">
        <f t="shared" si="14"/>
        <v>501.18</v>
      </c>
      <c r="G161" s="21">
        <f t="shared" si="10"/>
        <v>1002.36</v>
      </c>
      <c r="H161" s="21">
        <f t="shared" si="11"/>
        <v>501.18</v>
      </c>
      <c r="I161" s="20">
        <v>0</v>
      </c>
      <c r="J161" s="21"/>
      <c r="K161" s="21"/>
      <c r="L161" s="21"/>
      <c r="M161" s="21"/>
      <c r="N161" s="22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3">
        <f t="shared" si="13"/>
        <v>0</v>
      </c>
    </row>
    <row r="162" spans="1:42" x14ac:dyDescent="0.25">
      <c r="A162" s="17" t="s">
        <v>358</v>
      </c>
      <c r="B162" s="18" t="s">
        <v>359</v>
      </c>
      <c r="C162" s="18" t="s">
        <v>351</v>
      </c>
      <c r="D162" s="21">
        <v>76822.66</v>
      </c>
      <c r="E162" s="21">
        <f t="shared" si="12"/>
        <v>768.23</v>
      </c>
      <c r="F162" s="21">
        <f t="shared" si="14"/>
        <v>384.11</v>
      </c>
      <c r="G162" s="21">
        <f t="shared" si="10"/>
        <v>625.61</v>
      </c>
      <c r="H162" s="21">
        <f t="shared" si="11"/>
        <v>384.11</v>
      </c>
      <c r="I162" s="20">
        <v>142.62</v>
      </c>
      <c r="J162" s="21"/>
      <c r="K162" s="21"/>
      <c r="L162" s="21"/>
      <c r="M162" s="21"/>
      <c r="N162" s="22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3">
        <f t="shared" si="13"/>
        <v>0</v>
      </c>
    </row>
    <row r="163" spans="1:42" x14ac:dyDescent="0.25">
      <c r="A163" s="17" t="s">
        <v>360</v>
      </c>
      <c r="B163" s="18" t="s">
        <v>361</v>
      </c>
      <c r="C163" s="18" t="s">
        <v>351</v>
      </c>
      <c r="D163" s="21">
        <v>42621.93</v>
      </c>
      <c r="E163" s="21">
        <f t="shared" si="12"/>
        <v>426.22</v>
      </c>
      <c r="F163" s="21">
        <f t="shared" si="14"/>
        <v>213.11</v>
      </c>
      <c r="G163" s="21">
        <f t="shared" si="10"/>
        <v>276.22000000000003</v>
      </c>
      <c r="H163" s="21">
        <f t="shared" si="11"/>
        <v>213.11</v>
      </c>
      <c r="I163" s="20">
        <v>150</v>
      </c>
      <c r="J163" s="21"/>
      <c r="K163" s="21"/>
      <c r="L163" s="21"/>
      <c r="M163" s="21"/>
      <c r="N163" s="22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3">
        <f t="shared" si="13"/>
        <v>0</v>
      </c>
    </row>
    <row r="164" spans="1:42" x14ac:dyDescent="0.25">
      <c r="A164" s="17" t="s">
        <v>362</v>
      </c>
      <c r="B164" s="18" t="s">
        <v>363</v>
      </c>
      <c r="C164" s="18" t="s">
        <v>351</v>
      </c>
      <c r="D164" s="21">
        <v>67920.490000000005</v>
      </c>
      <c r="E164" s="21">
        <f t="shared" si="12"/>
        <v>679.2</v>
      </c>
      <c r="F164" s="21">
        <f t="shared" si="14"/>
        <v>339.6</v>
      </c>
      <c r="G164" s="21">
        <f t="shared" si="10"/>
        <v>271.68000000000006</v>
      </c>
      <c r="H164" s="21">
        <f t="shared" si="11"/>
        <v>6.2400000000000091</v>
      </c>
      <c r="I164" s="20">
        <v>407.52</v>
      </c>
      <c r="J164" s="21"/>
      <c r="K164" s="21"/>
      <c r="L164" s="21"/>
      <c r="M164" s="21"/>
      <c r="N164" s="22"/>
      <c r="O164" s="21"/>
      <c r="P164" s="21"/>
      <c r="Q164" s="21"/>
      <c r="R164" s="21"/>
      <c r="S164" s="21"/>
      <c r="T164" s="21"/>
      <c r="U164" s="21"/>
      <c r="V164" s="21">
        <v>333.36</v>
      </c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3">
        <f t="shared" si="13"/>
        <v>333.36</v>
      </c>
    </row>
    <row r="165" spans="1:42" x14ac:dyDescent="0.25">
      <c r="A165" s="17" t="s">
        <v>364</v>
      </c>
      <c r="B165" s="18" t="s">
        <v>365</v>
      </c>
      <c r="C165" s="18" t="s">
        <v>351</v>
      </c>
      <c r="D165" s="21">
        <v>59590.82</v>
      </c>
      <c r="E165" s="21">
        <f t="shared" si="12"/>
        <v>595.91</v>
      </c>
      <c r="F165" s="21">
        <f t="shared" si="14"/>
        <v>297.95</v>
      </c>
      <c r="G165" s="21">
        <f t="shared" si="10"/>
        <v>148.97999999999996</v>
      </c>
      <c r="H165" s="21">
        <f t="shared" si="11"/>
        <v>141.63999999999999</v>
      </c>
      <c r="I165" s="20">
        <v>446.93</v>
      </c>
      <c r="J165" s="21"/>
      <c r="K165" s="21"/>
      <c r="L165" s="21"/>
      <c r="M165" s="21"/>
      <c r="N165" s="22"/>
      <c r="O165" s="21"/>
      <c r="P165" s="21"/>
      <c r="Q165" s="21"/>
      <c r="R165" s="21"/>
      <c r="S165" s="21"/>
      <c r="T165" s="21"/>
      <c r="U165" s="21"/>
      <c r="V165" s="21">
        <v>156.31</v>
      </c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3">
        <f t="shared" si="13"/>
        <v>156.31</v>
      </c>
    </row>
    <row r="166" spans="1:42" x14ac:dyDescent="0.25">
      <c r="A166" s="17" t="s">
        <v>366</v>
      </c>
      <c r="B166" s="18" t="s">
        <v>367</v>
      </c>
      <c r="C166" s="18" t="s">
        <v>351</v>
      </c>
      <c r="D166" s="21">
        <v>57145.31</v>
      </c>
      <c r="E166" s="21">
        <f t="shared" si="12"/>
        <v>571.45000000000005</v>
      </c>
      <c r="F166" s="21">
        <f t="shared" si="14"/>
        <v>285.73</v>
      </c>
      <c r="G166" s="21">
        <f t="shared" si="10"/>
        <v>285.72000000000003</v>
      </c>
      <c r="H166" s="21">
        <f t="shared" si="11"/>
        <v>-571.46</v>
      </c>
      <c r="I166" s="20">
        <v>285.73</v>
      </c>
      <c r="J166" s="21"/>
      <c r="K166" s="21"/>
      <c r="L166" s="21"/>
      <c r="M166" s="21"/>
      <c r="N166" s="22"/>
      <c r="O166" s="21"/>
      <c r="P166" s="21"/>
      <c r="Q166" s="21"/>
      <c r="R166" s="21"/>
      <c r="S166" s="21"/>
      <c r="T166" s="21"/>
      <c r="U166" s="21"/>
      <c r="V166" s="21">
        <v>857.19</v>
      </c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3">
        <f t="shared" si="13"/>
        <v>857.19</v>
      </c>
    </row>
    <row r="167" spans="1:42" x14ac:dyDescent="0.25">
      <c r="A167" s="17" t="s">
        <v>368</v>
      </c>
      <c r="B167" s="18" t="s">
        <v>369</v>
      </c>
      <c r="C167" s="18" t="s">
        <v>351</v>
      </c>
      <c r="D167" s="21">
        <v>87004.55</v>
      </c>
      <c r="E167" s="21">
        <f t="shared" si="12"/>
        <v>870.05</v>
      </c>
      <c r="F167" s="21">
        <f t="shared" si="14"/>
        <v>435.02</v>
      </c>
      <c r="G167" s="21">
        <f t="shared" si="10"/>
        <v>413.61999999999995</v>
      </c>
      <c r="H167" s="21">
        <f t="shared" si="11"/>
        <v>435.02</v>
      </c>
      <c r="I167" s="20">
        <v>456.43</v>
      </c>
      <c r="J167" s="21"/>
      <c r="K167" s="21"/>
      <c r="L167" s="21"/>
      <c r="M167" s="21"/>
      <c r="N167" s="22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3">
        <f t="shared" si="13"/>
        <v>0</v>
      </c>
    </row>
    <row r="168" spans="1:42" x14ac:dyDescent="0.25">
      <c r="A168" s="17" t="s">
        <v>370</v>
      </c>
      <c r="B168" s="18" t="s">
        <v>371</v>
      </c>
      <c r="C168" s="18" t="s">
        <v>351</v>
      </c>
      <c r="D168" s="21">
        <v>62919.94</v>
      </c>
      <c r="E168" s="21">
        <f t="shared" si="12"/>
        <v>629.20000000000005</v>
      </c>
      <c r="F168" s="21">
        <f t="shared" si="14"/>
        <v>314.60000000000002</v>
      </c>
      <c r="G168" s="21">
        <f t="shared" si="10"/>
        <v>279.20000000000005</v>
      </c>
      <c r="H168" s="21">
        <f t="shared" si="11"/>
        <v>264.60000000000002</v>
      </c>
      <c r="I168" s="20">
        <v>350</v>
      </c>
      <c r="J168" s="21"/>
      <c r="K168" s="21"/>
      <c r="L168" s="21"/>
      <c r="M168" s="21"/>
      <c r="N168" s="22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>
        <v>50</v>
      </c>
      <c r="AO168" s="21"/>
      <c r="AP168" s="23">
        <f t="shared" si="13"/>
        <v>50</v>
      </c>
    </row>
    <row r="169" spans="1:42" x14ac:dyDescent="0.25">
      <c r="A169" s="17" t="s">
        <v>372</v>
      </c>
      <c r="B169" s="18" t="s">
        <v>373</v>
      </c>
      <c r="C169" s="18" t="s">
        <v>351</v>
      </c>
      <c r="D169" s="21">
        <v>34280.699999999997</v>
      </c>
      <c r="E169" s="21">
        <f t="shared" si="12"/>
        <v>342.81</v>
      </c>
      <c r="F169" s="21">
        <f t="shared" si="14"/>
        <v>171.4</v>
      </c>
      <c r="G169" s="21">
        <f t="shared" si="10"/>
        <v>342.81</v>
      </c>
      <c r="H169" s="21">
        <f t="shared" si="11"/>
        <v>171.4</v>
      </c>
      <c r="I169" s="20">
        <v>0</v>
      </c>
      <c r="J169" s="21"/>
      <c r="K169" s="21"/>
      <c r="L169" s="21"/>
      <c r="M169" s="21"/>
      <c r="N169" s="22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3">
        <f t="shared" si="13"/>
        <v>0</v>
      </c>
    </row>
    <row r="170" spans="1:42" x14ac:dyDescent="0.25">
      <c r="A170" s="17" t="s">
        <v>374</v>
      </c>
      <c r="B170" s="18" t="s">
        <v>375</v>
      </c>
      <c r="C170" s="18" t="s">
        <v>351</v>
      </c>
      <c r="D170" s="21">
        <v>32911.99</v>
      </c>
      <c r="E170" s="21">
        <f t="shared" si="12"/>
        <v>329.12</v>
      </c>
      <c r="F170" s="21">
        <f t="shared" si="14"/>
        <v>164.56</v>
      </c>
      <c r="G170" s="21">
        <f t="shared" si="10"/>
        <v>0</v>
      </c>
      <c r="H170" s="21">
        <f t="shared" si="11"/>
        <v>164.56</v>
      </c>
      <c r="I170" s="20">
        <v>329.12</v>
      </c>
      <c r="J170" s="21"/>
      <c r="K170" s="21"/>
      <c r="L170" s="21"/>
      <c r="M170" s="21"/>
      <c r="N170" s="22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3">
        <f t="shared" si="13"/>
        <v>0</v>
      </c>
    </row>
    <row r="171" spans="1:42" x14ac:dyDescent="0.25">
      <c r="A171" s="17" t="s">
        <v>376</v>
      </c>
      <c r="B171" s="18" t="s">
        <v>377</v>
      </c>
      <c r="C171" s="18" t="s">
        <v>351</v>
      </c>
      <c r="D171" s="21">
        <v>50647.24</v>
      </c>
      <c r="E171" s="21">
        <f t="shared" si="12"/>
        <v>506.47</v>
      </c>
      <c r="F171" s="21">
        <f t="shared" si="14"/>
        <v>253.24</v>
      </c>
      <c r="G171" s="21">
        <f t="shared" si="10"/>
        <v>257.81000000000006</v>
      </c>
      <c r="H171" s="21">
        <f t="shared" si="11"/>
        <v>253.24</v>
      </c>
      <c r="I171" s="20">
        <v>248.66</v>
      </c>
      <c r="J171" s="21"/>
      <c r="K171" s="21"/>
      <c r="L171" s="21"/>
      <c r="M171" s="21"/>
      <c r="N171" s="22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3">
        <f t="shared" si="13"/>
        <v>0</v>
      </c>
    </row>
    <row r="172" spans="1:42" x14ac:dyDescent="0.25">
      <c r="A172" s="17" t="s">
        <v>378</v>
      </c>
      <c r="B172" s="18" t="s">
        <v>379</v>
      </c>
      <c r="C172" s="18" t="s">
        <v>351</v>
      </c>
      <c r="D172" s="21">
        <v>50024.53</v>
      </c>
      <c r="E172" s="21">
        <f t="shared" si="12"/>
        <v>500.25</v>
      </c>
      <c r="F172" s="21">
        <f t="shared" si="14"/>
        <v>250.12</v>
      </c>
      <c r="G172" s="21">
        <f t="shared" si="10"/>
        <v>200.25</v>
      </c>
      <c r="H172" s="21">
        <f t="shared" si="11"/>
        <v>100.12</v>
      </c>
      <c r="I172" s="20">
        <v>300</v>
      </c>
      <c r="J172" s="21"/>
      <c r="K172" s="21"/>
      <c r="L172" s="21"/>
      <c r="M172" s="21"/>
      <c r="N172" s="22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>
        <v>150</v>
      </c>
      <c r="AO172" s="21"/>
      <c r="AP172" s="23">
        <f t="shared" si="13"/>
        <v>150</v>
      </c>
    </row>
    <row r="173" spans="1:42" x14ac:dyDescent="0.25">
      <c r="A173" s="17" t="s">
        <v>380</v>
      </c>
      <c r="B173" s="18" t="s">
        <v>381</v>
      </c>
      <c r="C173" s="18" t="s">
        <v>351</v>
      </c>
      <c r="D173" s="21">
        <v>34784.68</v>
      </c>
      <c r="E173" s="21">
        <f t="shared" si="12"/>
        <v>347.85</v>
      </c>
      <c r="F173" s="21">
        <f t="shared" si="14"/>
        <v>173.92</v>
      </c>
      <c r="G173" s="21">
        <f t="shared" si="10"/>
        <v>260.89000000000004</v>
      </c>
      <c r="H173" s="21">
        <f t="shared" si="11"/>
        <v>173.92</v>
      </c>
      <c r="I173" s="20">
        <v>86.96</v>
      </c>
      <c r="J173" s="21"/>
      <c r="K173" s="21"/>
      <c r="L173" s="21"/>
      <c r="M173" s="21"/>
      <c r="N173" s="22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3">
        <f t="shared" si="13"/>
        <v>0</v>
      </c>
    </row>
    <row r="174" spans="1:42" x14ac:dyDescent="0.25">
      <c r="A174" s="17" t="s">
        <v>382</v>
      </c>
      <c r="B174" s="18" t="s">
        <v>383</v>
      </c>
      <c r="C174" s="18" t="s">
        <v>351</v>
      </c>
      <c r="D174" s="21">
        <v>46018.85</v>
      </c>
      <c r="E174" s="21">
        <f t="shared" si="12"/>
        <v>460.19</v>
      </c>
      <c r="F174" s="21">
        <f t="shared" si="14"/>
        <v>230.09</v>
      </c>
      <c r="G174" s="21">
        <f t="shared" si="10"/>
        <v>0</v>
      </c>
      <c r="H174" s="21">
        <f t="shared" si="11"/>
        <v>230.09</v>
      </c>
      <c r="I174" s="20">
        <v>460.19</v>
      </c>
      <c r="J174" s="21"/>
      <c r="K174" s="21"/>
      <c r="L174" s="21"/>
      <c r="M174" s="21"/>
      <c r="N174" s="22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3">
        <f t="shared" si="13"/>
        <v>0</v>
      </c>
    </row>
    <row r="175" spans="1:42" x14ac:dyDescent="0.25">
      <c r="A175" s="17" t="s">
        <v>384</v>
      </c>
      <c r="B175" s="18" t="s">
        <v>385</v>
      </c>
      <c r="C175" s="18" t="s">
        <v>351</v>
      </c>
      <c r="D175" s="21">
        <v>53646.93</v>
      </c>
      <c r="E175" s="21">
        <f t="shared" si="12"/>
        <v>536.47</v>
      </c>
      <c r="F175" s="21">
        <f t="shared" si="14"/>
        <v>268.23</v>
      </c>
      <c r="G175" s="21">
        <f t="shared" si="10"/>
        <v>-438.53</v>
      </c>
      <c r="H175" s="21">
        <f t="shared" si="11"/>
        <v>268.23</v>
      </c>
      <c r="I175" s="20">
        <v>975</v>
      </c>
      <c r="J175" s="21"/>
      <c r="K175" s="21"/>
      <c r="L175" s="21"/>
      <c r="M175" s="21"/>
      <c r="N175" s="22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3">
        <f t="shared" si="13"/>
        <v>0</v>
      </c>
    </row>
    <row r="176" spans="1:42" x14ac:dyDescent="0.25">
      <c r="A176" s="17" t="s">
        <v>386</v>
      </c>
      <c r="B176" s="18" t="s">
        <v>387</v>
      </c>
      <c r="C176" s="18" t="s">
        <v>351</v>
      </c>
      <c r="D176" s="21">
        <v>35731.519999999997</v>
      </c>
      <c r="E176" s="21">
        <f t="shared" si="12"/>
        <v>357.32</v>
      </c>
      <c r="F176" s="21">
        <f t="shared" si="14"/>
        <v>178.66</v>
      </c>
      <c r="G176" s="21">
        <f t="shared" si="10"/>
        <v>0</v>
      </c>
      <c r="H176" s="21">
        <f t="shared" si="11"/>
        <v>178.66</v>
      </c>
      <c r="I176" s="20">
        <v>357.32</v>
      </c>
      <c r="J176" s="21"/>
      <c r="K176" s="21"/>
      <c r="L176" s="21"/>
      <c r="M176" s="21"/>
      <c r="N176" s="22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3">
        <f t="shared" si="13"/>
        <v>0</v>
      </c>
    </row>
    <row r="177" spans="1:42" x14ac:dyDescent="0.25">
      <c r="A177" s="17" t="s">
        <v>388</v>
      </c>
      <c r="B177" s="18" t="s">
        <v>389</v>
      </c>
      <c r="C177" s="18" t="s">
        <v>351</v>
      </c>
      <c r="D177" s="21">
        <v>43818.52</v>
      </c>
      <c r="E177" s="21">
        <f t="shared" si="12"/>
        <v>438.19</v>
      </c>
      <c r="F177" s="21">
        <f t="shared" si="14"/>
        <v>219.09</v>
      </c>
      <c r="G177" s="21">
        <f t="shared" si="10"/>
        <v>0</v>
      </c>
      <c r="H177" s="21">
        <f t="shared" si="11"/>
        <v>219.09</v>
      </c>
      <c r="I177" s="20">
        <v>438.19</v>
      </c>
      <c r="J177" s="21"/>
      <c r="K177" s="21"/>
      <c r="L177" s="21"/>
      <c r="M177" s="21"/>
      <c r="N177" s="22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3">
        <f t="shared" si="13"/>
        <v>0</v>
      </c>
    </row>
    <row r="178" spans="1:42" x14ac:dyDescent="0.25">
      <c r="A178" s="17" t="s">
        <v>390</v>
      </c>
      <c r="B178" s="18" t="s">
        <v>391</v>
      </c>
      <c r="C178" s="18" t="s">
        <v>351</v>
      </c>
      <c r="D178" s="21">
        <v>53731.63</v>
      </c>
      <c r="E178" s="21">
        <f t="shared" si="12"/>
        <v>537.32000000000005</v>
      </c>
      <c r="F178" s="21">
        <f t="shared" si="14"/>
        <v>268.66000000000003</v>
      </c>
      <c r="G178" s="21">
        <f t="shared" si="10"/>
        <v>0</v>
      </c>
      <c r="H178" s="21">
        <f t="shared" si="11"/>
        <v>268.66000000000003</v>
      </c>
      <c r="I178" s="20">
        <v>537.32000000000005</v>
      </c>
      <c r="J178" s="21"/>
      <c r="K178" s="21"/>
      <c r="L178" s="21"/>
      <c r="M178" s="21"/>
      <c r="N178" s="22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3">
        <f t="shared" si="13"/>
        <v>0</v>
      </c>
    </row>
    <row r="179" spans="1:42" x14ac:dyDescent="0.25">
      <c r="A179" s="17" t="s">
        <v>392</v>
      </c>
      <c r="B179" s="18" t="s">
        <v>393</v>
      </c>
      <c r="C179" s="18" t="s">
        <v>351</v>
      </c>
      <c r="D179" s="21">
        <v>52456.86</v>
      </c>
      <c r="E179" s="21">
        <f t="shared" si="12"/>
        <v>524.57000000000005</v>
      </c>
      <c r="F179" s="21">
        <f t="shared" si="14"/>
        <v>262.27999999999997</v>
      </c>
      <c r="G179" s="21">
        <f t="shared" si="10"/>
        <v>131.15000000000003</v>
      </c>
      <c r="H179" s="21">
        <f t="shared" si="11"/>
        <v>262.27999999999997</v>
      </c>
      <c r="I179" s="20">
        <v>393.42</v>
      </c>
      <c r="J179" s="21"/>
      <c r="K179" s="21"/>
      <c r="L179" s="21"/>
      <c r="M179" s="21"/>
      <c r="N179" s="22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3">
        <f t="shared" si="13"/>
        <v>0</v>
      </c>
    </row>
    <row r="180" spans="1:42" x14ac:dyDescent="0.25">
      <c r="A180" s="17" t="s">
        <v>394</v>
      </c>
      <c r="B180" s="18" t="s">
        <v>395</v>
      </c>
      <c r="C180" s="18" t="s">
        <v>351</v>
      </c>
      <c r="D180" s="21">
        <v>26680.41</v>
      </c>
      <c r="E180" s="21">
        <f t="shared" si="12"/>
        <v>266.8</v>
      </c>
      <c r="F180" s="21">
        <f t="shared" si="14"/>
        <v>133.4</v>
      </c>
      <c r="G180" s="21">
        <f t="shared" si="10"/>
        <v>0</v>
      </c>
      <c r="H180" s="21">
        <f t="shared" si="11"/>
        <v>133.4</v>
      </c>
      <c r="I180" s="20">
        <v>266.8</v>
      </c>
      <c r="J180" s="21"/>
      <c r="K180" s="21"/>
      <c r="L180" s="21"/>
      <c r="M180" s="21"/>
      <c r="N180" s="22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3">
        <f t="shared" si="13"/>
        <v>0</v>
      </c>
    </row>
    <row r="181" spans="1:42" x14ac:dyDescent="0.25">
      <c r="A181" s="17" t="s">
        <v>396</v>
      </c>
      <c r="B181" s="18" t="s">
        <v>397</v>
      </c>
      <c r="C181" s="18" t="s">
        <v>351</v>
      </c>
      <c r="D181" s="21">
        <v>36792.86</v>
      </c>
      <c r="E181" s="21">
        <f t="shared" si="12"/>
        <v>367.93</v>
      </c>
      <c r="F181" s="21">
        <f t="shared" si="14"/>
        <v>183.96</v>
      </c>
      <c r="G181" s="21">
        <f t="shared" si="10"/>
        <v>217.93</v>
      </c>
      <c r="H181" s="21">
        <f t="shared" si="11"/>
        <v>183.96</v>
      </c>
      <c r="I181" s="20">
        <v>150</v>
      </c>
      <c r="J181" s="21"/>
      <c r="K181" s="21"/>
      <c r="L181" s="21"/>
      <c r="M181" s="21"/>
      <c r="N181" s="22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3">
        <f t="shared" si="13"/>
        <v>0</v>
      </c>
    </row>
    <row r="182" spans="1:42" x14ac:dyDescent="0.25">
      <c r="A182" s="17" t="s">
        <v>398</v>
      </c>
      <c r="B182" s="18" t="s">
        <v>399</v>
      </c>
      <c r="C182" s="18" t="s">
        <v>351</v>
      </c>
      <c r="D182" s="21">
        <v>83685.66</v>
      </c>
      <c r="E182" s="21">
        <f t="shared" si="12"/>
        <v>836.86</v>
      </c>
      <c r="F182" s="21">
        <f t="shared" si="14"/>
        <v>418.43</v>
      </c>
      <c r="G182" s="21">
        <f t="shared" si="10"/>
        <v>425.99</v>
      </c>
      <c r="H182" s="21">
        <f t="shared" si="11"/>
        <v>418.43</v>
      </c>
      <c r="I182" s="20">
        <v>410.87</v>
      </c>
      <c r="J182" s="21"/>
      <c r="K182" s="21"/>
      <c r="L182" s="21"/>
      <c r="M182" s="21"/>
      <c r="N182" s="22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3">
        <f t="shared" si="13"/>
        <v>0</v>
      </c>
    </row>
    <row r="183" spans="1:42" x14ac:dyDescent="0.25">
      <c r="A183" s="17" t="s">
        <v>400</v>
      </c>
      <c r="B183" s="18" t="s">
        <v>401</v>
      </c>
      <c r="C183" s="18" t="s">
        <v>351</v>
      </c>
      <c r="D183" s="21">
        <v>37846.69</v>
      </c>
      <c r="E183" s="21">
        <f t="shared" si="12"/>
        <v>378.47</v>
      </c>
      <c r="F183" s="21">
        <f t="shared" si="14"/>
        <v>189.23</v>
      </c>
      <c r="G183" s="21">
        <f t="shared" si="10"/>
        <v>325.48</v>
      </c>
      <c r="H183" s="21">
        <f t="shared" si="11"/>
        <v>189.23</v>
      </c>
      <c r="I183" s="20">
        <v>52.99</v>
      </c>
      <c r="J183" s="21"/>
      <c r="K183" s="21"/>
      <c r="L183" s="21"/>
      <c r="M183" s="21"/>
      <c r="N183" s="22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3">
        <f t="shared" si="13"/>
        <v>0</v>
      </c>
    </row>
    <row r="184" spans="1:42" x14ac:dyDescent="0.25">
      <c r="A184" s="17" t="s">
        <v>402</v>
      </c>
      <c r="B184" s="18" t="s">
        <v>403</v>
      </c>
      <c r="C184" s="18" t="s">
        <v>351</v>
      </c>
      <c r="D184" s="21">
        <v>33463.279999999999</v>
      </c>
      <c r="E184" s="21">
        <f t="shared" si="12"/>
        <v>334.63</v>
      </c>
      <c r="F184" s="21">
        <f t="shared" si="14"/>
        <v>167.32</v>
      </c>
      <c r="G184" s="21">
        <f t="shared" si="10"/>
        <v>133.85</v>
      </c>
      <c r="H184" s="21">
        <f t="shared" si="11"/>
        <v>167.32</v>
      </c>
      <c r="I184" s="20">
        <v>200.78</v>
      </c>
      <c r="J184" s="21"/>
      <c r="K184" s="21"/>
      <c r="L184" s="21"/>
      <c r="M184" s="21"/>
      <c r="N184" s="22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3">
        <f t="shared" si="13"/>
        <v>0</v>
      </c>
    </row>
    <row r="185" spans="1:42" x14ac:dyDescent="0.25">
      <c r="A185" s="17" t="s">
        <v>404</v>
      </c>
      <c r="B185" s="18" t="s">
        <v>405</v>
      </c>
      <c r="C185" s="18" t="s">
        <v>351</v>
      </c>
      <c r="D185" s="21">
        <v>35599.089999999997</v>
      </c>
      <c r="E185" s="21">
        <f t="shared" si="12"/>
        <v>355.99</v>
      </c>
      <c r="F185" s="21">
        <f t="shared" si="14"/>
        <v>178</v>
      </c>
      <c r="G185" s="21">
        <f t="shared" si="10"/>
        <v>155.99</v>
      </c>
      <c r="H185" s="21">
        <f t="shared" si="11"/>
        <v>178</v>
      </c>
      <c r="I185" s="20">
        <v>200</v>
      </c>
      <c r="J185" s="21"/>
      <c r="K185" s="21"/>
      <c r="L185" s="21"/>
      <c r="M185" s="21"/>
      <c r="N185" s="22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3">
        <f t="shared" si="13"/>
        <v>0</v>
      </c>
    </row>
    <row r="186" spans="1:42" x14ac:dyDescent="0.25">
      <c r="A186" s="17" t="s">
        <v>406</v>
      </c>
      <c r="B186" s="18" t="s">
        <v>407</v>
      </c>
      <c r="C186" s="18" t="s">
        <v>351</v>
      </c>
      <c r="D186" s="21">
        <v>31507.15</v>
      </c>
      <c r="E186" s="21">
        <f t="shared" si="12"/>
        <v>315.07</v>
      </c>
      <c r="F186" s="21">
        <f t="shared" si="14"/>
        <v>157.54</v>
      </c>
      <c r="G186" s="21">
        <f t="shared" si="10"/>
        <v>315.07</v>
      </c>
      <c r="H186" s="21">
        <f t="shared" si="11"/>
        <v>157.54</v>
      </c>
      <c r="I186" s="20">
        <v>0</v>
      </c>
      <c r="J186" s="21"/>
      <c r="K186" s="21"/>
      <c r="L186" s="21"/>
      <c r="M186" s="21"/>
      <c r="N186" s="22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3">
        <f t="shared" si="13"/>
        <v>0</v>
      </c>
    </row>
    <row r="187" spans="1:42" x14ac:dyDescent="0.25">
      <c r="A187" s="17" t="s">
        <v>408</v>
      </c>
      <c r="B187" s="18" t="s">
        <v>409</v>
      </c>
      <c r="C187" s="18" t="s">
        <v>351</v>
      </c>
      <c r="D187" s="21">
        <v>41837.879999999997</v>
      </c>
      <c r="E187" s="21">
        <f t="shared" si="12"/>
        <v>418.38</v>
      </c>
      <c r="F187" s="21">
        <f t="shared" si="14"/>
        <v>209.19</v>
      </c>
      <c r="G187" s="21">
        <f t="shared" si="10"/>
        <v>318.38</v>
      </c>
      <c r="H187" s="21">
        <f t="shared" si="11"/>
        <v>209.19</v>
      </c>
      <c r="I187" s="20">
        <v>100</v>
      </c>
      <c r="J187" s="21"/>
      <c r="K187" s="21"/>
      <c r="L187" s="21"/>
      <c r="M187" s="21"/>
      <c r="N187" s="22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3">
        <f t="shared" si="13"/>
        <v>0</v>
      </c>
    </row>
    <row r="188" spans="1:42" x14ac:dyDescent="0.25">
      <c r="A188" s="17" t="s">
        <v>410</v>
      </c>
      <c r="B188" s="18" t="s">
        <v>411</v>
      </c>
      <c r="C188" s="18" t="s">
        <v>351</v>
      </c>
      <c r="D188" s="21">
        <v>37799.11</v>
      </c>
      <c r="E188" s="21">
        <f t="shared" si="12"/>
        <v>377.99</v>
      </c>
      <c r="F188" s="21">
        <f t="shared" si="14"/>
        <v>189</v>
      </c>
      <c r="G188" s="43">
        <f>E188-I188</f>
        <v>189</v>
      </c>
      <c r="H188" s="21">
        <f t="shared" si="11"/>
        <v>0</v>
      </c>
      <c r="I188" s="20">
        <v>188.99</v>
      </c>
      <c r="J188" s="21"/>
      <c r="K188" s="21"/>
      <c r="L188" s="21"/>
      <c r="M188" s="21"/>
      <c r="N188" s="22"/>
      <c r="O188" s="21"/>
      <c r="P188" s="21"/>
      <c r="Q188" s="21"/>
      <c r="R188" s="21"/>
      <c r="S188" s="21"/>
      <c r="T188" s="21"/>
      <c r="U188" s="21"/>
      <c r="V188" s="21">
        <v>189</v>
      </c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3">
        <f t="shared" si="13"/>
        <v>189</v>
      </c>
    </row>
    <row r="189" spans="1:42" x14ac:dyDescent="0.25">
      <c r="A189" s="17" t="s">
        <v>412</v>
      </c>
      <c r="B189" s="18" t="s">
        <v>413</v>
      </c>
      <c r="C189" s="18" t="s">
        <v>351</v>
      </c>
      <c r="D189" s="21">
        <v>33226.61</v>
      </c>
      <c r="E189" s="21">
        <f t="shared" si="12"/>
        <v>332.27</v>
      </c>
      <c r="F189" s="21">
        <f t="shared" si="14"/>
        <v>166.13</v>
      </c>
      <c r="G189" s="21">
        <f t="shared" si="10"/>
        <v>132.90999999999997</v>
      </c>
      <c r="H189" s="21">
        <f t="shared" si="11"/>
        <v>116.13</v>
      </c>
      <c r="I189" s="20">
        <v>199.36</v>
      </c>
      <c r="J189" s="21"/>
      <c r="K189" s="21"/>
      <c r="L189" s="21"/>
      <c r="M189" s="21"/>
      <c r="N189" s="22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>
        <v>50</v>
      </c>
      <c r="AO189" s="21"/>
      <c r="AP189" s="23">
        <f t="shared" si="13"/>
        <v>50</v>
      </c>
    </row>
    <row r="190" spans="1:42" x14ac:dyDescent="0.25">
      <c r="A190" s="17" t="s">
        <v>414</v>
      </c>
      <c r="B190" s="18" t="s">
        <v>415</v>
      </c>
      <c r="C190" s="18" t="s">
        <v>351</v>
      </c>
      <c r="D190" s="21">
        <v>30076.26</v>
      </c>
      <c r="E190" s="21">
        <f t="shared" si="12"/>
        <v>300.76</v>
      </c>
      <c r="F190" s="21">
        <f t="shared" si="14"/>
        <v>150.38</v>
      </c>
      <c r="G190" s="21">
        <f t="shared" si="10"/>
        <v>75.19</v>
      </c>
      <c r="H190" s="21">
        <f t="shared" si="11"/>
        <v>150.38</v>
      </c>
      <c r="I190" s="20">
        <v>225.57</v>
      </c>
      <c r="J190" s="21"/>
      <c r="K190" s="21"/>
      <c r="L190" s="21"/>
      <c r="M190" s="21"/>
      <c r="N190" s="22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3">
        <f t="shared" si="13"/>
        <v>0</v>
      </c>
    </row>
    <row r="191" spans="1:42" x14ac:dyDescent="0.25">
      <c r="A191" s="17" t="s">
        <v>416</v>
      </c>
      <c r="B191" s="18" t="s">
        <v>417</v>
      </c>
      <c r="C191" s="18" t="s">
        <v>418</v>
      </c>
      <c r="D191" s="21">
        <v>184005.44</v>
      </c>
      <c r="E191" s="21">
        <f t="shared" si="12"/>
        <v>1840.05</v>
      </c>
      <c r="F191" s="21">
        <f t="shared" si="14"/>
        <v>920.03</v>
      </c>
      <c r="G191" s="21">
        <f t="shared" si="10"/>
        <v>65</v>
      </c>
      <c r="H191" s="21">
        <f t="shared" si="11"/>
        <v>855.03</v>
      </c>
      <c r="I191" s="20">
        <v>1775.05</v>
      </c>
      <c r="J191" s="21"/>
      <c r="K191" s="21"/>
      <c r="L191" s="21"/>
      <c r="M191" s="21"/>
      <c r="N191" s="22"/>
      <c r="O191" s="21"/>
      <c r="P191" s="21"/>
      <c r="Q191" s="21"/>
      <c r="R191" s="21"/>
      <c r="S191" s="21"/>
      <c r="T191" s="21"/>
      <c r="U191" s="21"/>
      <c r="V191" s="21"/>
      <c r="W191" s="21">
        <v>65</v>
      </c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3">
        <f t="shared" si="13"/>
        <v>65</v>
      </c>
    </row>
    <row r="192" spans="1:42" x14ac:dyDescent="0.25">
      <c r="A192" s="17" t="s">
        <v>419</v>
      </c>
      <c r="B192" s="18" t="s">
        <v>420</v>
      </c>
      <c r="C192" s="18" t="s">
        <v>418</v>
      </c>
      <c r="D192" s="21">
        <v>118700.33</v>
      </c>
      <c r="E192" s="21">
        <f t="shared" si="12"/>
        <v>1187</v>
      </c>
      <c r="F192" s="21">
        <f t="shared" si="14"/>
        <v>593.5</v>
      </c>
      <c r="G192" s="21">
        <f t="shared" si="10"/>
        <v>987</v>
      </c>
      <c r="H192" s="21">
        <f t="shared" si="11"/>
        <v>528.5</v>
      </c>
      <c r="I192" s="20">
        <v>200</v>
      </c>
      <c r="J192" s="21"/>
      <c r="K192" s="21"/>
      <c r="L192" s="21"/>
      <c r="M192" s="21"/>
      <c r="N192" s="22"/>
      <c r="O192" s="21"/>
      <c r="P192" s="21"/>
      <c r="Q192" s="21"/>
      <c r="R192" s="21"/>
      <c r="S192" s="21"/>
      <c r="T192" s="21"/>
      <c r="U192" s="21"/>
      <c r="V192" s="21"/>
      <c r="W192" s="21">
        <v>65</v>
      </c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3">
        <f t="shared" si="13"/>
        <v>65</v>
      </c>
    </row>
    <row r="193" spans="1:42" x14ac:dyDescent="0.25">
      <c r="A193" s="17" t="s">
        <v>421</v>
      </c>
      <c r="B193" s="18" t="s">
        <v>422</v>
      </c>
      <c r="C193" s="18" t="s">
        <v>418</v>
      </c>
      <c r="D193" s="21">
        <v>163178.35999999999</v>
      </c>
      <c r="E193" s="21">
        <f t="shared" si="12"/>
        <v>1631.78</v>
      </c>
      <c r="F193" s="21">
        <f t="shared" si="14"/>
        <v>815.89</v>
      </c>
      <c r="G193" s="21">
        <f t="shared" si="10"/>
        <v>-1968.22</v>
      </c>
      <c r="H193" s="21">
        <f t="shared" si="11"/>
        <v>815.89</v>
      </c>
      <c r="I193" s="20">
        <v>3600</v>
      </c>
      <c r="J193" s="21"/>
      <c r="K193" s="21"/>
      <c r="L193" s="21"/>
      <c r="M193" s="21"/>
      <c r="N193" s="22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3">
        <f t="shared" si="13"/>
        <v>0</v>
      </c>
    </row>
    <row r="194" spans="1:42" x14ac:dyDescent="0.25">
      <c r="A194" s="17" t="s">
        <v>423</v>
      </c>
      <c r="B194" s="18" t="s">
        <v>424</v>
      </c>
      <c r="C194" s="18" t="s">
        <v>418</v>
      </c>
      <c r="D194" s="21">
        <v>86540.58</v>
      </c>
      <c r="E194" s="21">
        <f t="shared" si="12"/>
        <v>865.41</v>
      </c>
      <c r="F194" s="21">
        <f t="shared" si="14"/>
        <v>432.7</v>
      </c>
      <c r="G194" s="21">
        <f t="shared" si="10"/>
        <v>0</v>
      </c>
      <c r="H194" s="21">
        <f t="shared" si="11"/>
        <v>432.7</v>
      </c>
      <c r="I194" s="20">
        <v>865.41</v>
      </c>
      <c r="J194" s="21"/>
      <c r="K194" s="21"/>
      <c r="L194" s="21"/>
      <c r="M194" s="21"/>
      <c r="N194" s="22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3">
        <f t="shared" si="13"/>
        <v>0</v>
      </c>
    </row>
    <row r="195" spans="1:42" x14ac:dyDescent="0.25">
      <c r="A195" s="17" t="s">
        <v>425</v>
      </c>
      <c r="B195" s="18" t="s">
        <v>426</v>
      </c>
      <c r="C195" s="18" t="s">
        <v>418</v>
      </c>
      <c r="D195" s="21">
        <v>59686.14</v>
      </c>
      <c r="E195" s="21">
        <f t="shared" si="12"/>
        <v>596.86</v>
      </c>
      <c r="F195" s="21">
        <f t="shared" si="14"/>
        <v>298.43</v>
      </c>
      <c r="G195" s="21">
        <f t="shared" si="10"/>
        <v>496.86</v>
      </c>
      <c r="H195" s="21">
        <f t="shared" si="11"/>
        <v>298.43</v>
      </c>
      <c r="I195" s="20">
        <v>100</v>
      </c>
      <c r="J195" s="21"/>
      <c r="K195" s="21"/>
      <c r="L195" s="21"/>
      <c r="M195" s="21"/>
      <c r="N195" s="22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3">
        <f t="shared" si="13"/>
        <v>0</v>
      </c>
    </row>
    <row r="196" spans="1:42" x14ac:dyDescent="0.25">
      <c r="A196" s="17" t="s">
        <v>427</v>
      </c>
      <c r="B196" s="18" t="s">
        <v>428</v>
      </c>
      <c r="C196" s="18" t="s">
        <v>418</v>
      </c>
      <c r="D196" s="21">
        <v>84695.24</v>
      </c>
      <c r="E196" s="21">
        <f t="shared" si="12"/>
        <v>846.95</v>
      </c>
      <c r="F196" s="21">
        <f t="shared" si="14"/>
        <v>423.48</v>
      </c>
      <c r="G196" s="21">
        <f t="shared" si="10"/>
        <v>0</v>
      </c>
      <c r="H196" s="21">
        <f t="shared" si="11"/>
        <v>358.48</v>
      </c>
      <c r="I196" s="20">
        <v>846.95</v>
      </c>
      <c r="J196" s="21"/>
      <c r="K196" s="21"/>
      <c r="L196" s="21"/>
      <c r="M196" s="21"/>
      <c r="N196" s="22"/>
      <c r="O196" s="21"/>
      <c r="P196" s="21"/>
      <c r="Q196" s="21"/>
      <c r="R196" s="21"/>
      <c r="S196" s="21"/>
      <c r="T196" s="21"/>
      <c r="U196" s="21"/>
      <c r="V196" s="21"/>
      <c r="W196" s="21">
        <v>65</v>
      </c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3">
        <f t="shared" si="13"/>
        <v>65</v>
      </c>
    </row>
    <row r="197" spans="1:42" x14ac:dyDescent="0.25">
      <c r="A197" s="17" t="s">
        <v>429</v>
      </c>
      <c r="B197" s="18" t="s">
        <v>430</v>
      </c>
      <c r="C197" s="18" t="s">
        <v>418</v>
      </c>
      <c r="D197" s="21">
        <v>82647.05</v>
      </c>
      <c r="E197" s="21">
        <f t="shared" si="12"/>
        <v>826.47</v>
      </c>
      <c r="F197" s="21">
        <f t="shared" si="14"/>
        <v>413.24</v>
      </c>
      <c r="G197" s="21">
        <f t="shared" ref="G197:G260" si="15">E197-I197</f>
        <v>326.47000000000003</v>
      </c>
      <c r="H197" s="21">
        <f t="shared" ref="H197:H260" si="16">F197-AP197</f>
        <v>198.24</v>
      </c>
      <c r="I197" s="20">
        <v>500</v>
      </c>
      <c r="J197" s="21"/>
      <c r="K197" s="21"/>
      <c r="L197" s="21"/>
      <c r="M197" s="21"/>
      <c r="N197" s="22"/>
      <c r="O197" s="21"/>
      <c r="P197" s="21"/>
      <c r="Q197" s="21"/>
      <c r="R197" s="21"/>
      <c r="S197" s="21"/>
      <c r="T197" s="21"/>
      <c r="U197" s="21"/>
      <c r="V197" s="21"/>
      <c r="W197" s="21">
        <v>65</v>
      </c>
      <c r="X197" s="21">
        <v>150</v>
      </c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3">
        <f t="shared" si="13"/>
        <v>215</v>
      </c>
    </row>
    <row r="198" spans="1:42" x14ac:dyDescent="0.25">
      <c r="A198" s="17" t="s">
        <v>431</v>
      </c>
      <c r="B198" s="18" t="s">
        <v>280</v>
      </c>
      <c r="C198" s="18" t="s">
        <v>418</v>
      </c>
      <c r="D198" s="21">
        <v>96412.2</v>
      </c>
      <c r="E198" s="21">
        <f t="shared" ref="E198:E261" si="17">ROUND(SUM($D198*1%),2)</f>
        <v>964.12</v>
      </c>
      <c r="F198" s="21">
        <f t="shared" si="14"/>
        <v>482.06</v>
      </c>
      <c r="G198" s="21">
        <f t="shared" si="15"/>
        <v>0</v>
      </c>
      <c r="H198" s="21">
        <f t="shared" si="16"/>
        <v>482.06</v>
      </c>
      <c r="I198" s="20">
        <v>964.12</v>
      </c>
      <c r="J198" s="21"/>
      <c r="K198" s="21"/>
      <c r="L198" s="21"/>
      <c r="M198" s="21"/>
      <c r="N198" s="22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3">
        <f t="shared" ref="AP198:AP261" si="18">SUM(J198:AO198)</f>
        <v>0</v>
      </c>
    </row>
    <row r="199" spans="1:42" x14ac:dyDescent="0.25">
      <c r="A199" s="17" t="s">
        <v>432</v>
      </c>
      <c r="B199" s="18" t="s">
        <v>433</v>
      </c>
      <c r="C199" s="18" t="s">
        <v>418</v>
      </c>
      <c r="D199" s="21">
        <v>77116.89</v>
      </c>
      <c r="E199" s="21">
        <f t="shared" si="17"/>
        <v>771.17</v>
      </c>
      <c r="F199" s="21">
        <f t="shared" ref="F199:F262" si="19">ROUND(SUM($D199*0.5%),2)</f>
        <v>385.58</v>
      </c>
      <c r="G199" s="21">
        <f t="shared" si="15"/>
        <v>13.92999999999995</v>
      </c>
      <c r="H199" s="21">
        <f t="shared" si="16"/>
        <v>320.58</v>
      </c>
      <c r="I199" s="20">
        <v>757.24</v>
      </c>
      <c r="J199" s="21"/>
      <c r="K199" s="21"/>
      <c r="L199" s="21"/>
      <c r="M199" s="21"/>
      <c r="N199" s="22"/>
      <c r="O199" s="21"/>
      <c r="P199" s="21"/>
      <c r="Q199" s="21"/>
      <c r="R199" s="21"/>
      <c r="S199" s="21"/>
      <c r="T199" s="21"/>
      <c r="U199" s="21"/>
      <c r="V199" s="21"/>
      <c r="W199" s="21">
        <v>65</v>
      </c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3">
        <f t="shared" si="18"/>
        <v>65</v>
      </c>
    </row>
    <row r="200" spans="1:42" x14ac:dyDescent="0.25">
      <c r="A200" s="17" t="s">
        <v>434</v>
      </c>
      <c r="B200" s="18" t="s">
        <v>435</v>
      </c>
      <c r="C200" s="18" t="s">
        <v>418</v>
      </c>
      <c r="D200" s="21">
        <v>68282.16</v>
      </c>
      <c r="E200" s="21">
        <f t="shared" si="17"/>
        <v>682.82</v>
      </c>
      <c r="F200" s="21">
        <f t="shared" si="19"/>
        <v>341.41</v>
      </c>
      <c r="G200" s="21">
        <f t="shared" si="15"/>
        <v>77.25</v>
      </c>
      <c r="H200" s="21">
        <f t="shared" si="16"/>
        <v>341.41</v>
      </c>
      <c r="I200" s="20">
        <v>605.57000000000005</v>
      </c>
      <c r="J200" s="21"/>
      <c r="K200" s="21"/>
      <c r="L200" s="21"/>
      <c r="M200" s="21"/>
      <c r="N200" s="22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3">
        <f t="shared" si="18"/>
        <v>0</v>
      </c>
    </row>
    <row r="201" spans="1:42" x14ac:dyDescent="0.25">
      <c r="A201" s="17" t="s">
        <v>436</v>
      </c>
      <c r="B201" s="18" t="s">
        <v>437</v>
      </c>
      <c r="C201" s="18" t="s">
        <v>418</v>
      </c>
      <c r="D201" s="21">
        <v>83955.29</v>
      </c>
      <c r="E201" s="21">
        <f t="shared" si="17"/>
        <v>839.55</v>
      </c>
      <c r="F201" s="21">
        <f t="shared" si="19"/>
        <v>419.78</v>
      </c>
      <c r="G201" s="21">
        <f t="shared" si="15"/>
        <v>0</v>
      </c>
      <c r="H201" s="21">
        <f t="shared" si="16"/>
        <v>419.78</v>
      </c>
      <c r="I201" s="20">
        <v>839.55</v>
      </c>
      <c r="J201" s="21"/>
      <c r="K201" s="21"/>
      <c r="L201" s="21"/>
      <c r="M201" s="21"/>
      <c r="N201" s="22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3">
        <f t="shared" si="18"/>
        <v>0</v>
      </c>
    </row>
    <row r="202" spans="1:42" x14ac:dyDescent="0.25">
      <c r="A202" s="17" t="s">
        <v>438</v>
      </c>
      <c r="B202" s="18" t="s">
        <v>439</v>
      </c>
      <c r="C202" s="18" t="s">
        <v>418</v>
      </c>
      <c r="D202" s="21">
        <v>55818.76</v>
      </c>
      <c r="E202" s="21">
        <f t="shared" si="17"/>
        <v>558.19000000000005</v>
      </c>
      <c r="F202" s="21">
        <f t="shared" si="19"/>
        <v>279.08999999999997</v>
      </c>
      <c r="G202" s="21">
        <f t="shared" si="15"/>
        <v>458.19000000000005</v>
      </c>
      <c r="H202" s="21">
        <f t="shared" si="16"/>
        <v>214.08999999999997</v>
      </c>
      <c r="I202" s="20">
        <v>100</v>
      </c>
      <c r="J202" s="21"/>
      <c r="K202" s="21"/>
      <c r="L202" s="21"/>
      <c r="M202" s="21"/>
      <c r="N202" s="22"/>
      <c r="O202" s="21"/>
      <c r="P202" s="21"/>
      <c r="Q202" s="21"/>
      <c r="R202" s="21"/>
      <c r="S202" s="21"/>
      <c r="T202" s="21"/>
      <c r="U202" s="21"/>
      <c r="V202" s="21"/>
      <c r="W202" s="21">
        <v>65</v>
      </c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3">
        <f t="shared" si="18"/>
        <v>65</v>
      </c>
    </row>
    <row r="203" spans="1:42" x14ac:dyDescent="0.25">
      <c r="A203" s="17" t="s">
        <v>440</v>
      </c>
      <c r="B203" s="18" t="s">
        <v>441</v>
      </c>
      <c r="C203" s="18" t="s">
        <v>418</v>
      </c>
      <c r="D203" s="21">
        <v>52196.99</v>
      </c>
      <c r="E203" s="21">
        <f t="shared" si="17"/>
        <v>521.97</v>
      </c>
      <c r="F203" s="21">
        <f t="shared" si="19"/>
        <v>260.98</v>
      </c>
      <c r="G203" s="21">
        <f t="shared" si="15"/>
        <v>0</v>
      </c>
      <c r="H203" s="21">
        <f t="shared" si="16"/>
        <v>260.98</v>
      </c>
      <c r="I203" s="20">
        <v>521.97</v>
      </c>
      <c r="J203" s="21"/>
      <c r="K203" s="21"/>
      <c r="L203" s="21"/>
      <c r="M203" s="21"/>
      <c r="N203" s="22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3">
        <f t="shared" si="18"/>
        <v>0</v>
      </c>
    </row>
    <row r="204" spans="1:42" x14ac:dyDescent="0.25">
      <c r="A204" s="17" t="s">
        <v>442</v>
      </c>
      <c r="B204" s="18" t="s">
        <v>323</v>
      </c>
      <c r="C204" s="18" t="s">
        <v>418</v>
      </c>
      <c r="D204" s="21">
        <v>47248.52</v>
      </c>
      <c r="E204" s="21">
        <f t="shared" si="17"/>
        <v>472.49</v>
      </c>
      <c r="F204" s="21">
        <f t="shared" si="19"/>
        <v>236.24</v>
      </c>
      <c r="G204" s="21">
        <f t="shared" si="15"/>
        <v>0</v>
      </c>
      <c r="H204" s="21">
        <f t="shared" si="16"/>
        <v>236.24</v>
      </c>
      <c r="I204" s="20">
        <v>472.49</v>
      </c>
      <c r="J204" s="21"/>
      <c r="K204" s="21"/>
      <c r="L204" s="21"/>
      <c r="M204" s="21"/>
      <c r="N204" s="22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3">
        <f t="shared" si="18"/>
        <v>0</v>
      </c>
    </row>
    <row r="205" spans="1:42" x14ac:dyDescent="0.25">
      <c r="A205" s="17" t="s">
        <v>443</v>
      </c>
      <c r="B205" s="18" t="s">
        <v>444</v>
      </c>
      <c r="C205" s="18" t="s">
        <v>418</v>
      </c>
      <c r="D205" s="21">
        <v>39959.870000000003</v>
      </c>
      <c r="E205" s="21">
        <f t="shared" si="17"/>
        <v>399.6</v>
      </c>
      <c r="F205" s="21">
        <f t="shared" si="19"/>
        <v>199.8</v>
      </c>
      <c r="G205" s="21">
        <f t="shared" si="15"/>
        <v>99.900000000000034</v>
      </c>
      <c r="H205" s="21">
        <f t="shared" si="16"/>
        <v>199.8</v>
      </c>
      <c r="I205" s="20">
        <v>299.7</v>
      </c>
      <c r="J205" s="21"/>
      <c r="K205" s="21"/>
      <c r="L205" s="21"/>
      <c r="M205" s="21"/>
      <c r="N205" s="22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3">
        <f t="shared" si="18"/>
        <v>0</v>
      </c>
    </row>
    <row r="206" spans="1:42" x14ac:dyDescent="0.25">
      <c r="A206" s="17" t="s">
        <v>445</v>
      </c>
      <c r="B206" s="18" t="s">
        <v>446</v>
      </c>
      <c r="C206" s="18" t="s">
        <v>418</v>
      </c>
      <c r="D206" s="21">
        <v>38187.5</v>
      </c>
      <c r="E206" s="21">
        <f t="shared" si="17"/>
        <v>381.88</v>
      </c>
      <c r="F206" s="21">
        <f t="shared" si="19"/>
        <v>190.94</v>
      </c>
      <c r="G206" s="21">
        <f t="shared" si="15"/>
        <v>100.62</v>
      </c>
      <c r="H206" s="21">
        <f t="shared" si="16"/>
        <v>190.94</v>
      </c>
      <c r="I206" s="20">
        <v>281.26</v>
      </c>
      <c r="J206" s="21"/>
      <c r="K206" s="21"/>
      <c r="L206" s="21"/>
      <c r="M206" s="21"/>
      <c r="N206" s="22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3">
        <f t="shared" si="18"/>
        <v>0</v>
      </c>
    </row>
    <row r="207" spans="1:42" x14ac:dyDescent="0.25">
      <c r="A207" s="17" t="s">
        <v>447</v>
      </c>
      <c r="B207" s="18" t="s">
        <v>448</v>
      </c>
      <c r="C207" s="18" t="s">
        <v>448</v>
      </c>
      <c r="D207" s="21">
        <v>213711.03</v>
      </c>
      <c r="E207" s="21">
        <f t="shared" si="17"/>
        <v>2137.11</v>
      </c>
      <c r="F207" s="21">
        <f t="shared" si="19"/>
        <v>1068.56</v>
      </c>
      <c r="G207" s="21">
        <f t="shared" si="15"/>
        <v>1068.5500000000002</v>
      </c>
      <c r="H207" s="21">
        <f t="shared" si="16"/>
        <v>0</v>
      </c>
      <c r="I207" s="20">
        <v>1068.56</v>
      </c>
      <c r="J207" s="21"/>
      <c r="K207" s="21"/>
      <c r="L207" s="21"/>
      <c r="M207" s="21"/>
      <c r="N207" s="22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>
        <v>1068.56</v>
      </c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3">
        <f t="shared" si="18"/>
        <v>1068.56</v>
      </c>
    </row>
    <row r="208" spans="1:42" x14ac:dyDescent="0.25">
      <c r="A208" s="17" t="s">
        <v>449</v>
      </c>
      <c r="B208" s="18" t="s">
        <v>450</v>
      </c>
      <c r="C208" s="18" t="s">
        <v>448</v>
      </c>
      <c r="D208" s="21">
        <v>156693.71</v>
      </c>
      <c r="E208" s="21">
        <f t="shared" si="17"/>
        <v>1566.94</v>
      </c>
      <c r="F208" s="21">
        <f t="shared" si="19"/>
        <v>783.47</v>
      </c>
      <c r="G208" s="21">
        <f t="shared" si="15"/>
        <v>814.73</v>
      </c>
      <c r="H208" s="21">
        <f t="shared" si="16"/>
        <v>783.47</v>
      </c>
      <c r="I208" s="20">
        <v>752.21</v>
      </c>
      <c r="J208" s="21"/>
      <c r="K208" s="21"/>
      <c r="L208" s="21">
        <v>0</v>
      </c>
      <c r="M208" s="21"/>
      <c r="N208" s="22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3">
        <f t="shared" si="18"/>
        <v>0</v>
      </c>
    </row>
    <row r="209" spans="1:42" x14ac:dyDescent="0.25">
      <c r="A209" s="17" t="s">
        <v>451</v>
      </c>
      <c r="B209" s="18" t="s">
        <v>452</v>
      </c>
      <c r="C209" s="18" t="s">
        <v>448</v>
      </c>
      <c r="D209" s="21">
        <v>215103.6</v>
      </c>
      <c r="E209" s="21">
        <f t="shared" si="17"/>
        <v>2151.04</v>
      </c>
      <c r="F209" s="21">
        <f t="shared" si="19"/>
        <v>1075.52</v>
      </c>
      <c r="G209" s="21">
        <f t="shared" si="15"/>
        <v>738.6099999999999</v>
      </c>
      <c r="H209" s="21">
        <f t="shared" si="16"/>
        <v>100.51999999999998</v>
      </c>
      <c r="I209" s="20">
        <v>1412.43</v>
      </c>
      <c r="J209" s="21"/>
      <c r="K209" s="21"/>
      <c r="L209" s="21"/>
      <c r="M209" s="21"/>
      <c r="N209" s="22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>
        <v>975</v>
      </c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3">
        <f t="shared" si="18"/>
        <v>975</v>
      </c>
    </row>
    <row r="210" spans="1:42" x14ac:dyDescent="0.25">
      <c r="A210" s="17" t="s">
        <v>453</v>
      </c>
      <c r="B210" s="18" t="s">
        <v>454</v>
      </c>
      <c r="C210" s="18" t="s">
        <v>448</v>
      </c>
      <c r="D210" s="21">
        <v>143546.87</v>
      </c>
      <c r="E210" s="21">
        <f t="shared" si="17"/>
        <v>1435.47</v>
      </c>
      <c r="F210" s="21">
        <f t="shared" si="19"/>
        <v>717.73</v>
      </c>
      <c r="G210" s="21">
        <f t="shared" si="15"/>
        <v>435.47</v>
      </c>
      <c r="H210" s="21">
        <f t="shared" si="16"/>
        <v>392.73</v>
      </c>
      <c r="I210" s="20">
        <v>1000</v>
      </c>
      <c r="J210" s="21"/>
      <c r="K210" s="21"/>
      <c r="L210" s="21"/>
      <c r="M210" s="21"/>
      <c r="N210" s="22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>
        <v>100</v>
      </c>
      <c r="Z210" s="21"/>
      <c r="AA210" s="21"/>
      <c r="AB210" s="21">
        <v>225</v>
      </c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3">
        <f t="shared" si="18"/>
        <v>325</v>
      </c>
    </row>
    <row r="211" spans="1:42" x14ac:dyDescent="0.25">
      <c r="A211" s="17" t="s">
        <v>455</v>
      </c>
      <c r="B211" s="18" t="s">
        <v>456</v>
      </c>
      <c r="C211" s="18" t="s">
        <v>448</v>
      </c>
      <c r="D211" s="21">
        <v>100111.8</v>
      </c>
      <c r="E211" s="21">
        <f t="shared" si="17"/>
        <v>1001.12</v>
      </c>
      <c r="F211" s="21">
        <f t="shared" si="19"/>
        <v>500.56</v>
      </c>
      <c r="G211" s="21">
        <f t="shared" si="15"/>
        <v>0</v>
      </c>
      <c r="H211" s="21">
        <f t="shared" si="16"/>
        <v>400.56</v>
      </c>
      <c r="I211" s="20">
        <v>1001.12</v>
      </c>
      <c r="J211" s="21"/>
      <c r="K211" s="21"/>
      <c r="L211" s="21"/>
      <c r="M211" s="21"/>
      <c r="N211" s="22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>
        <v>100</v>
      </c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3">
        <f t="shared" si="18"/>
        <v>100</v>
      </c>
    </row>
    <row r="212" spans="1:42" x14ac:dyDescent="0.25">
      <c r="A212" s="17" t="s">
        <v>457</v>
      </c>
      <c r="B212" s="18" t="s">
        <v>458</v>
      </c>
      <c r="C212" s="18" t="s">
        <v>448</v>
      </c>
      <c r="D212" s="21">
        <v>183545.79</v>
      </c>
      <c r="E212" s="21">
        <f t="shared" si="17"/>
        <v>1835.46</v>
      </c>
      <c r="F212" s="21">
        <f t="shared" si="19"/>
        <v>917.73</v>
      </c>
      <c r="G212" s="21">
        <f t="shared" si="15"/>
        <v>0</v>
      </c>
      <c r="H212" s="21">
        <f t="shared" si="16"/>
        <v>917.73</v>
      </c>
      <c r="I212" s="20">
        <v>1835.46</v>
      </c>
      <c r="J212" s="21"/>
      <c r="K212" s="21"/>
      <c r="L212" s="21"/>
      <c r="M212" s="21"/>
      <c r="N212" s="22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3">
        <f t="shared" si="18"/>
        <v>0</v>
      </c>
    </row>
    <row r="213" spans="1:42" x14ac:dyDescent="0.25">
      <c r="A213" s="17" t="s">
        <v>459</v>
      </c>
      <c r="B213" s="18" t="s">
        <v>460</v>
      </c>
      <c r="C213" s="18" t="s">
        <v>448</v>
      </c>
      <c r="D213" s="21">
        <v>130901.63</v>
      </c>
      <c r="E213" s="21">
        <f t="shared" si="17"/>
        <v>1309.02</v>
      </c>
      <c r="F213" s="21">
        <f t="shared" si="19"/>
        <v>654.51</v>
      </c>
      <c r="G213" s="21">
        <f t="shared" si="15"/>
        <v>0</v>
      </c>
      <c r="H213" s="21">
        <f t="shared" si="16"/>
        <v>557.51</v>
      </c>
      <c r="I213" s="20">
        <v>1309.02</v>
      </c>
      <c r="J213" s="21"/>
      <c r="K213" s="21"/>
      <c r="L213" s="21"/>
      <c r="M213" s="21"/>
      <c r="N213" s="22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>
        <v>97</v>
      </c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3">
        <f t="shared" si="18"/>
        <v>97</v>
      </c>
    </row>
    <row r="214" spans="1:42" x14ac:dyDescent="0.25">
      <c r="A214" s="17" t="s">
        <v>461</v>
      </c>
      <c r="B214" s="18" t="s">
        <v>462</v>
      </c>
      <c r="C214" s="18" t="s">
        <v>448</v>
      </c>
      <c r="D214" s="21">
        <v>72162.429999999993</v>
      </c>
      <c r="E214" s="21">
        <f t="shared" si="17"/>
        <v>721.62</v>
      </c>
      <c r="F214" s="21">
        <f t="shared" si="19"/>
        <v>360.81</v>
      </c>
      <c r="G214" s="21">
        <f t="shared" si="15"/>
        <v>0</v>
      </c>
      <c r="H214" s="21">
        <f t="shared" si="16"/>
        <v>260.81</v>
      </c>
      <c r="I214" s="20">
        <v>721.62</v>
      </c>
      <c r="J214" s="21"/>
      <c r="K214" s="21"/>
      <c r="L214" s="21"/>
      <c r="M214" s="21"/>
      <c r="N214" s="22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>
        <v>100</v>
      </c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3">
        <f t="shared" si="18"/>
        <v>100</v>
      </c>
    </row>
    <row r="215" spans="1:42" x14ac:dyDescent="0.25">
      <c r="A215" s="17" t="s">
        <v>463</v>
      </c>
      <c r="B215" s="18" t="s">
        <v>464</v>
      </c>
      <c r="C215" s="18" t="s">
        <v>448</v>
      </c>
      <c r="D215" s="21">
        <v>65696.17</v>
      </c>
      <c r="E215" s="21">
        <f t="shared" si="17"/>
        <v>656.96</v>
      </c>
      <c r="F215" s="21">
        <f t="shared" si="19"/>
        <v>328.48</v>
      </c>
      <c r="G215" s="21">
        <f t="shared" si="15"/>
        <v>334.41</v>
      </c>
      <c r="H215" s="21">
        <f t="shared" si="16"/>
        <v>253.48000000000002</v>
      </c>
      <c r="I215" s="20">
        <v>322.55</v>
      </c>
      <c r="J215" s="21"/>
      <c r="K215" s="21"/>
      <c r="L215" s="21"/>
      <c r="M215" s="21"/>
      <c r="N215" s="22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>
        <v>75</v>
      </c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3">
        <f t="shared" si="18"/>
        <v>75</v>
      </c>
    </row>
    <row r="216" spans="1:42" x14ac:dyDescent="0.25">
      <c r="A216" s="17" t="s">
        <v>465</v>
      </c>
      <c r="B216" s="18" t="s">
        <v>466</v>
      </c>
      <c r="C216" s="18" t="s">
        <v>448</v>
      </c>
      <c r="D216" s="21">
        <v>68930.89</v>
      </c>
      <c r="E216" s="21">
        <f t="shared" si="17"/>
        <v>689.31</v>
      </c>
      <c r="F216" s="21">
        <f t="shared" si="19"/>
        <v>344.65</v>
      </c>
      <c r="G216" s="21">
        <f t="shared" si="15"/>
        <v>0</v>
      </c>
      <c r="H216" s="21">
        <f t="shared" si="16"/>
        <v>344.65</v>
      </c>
      <c r="I216" s="20">
        <v>689.31</v>
      </c>
      <c r="J216" s="21"/>
      <c r="K216" s="21"/>
      <c r="L216" s="21"/>
      <c r="M216" s="21"/>
      <c r="N216" s="22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3">
        <f t="shared" si="18"/>
        <v>0</v>
      </c>
    </row>
    <row r="217" spans="1:42" x14ac:dyDescent="0.25">
      <c r="A217" s="17" t="s">
        <v>467</v>
      </c>
      <c r="B217" s="18" t="s">
        <v>468</v>
      </c>
      <c r="C217" s="18" t="s">
        <v>448</v>
      </c>
      <c r="D217" s="21">
        <v>55328.86</v>
      </c>
      <c r="E217" s="21">
        <f t="shared" si="17"/>
        <v>553.29</v>
      </c>
      <c r="F217" s="21">
        <f t="shared" si="19"/>
        <v>276.64</v>
      </c>
      <c r="G217" s="21">
        <f t="shared" si="15"/>
        <v>0</v>
      </c>
      <c r="H217" s="21">
        <f t="shared" si="16"/>
        <v>276.64</v>
      </c>
      <c r="I217" s="20">
        <v>553.29</v>
      </c>
      <c r="J217" s="21"/>
      <c r="K217" s="21"/>
      <c r="L217" s="21"/>
      <c r="M217" s="21"/>
      <c r="N217" s="22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3">
        <f t="shared" si="18"/>
        <v>0</v>
      </c>
    </row>
    <row r="218" spans="1:42" x14ac:dyDescent="0.25">
      <c r="A218" s="17" t="s">
        <v>469</v>
      </c>
      <c r="B218" s="18" t="s">
        <v>470</v>
      </c>
      <c r="C218" s="18" t="s">
        <v>448</v>
      </c>
      <c r="D218" s="21">
        <v>52725.1</v>
      </c>
      <c r="E218" s="21">
        <f t="shared" si="17"/>
        <v>527.25</v>
      </c>
      <c r="F218" s="21">
        <f t="shared" si="19"/>
        <v>263.63</v>
      </c>
      <c r="G218" s="21">
        <f t="shared" si="15"/>
        <v>0</v>
      </c>
      <c r="H218" s="21">
        <f t="shared" si="16"/>
        <v>163.63</v>
      </c>
      <c r="I218" s="20">
        <v>527.25</v>
      </c>
      <c r="J218" s="21"/>
      <c r="K218" s="21"/>
      <c r="L218" s="21"/>
      <c r="M218" s="21"/>
      <c r="N218" s="22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>
        <v>100</v>
      </c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3">
        <f t="shared" si="18"/>
        <v>100</v>
      </c>
    </row>
    <row r="219" spans="1:42" x14ac:dyDescent="0.25">
      <c r="A219" s="17" t="s">
        <v>471</v>
      </c>
      <c r="B219" s="18" t="s">
        <v>472</v>
      </c>
      <c r="C219" s="18" t="s">
        <v>473</v>
      </c>
      <c r="D219" s="21">
        <v>131112.62</v>
      </c>
      <c r="E219" s="21">
        <f t="shared" si="17"/>
        <v>1311.13</v>
      </c>
      <c r="F219" s="21">
        <f t="shared" si="19"/>
        <v>655.56</v>
      </c>
      <c r="G219" s="21">
        <f t="shared" si="15"/>
        <v>1311.13</v>
      </c>
      <c r="H219" s="21">
        <f t="shared" si="16"/>
        <v>655.56</v>
      </c>
      <c r="I219" s="20"/>
      <c r="J219" s="21"/>
      <c r="K219" s="21"/>
      <c r="L219" s="21"/>
      <c r="M219" s="21"/>
      <c r="N219" s="22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3">
        <f t="shared" si="18"/>
        <v>0</v>
      </c>
    </row>
    <row r="220" spans="1:42" x14ac:dyDescent="0.25">
      <c r="A220" s="17" t="s">
        <v>474</v>
      </c>
      <c r="B220" s="18" t="s">
        <v>475</v>
      </c>
      <c r="C220" s="18" t="s">
        <v>473</v>
      </c>
      <c r="D220" s="21">
        <v>82833.98</v>
      </c>
      <c r="E220" s="21">
        <f t="shared" si="17"/>
        <v>828.34</v>
      </c>
      <c r="F220" s="21">
        <f t="shared" si="19"/>
        <v>414.17</v>
      </c>
      <c r="G220" s="21">
        <f t="shared" si="15"/>
        <v>414.17</v>
      </c>
      <c r="H220" s="21">
        <f t="shared" si="16"/>
        <v>414.17</v>
      </c>
      <c r="I220" s="20">
        <v>414.17</v>
      </c>
      <c r="J220" s="21"/>
      <c r="K220" s="21"/>
      <c r="L220" s="21"/>
      <c r="M220" s="21"/>
      <c r="N220" s="22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3">
        <f t="shared" si="18"/>
        <v>0</v>
      </c>
    </row>
    <row r="221" spans="1:42" x14ac:dyDescent="0.25">
      <c r="A221" s="17" t="s">
        <v>476</v>
      </c>
      <c r="B221" s="18" t="s">
        <v>477</v>
      </c>
      <c r="C221" s="18" t="s">
        <v>473</v>
      </c>
      <c r="D221" s="21">
        <v>127655.6</v>
      </c>
      <c r="E221" s="21">
        <f t="shared" si="17"/>
        <v>1276.56</v>
      </c>
      <c r="F221" s="21">
        <f t="shared" si="19"/>
        <v>638.28</v>
      </c>
      <c r="G221" s="21">
        <f t="shared" si="15"/>
        <v>1126.56</v>
      </c>
      <c r="H221" s="21">
        <f t="shared" si="16"/>
        <v>638.28</v>
      </c>
      <c r="I221" s="20">
        <v>150</v>
      </c>
      <c r="J221" s="21"/>
      <c r="K221" s="21"/>
      <c r="L221" s="21"/>
      <c r="M221" s="21"/>
      <c r="N221" s="22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3">
        <f t="shared" si="18"/>
        <v>0</v>
      </c>
    </row>
    <row r="222" spans="1:42" x14ac:dyDescent="0.25">
      <c r="A222" s="17" t="s">
        <v>478</v>
      </c>
      <c r="B222" s="18" t="s">
        <v>479</v>
      </c>
      <c r="C222" s="18" t="s">
        <v>473</v>
      </c>
      <c r="D222" s="21">
        <v>91927.4</v>
      </c>
      <c r="E222" s="21">
        <f t="shared" si="17"/>
        <v>919.27</v>
      </c>
      <c r="F222" s="21">
        <f t="shared" si="19"/>
        <v>459.64</v>
      </c>
      <c r="G222" s="21">
        <f t="shared" si="15"/>
        <v>134.87</v>
      </c>
      <c r="H222" s="21">
        <f t="shared" si="16"/>
        <v>275.35000000000002</v>
      </c>
      <c r="I222" s="20">
        <v>784.4</v>
      </c>
      <c r="J222" s="21">
        <v>150</v>
      </c>
      <c r="K222" s="21"/>
      <c r="L222" s="21"/>
      <c r="M222" s="21"/>
      <c r="N222" s="22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>
        <v>34.29</v>
      </c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3">
        <f t="shared" si="18"/>
        <v>184.29</v>
      </c>
    </row>
    <row r="223" spans="1:42" x14ac:dyDescent="0.25">
      <c r="A223" s="17" t="s">
        <v>480</v>
      </c>
      <c r="B223" s="18" t="s">
        <v>481</v>
      </c>
      <c r="C223" s="18" t="s">
        <v>473</v>
      </c>
      <c r="D223" s="21">
        <v>92320.4</v>
      </c>
      <c r="E223" s="21">
        <f t="shared" si="17"/>
        <v>923.2</v>
      </c>
      <c r="F223" s="21">
        <f t="shared" si="19"/>
        <v>461.6</v>
      </c>
      <c r="G223" s="21">
        <f t="shared" si="15"/>
        <v>823.2</v>
      </c>
      <c r="H223" s="21">
        <f t="shared" si="16"/>
        <v>11.600000000000023</v>
      </c>
      <c r="I223" s="20">
        <v>100</v>
      </c>
      <c r="J223" s="21"/>
      <c r="K223" s="21"/>
      <c r="L223" s="21"/>
      <c r="M223" s="21"/>
      <c r="N223" s="22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>
        <v>450</v>
      </c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3">
        <f t="shared" si="18"/>
        <v>450</v>
      </c>
    </row>
    <row r="224" spans="1:42" x14ac:dyDescent="0.25">
      <c r="A224" s="17" t="s">
        <v>482</v>
      </c>
      <c r="B224" s="18" t="s">
        <v>483</v>
      </c>
      <c r="C224" s="18" t="s">
        <v>473</v>
      </c>
      <c r="D224" s="21">
        <v>89716.6</v>
      </c>
      <c r="E224" s="21">
        <f t="shared" si="17"/>
        <v>897.17</v>
      </c>
      <c r="F224" s="21">
        <f t="shared" si="19"/>
        <v>448.58</v>
      </c>
      <c r="G224" s="21">
        <f t="shared" si="15"/>
        <v>-448.57000000000005</v>
      </c>
      <c r="H224" s="21">
        <f t="shared" si="16"/>
        <v>448.58</v>
      </c>
      <c r="I224" s="20">
        <v>1345.74</v>
      </c>
      <c r="J224" s="21"/>
      <c r="K224" s="21"/>
      <c r="L224" s="21"/>
      <c r="M224" s="21"/>
      <c r="N224" s="22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3">
        <f t="shared" si="18"/>
        <v>0</v>
      </c>
    </row>
    <row r="225" spans="1:42" x14ac:dyDescent="0.25">
      <c r="A225" s="17" t="s">
        <v>484</v>
      </c>
      <c r="B225" s="18" t="s">
        <v>485</v>
      </c>
      <c r="C225" s="18" t="s">
        <v>473</v>
      </c>
      <c r="D225" s="21">
        <v>71566.350000000006</v>
      </c>
      <c r="E225" s="21">
        <f t="shared" si="17"/>
        <v>715.66</v>
      </c>
      <c r="F225" s="21">
        <f t="shared" si="19"/>
        <v>357.83</v>
      </c>
      <c r="G225" s="21">
        <f t="shared" si="15"/>
        <v>71.559999999999945</v>
      </c>
      <c r="H225" s="21">
        <f t="shared" si="16"/>
        <v>207.82999999999998</v>
      </c>
      <c r="I225" s="20">
        <v>644.1</v>
      </c>
      <c r="J225" s="21">
        <v>150</v>
      </c>
      <c r="K225" s="21"/>
      <c r="L225" s="21"/>
      <c r="M225" s="21"/>
      <c r="N225" s="22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3">
        <f t="shared" si="18"/>
        <v>150</v>
      </c>
    </row>
    <row r="226" spans="1:42" x14ac:dyDescent="0.25">
      <c r="A226" s="17" t="s">
        <v>486</v>
      </c>
      <c r="B226" s="18" t="s">
        <v>487</v>
      </c>
      <c r="C226" s="18" t="s">
        <v>473</v>
      </c>
      <c r="D226" s="21">
        <v>39622.120000000003</v>
      </c>
      <c r="E226" s="21">
        <f t="shared" si="17"/>
        <v>396.22</v>
      </c>
      <c r="F226" s="21">
        <f t="shared" si="19"/>
        <v>198.11</v>
      </c>
      <c r="G226" s="21">
        <f t="shared" si="15"/>
        <v>246.22000000000003</v>
      </c>
      <c r="H226" s="21">
        <f t="shared" si="16"/>
        <v>198.11</v>
      </c>
      <c r="I226" s="20">
        <v>150</v>
      </c>
      <c r="J226" s="21"/>
      <c r="K226" s="21"/>
      <c r="L226" s="21" t="s">
        <v>145</v>
      </c>
      <c r="M226" s="21"/>
      <c r="N226" s="22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3">
        <f t="shared" si="18"/>
        <v>0</v>
      </c>
    </row>
    <row r="227" spans="1:42" x14ac:dyDescent="0.25">
      <c r="A227" s="17" t="s">
        <v>488</v>
      </c>
      <c r="B227" s="18" t="s">
        <v>489</v>
      </c>
      <c r="C227" s="18" t="s">
        <v>473</v>
      </c>
      <c r="D227" s="21">
        <v>85191.96</v>
      </c>
      <c r="E227" s="21">
        <f t="shared" si="17"/>
        <v>851.92</v>
      </c>
      <c r="F227" s="21">
        <f t="shared" si="19"/>
        <v>425.96</v>
      </c>
      <c r="G227" s="21">
        <f t="shared" si="15"/>
        <v>-851.92</v>
      </c>
      <c r="H227" s="21">
        <f t="shared" si="16"/>
        <v>425.96</v>
      </c>
      <c r="I227" s="20">
        <v>1703.84</v>
      </c>
      <c r="J227" s="21"/>
      <c r="K227" s="21"/>
      <c r="L227" s="21"/>
      <c r="M227" s="21"/>
      <c r="N227" s="22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3">
        <f t="shared" si="18"/>
        <v>0</v>
      </c>
    </row>
    <row r="228" spans="1:42" x14ac:dyDescent="0.25">
      <c r="A228" s="17" t="s">
        <v>490</v>
      </c>
      <c r="B228" s="18" t="s">
        <v>491</v>
      </c>
      <c r="C228" s="18" t="s">
        <v>473</v>
      </c>
      <c r="D228" s="21">
        <v>78247.09</v>
      </c>
      <c r="E228" s="21">
        <f t="shared" si="17"/>
        <v>782.47</v>
      </c>
      <c r="F228" s="21">
        <f t="shared" si="19"/>
        <v>391.24</v>
      </c>
      <c r="G228" s="21">
        <f t="shared" si="15"/>
        <v>0</v>
      </c>
      <c r="H228" s="21">
        <f t="shared" si="16"/>
        <v>391.24</v>
      </c>
      <c r="I228" s="20">
        <v>782.47</v>
      </c>
      <c r="J228" s="21"/>
      <c r="K228" s="21"/>
      <c r="L228" s="21"/>
      <c r="M228" s="21"/>
      <c r="N228" s="22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3">
        <f t="shared" si="18"/>
        <v>0</v>
      </c>
    </row>
    <row r="229" spans="1:42" x14ac:dyDescent="0.25">
      <c r="A229" s="17" t="s">
        <v>492</v>
      </c>
      <c r="B229" s="18" t="s">
        <v>493</v>
      </c>
      <c r="C229" s="18" t="s">
        <v>473</v>
      </c>
      <c r="D229" s="21">
        <v>76924.570000000007</v>
      </c>
      <c r="E229" s="21">
        <f t="shared" si="17"/>
        <v>769.25</v>
      </c>
      <c r="F229" s="21">
        <f t="shared" si="19"/>
        <v>384.62</v>
      </c>
      <c r="G229" s="21">
        <f t="shared" si="15"/>
        <v>759.25</v>
      </c>
      <c r="H229" s="21">
        <f t="shared" si="16"/>
        <v>384.62</v>
      </c>
      <c r="I229" s="20">
        <v>10</v>
      </c>
      <c r="J229" s="21"/>
      <c r="K229" s="21"/>
      <c r="L229" s="21"/>
      <c r="M229" s="21"/>
      <c r="N229" s="22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3">
        <f t="shared" si="18"/>
        <v>0</v>
      </c>
    </row>
    <row r="230" spans="1:42" x14ac:dyDescent="0.25">
      <c r="A230" s="17" t="s">
        <v>494</v>
      </c>
      <c r="B230" s="18" t="s">
        <v>495</v>
      </c>
      <c r="C230" s="18" t="s">
        <v>473</v>
      </c>
      <c r="D230" s="21">
        <v>34289.56</v>
      </c>
      <c r="E230" s="21">
        <f t="shared" si="17"/>
        <v>342.9</v>
      </c>
      <c r="F230" s="21">
        <f t="shared" si="19"/>
        <v>171.45</v>
      </c>
      <c r="G230" s="21">
        <f t="shared" si="15"/>
        <v>332.9</v>
      </c>
      <c r="H230" s="21">
        <f t="shared" si="16"/>
        <v>171.45</v>
      </c>
      <c r="I230" s="20">
        <v>10</v>
      </c>
      <c r="J230" s="21"/>
      <c r="K230" s="21"/>
      <c r="L230" s="21"/>
      <c r="M230" s="21"/>
      <c r="N230" s="22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3">
        <f t="shared" si="18"/>
        <v>0</v>
      </c>
    </row>
    <row r="231" spans="1:42" x14ac:dyDescent="0.25">
      <c r="A231" s="17" t="s">
        <v>496</v>
      </c>
      <c r="B231" s="18" t="s">
        <v>497</v>
      </c>
      <c r="C231" s="18" t="s">
        <v>473</v>
      </c>
      <c r="D231" s="21">
        <v>78235.509999999995</v>
      </c>
      <c r="E231" s="21">
        <f t="shared" si="17"/>
        <v>782.36</v>
      </c>
      <c r="F231" s="21">
        <f t="shared" si="19"/>
        <v>391.18</v>
      </c>
      <c r="G231" s="21">
        <f t="shared" si="15"/>
        <v>782.36</v>
      </c>
      <c r="H231" s="21">
        <f t="shared" si="16"/>
        <v>391.18</v>
      </c>
      <c r="I231" s="20">
        <v>0</v>
      </c>
      <c r="J231" s="21"/>
      <c r="K231" s="21"/>
      <c r="L231" s="21"/>
      <c r="M231" s="21"/>
      <c r="N231" s="22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3">
        <f t="shared" si="18"/>
        <v>0</v>
      </c>
    </row>
    <row r="232" spans="1:42" x14ac:dyDescent="0.25">
      <c r="A232" s="17" t="s">
        <v>498</v>
      </c>
      <c r="B232" s="18" t="s">
        <v>499</v>
      </c>
      <c r="C232" s="18" t="s">
        <v>473</v>
      </c>
      <c r="D232" s="21">
        <v>53151.66</v>
      </c>
      <c r="E232" s="21">
        <f t="shared" si="17"/>
        <v>531.52</v>
      </c>
      <c r="F232" s="21">
        <f t="shared" si="19"/>
        <v>265.76</v>
      </c>
      <c r="G232" s="21">
        <f t="shared" si="15"/>
        <v>0</v>
      </c>
      <c r="H232" s="21">
        <f t="shared" si="16"/>
        <v>265.76</v>
      </c>
      <c r="I232" s="20">
        <v>531.52</v>
      </c>
      <c r="J232" s="21"/>
      <c r="K232" s="21"/>
      <c r="L232" s="21"/>
      <c r="M232" s="21"/>
      <c r="N232" s="22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3">
        <f t="shared" si="18"/>
        <v>0</v>
      </c>
    </row>
    <row r="233" spans="1:42" x14ac:dyDescent="0.25">
      <c r="A233" s="17" t="s">
        <v>500</v>
      </c>
      <c r="B233" s="18" t="s">
        <v>501</v>
      </c>
      <c r="C233" s="18" t="s">
        <v>473</v>
      </c>
      <c r="D233" s="21">
        <v>50076.02</v>
      </c>
      <c r="E233" s="21">
        <f t="shared" si="17"/>
        <v>500.76</v>
      </c>
      <c r="F233" s="21">
        <f t="shared" si="19"/>
        <v>250.38</v>
      </c>
      <c r="G233" s="21">
        <f t="shared" si="15"/>
        <v>450.76</v>
      </c>
      <c r="H233" s="21">
        <f t="shared" si="16"/>
        <v>250.38</v>
      </c>
      <c r="I233" s="20">
        <v>50</v>
      </c>
      <c r="J233" s="21"/>
      <c r="K233" s="21"/>
      <c r="L233" s="21"/>
      <c r="M233" s="21"/>
      <c r="N233" s="22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3">
        <f t="shared" si="18"/>
        <v>0</v>
      </c>
    </row>
    <row r="234" spans="1:42" x14ac:dyDescent="0.25">
      <c r="A234" s="17" t="s">
        <v>502</v>
      </c>
      <c r="B234" s="18" t="s">
        <v>503</v>
      </c>
      <c r="C234" s="18" t="s">
        <v>473</v>
      </c>
      <c r="D234" s="21">
        <v>42552.63</v>
      </c>
      <c r="E234" s="21">
        <f t="shared" si="17"/>
        <v>425.53</v>
      </c>
      <c r="F234" s="21">
        <f t="shared" si="19"/>
        <v>212.76</v>
      </c>
      <c r="G234" s="21">
        <f t="shared" si="15"/>
        <v>216.60999999999999</v>
      </c>
      <c r="H234" s="21">
        <f t="shared" si="16"/>
        <v>212.76</v>
      </c>
      <c r="I234" s="20">
        <v>208.92</v>
      </c>
      <c r="J234" s="21"/>
      <c r="K234" s="21"/>
      <c r="L234" s="21"/>
      <c r="M234" s="21"/>
      <c r="N234" s="22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3">
        <f t="shared" si="18"/>
        <v>0</v>
      </c>
    </row>
    <row r="235" spans="1:42" x14ac:dyDescent="0.25">
      <c r="A235" s="17" t="s">
        <v>504</v>
      </c>
      <c r="B235" s="18" t="s">
        <v>505</v>
      </c>
      <c r="C235" s="18" t="s">
        <v>473</v>
      </c>
      <c r="D235" s="21">
        <v>54238.29</v>
      </c>
      <c r="E235" s="21">
        <f t="shared" si="17"/>
        <v>542.38</v>
      </c>
      <c r="F235" s="21">
        <f t="shared" si="19"/>
        <v>271.19</v>
      </c>
      <c r="G235" s="21">
        <f t="shared" si="15"/>
        <v>233.21999999999997</v>
      </c>
      <c r="H235" s="21">
        <f t="shared" si="16"/>
        <v>271.19</v>
      </c>
      <c r="I235" s="20">
        <v>309.16000000000003</v>
      </c>
      <c r="J235" s="21"/>
      <c r="K235" s="21"/>
      <c r="L235" s="21"/>
      <c r="M235" s="21"/>
      <c r="N235" s="22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3">
        <f t="shared" si="18"/>
        <v>0</v>
      </c>
    </row>
    <row r="236" spans="1:42" x14ac:dyDescent="0.25">
      <c r="A236" s="17" t="s">
        <v>506</v>
      </c>
      <c r="B236" s="18" t="s">
        <v>507</v>
      </c>
      <c r="C236" s="18" t="s">
        <v>473</v>
      </c>
      <c r="D236" s="21">
        <v>51817.41</v>
      </c>
      <c r="E236" s="21">
        <f t="shared" si="17"/>
        <v>518.16999999999996</v>
      </c>
      <c r="F236" s="21">
        <f t="shared" si="19"/>
        <v>259.08999999999997</v>
      </c>
      <c r="G236" s="21">
        <f t="shared" si="15"/>
        <v>518.16999999999996</v>
      </c>
      <c r="H236" s="21">
        <f t="shared" si="16"/>
        <v>259.08999999999997</v>
      </c>
      <c r="I236" s="20">
        <v>0</v>
      </c>
      <c r="J236" s="21"/>
      <c r="K236" s="21"/>
      <c r="L236" s="21"/>
      <c r="M236" s="21"/>
      <c r="N236" s="22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3">
        <f t="shared" si="18"/>
        <v>0</v>
      </c>
    </row>
    <row r="237" spans="1:42" x14ac:dyDescent="0.25">
      <c r="A237" s="17" t="s">
        <v>508</v>
      </c>
      <c r="B237" s="18" t="s">
        <v>509</v>
      </c>
      <c r="C237" s="18" t="s">
        <v>473</v>
      </c>
      <c r="D237" s="21">
        <v>48480.01</v>
      </c>
      <c r="E237" s="21">
        <f t="shared" si="17"/>
        <v>484.8</v>
      </c>
      <c r="F237" s="21">
        <f t="shared" si="19"/>
        <v>242.4</v>
      </c>
      <c r="G237" s="21">
        <f t="shared" si="15"/>
        <v>290.88</v>
      </c>
      <c r="H237" s="21">
        <f t="shared" si="16"/>
        <v>242.4</v>
      </c>
      <c r="I237" s="20">
        <v>193.92</v>
      </c>
      <c r="J237" s="21"/>
      <c r="K237" s="21"/>
      <c r="L237" s="21"/>
      <c r="M237" s="21"/>
      <c r="N237" s="22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3">
        <f t="shared" si="18"/>
        <v>0</v>
      </c>
    </row>
    <row r="238" spans="1:42" x14ac:dyDescent="0.25">
      <c r="A238" s="17" t="s">
        <v>510</v>
      </c>
      <c r="B238" s="18" t="s">
        <v>511</v>
      </c>
      <c r="C238" s="18" t="s">
        <v>473</v>
      </c>
      <c r="D238" s="21">
        <v>45240.05</v>
      </c>
      <c r="E238" s="21">
        <f t="shared" si="17"/>
        <v>452.4</v>
      </c>
      <c r="F238" s="21">
        <f t="shared" si="19"/>
        <v>226.2</v>
      </c>
      <c r="G238" s="21">
        <f t="shared" si="15"/>
        <v>248.81999999999996</v>
      </c>
      <c r="H238" s="21">
        <f t="shared" si="16"/>
        <v>226.2</v>
      </c>
      <c r="I238" s="20">
        <v>203.58</v>
      </c>
      <c r="J238" s="21"/>
      <c r="K238" s="21"/>
      <c r="L238" s="21"/>
      <c r="M238" s="21"/>
      <c r="N238" s="22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3">
        <f t="shared" si="18"/>
        <v>0</v>
      </c>
    </row>
    <row r="239" spans="1:42" x14ac:dyDescent="0.25">
      <c r="A239" s="17" t="s">
        <v>512</v>
      </c>
      <c r="B239" s="18" t="s">
        <v>323</v>
      </c>
      <c r="C239" s="18" t="s">
        <v>473</v>
      </c>
      <c r="D239" s="21">
        <v>31862.07</v>
      </c>
      <c r="E239" s="21">
        <f t="shared" si="17"/>
        <v>318.62</v>
      </c>
      <c r="F239" s="21">
        <f t="shared" si="19"/>
        <v>159.31</v>
      </c>
      <c r="G239" s="21">
        <f t="shared" si="15"/>
        <v>159.31</v>
      </c>
      <c r="H239" s="21">
        <f t="shared" si="16"/>
        <v>159.31</v>
      </c>
      <c r="I239" s="20">
        <v>159.31</v>
      </c>
      <c r="J239" s="21"/>
      <c r="K239" s="21"/>
      <c r="L239" s="21"/>
      <c r="M239" s="21"/>
      <c r="N239" s="22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>
        <v>0</v>
      </c>
      <c r="AD239" s="21"/>
      <c r="AE239" s="21">
        <v>0</v>
      </c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3">
        <f t="shared" si="18"/>
        <v>0</v>
      </c>
    </row>
    <row r="240" spans="1:42" x14ac:dyDescent="0.25">
      <c r="A240" s="17" t="s">
        <v>513</v>
      </c>
      <c r="B240" s="18" t="s">
        <v>514</v>
      </c>
      <c r="C240" s="18" t="s">
        <v>473</v>
      </c>
      <c r="D240" s="21">
        <v>52382.82</v>
      </c>
      <c r="E240" s="21">
        <f t="shared" si="17"/>
        <v>523.83000000000004</v>
      </c>
      <c r="F240" s="21">
        <f t="shared" si="19"/>
        <v>261.91000000000003</v>
      </c>
      <c r="G240" s="21">
        <f t="shared" si="15"/>
        <v>138.83000000000004</v>
      </c>
      <c r="H240" s="21">
        <f t="shared" si="16"/>
        <v>261.91000000000003</v>
      </c>
      <c r="I240" s="20">
        <v>385</v>
      </c>
      <c r="J240" s="21"/>
      <c r="K240" s="21"/>
      <c r="L240" s="21"/>
      <c r="M240" s="21"/>
      <c r="N240" s="22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>
        <v>0</v>
      </c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3">
        <f t="shared" si="18"/>
        <v>0</v>
      </c>
    </row>
    <row r="241" spans="1:42" x14ac:dyDescent="0.25">
      <c r="A241" s="17" t="s">
        <v>515</v>
      </c>
      <c r="B241" s="18" t="s">
        <v>516</v>
      </c>
      <c r="C241" s="18" t="s">
        <v>473</v>
      </c>
      <c r="D241" s="21">
        <v>45587.11</v>
      </c>
      <c r="E241" s="21">
        <f t="shared" si="17"/>
        <v>455.87</v>
      </c>
      <c r="F241" s="21">
        <f t="shared" si="19"/>
        <v>227.94</v>
      </c>
      <c r="G241" s="21">
        <f t="shared" si="15"/>
        <v>325.87</v>
      </c>
      <c r="H241" s="21">
        <f t="shared" si="16"/>
        <v>227.94</v>
      </c>
      <c r="I241" s="20">
        <v>130</v>
      </c>
      <c r="J241" s="21"/>
      <c r="K241" s="21"/>
      <c r="L241" s="21"/>
      <c r="M241" s="21"/>
      <c r="N241" s="22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3">
        <f t="shared" si="18"/>
        <v>0</v>
      </c>
    </row>
    <row r="242" spans="1:42" x14ac:dyDescent="0.25">
      <c r="A242" s="17" t="s">
        <v>517</v>
      </c>
      <c r="B242" s="18" t="s">
        <v>518</v>
      </c>
      <c r="C242" s="18" t="s">
        <v>473</v>
      </c>
      <c r="D242" s="21">
        <v>43544.2</v>
      </c>
      <c r="E242" s="21">
        <f t="shared" si="17"/>
        <v>435.44</v>
      </c>
      <c r="F242" s="21">
        <f t="shared" si="19"/>
        <v>217.72</v>
      </c>
      <c r="G242" s="21">
        <f t="shared" si="15"/>
        <v>435.44</v>
      </c>
      <c r="H242" s="21">
        <f t="shared" si="16"/>
        <v>217.72</v>
      </c>
      <c r="I242" s="20">
        <v>0</v>
      </c>
      <c r="J242" s="21"/>
      <c r="K242" s="21"/>
      <c r="L242" s="21"/>
      <c r="M242" s="21"/>
      <c r="N242" s="22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>
        <v>0</v>
      </c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3">
        <f t="shared" si="18"/>
        <v>0</v>
      </c>
    </row>
    <row r="243" spans="1:42" x14ac:dyDescent="0.25">
      <c r="A243" s="17" t="s">
        <v>519</v>
      </c>
      <c r="B243" s="18" t="s">
        <v>411</v>
      </c>
      <c r="C243" s="18" t="s">
        <v>473</v>
      </c>
      <c r="D243" s="21">
        <v>31242.73</v>
      </c>
      <c r="E243" s="21">
        <f t="shared" si="17"/>
        <v>312.43</v>
      </c>
      <c r="F243" s="21">
        <f t="shared" si="19"/>
        <v>156.21</v>
      </c>
      <c r="G243" s="21">
        <f t="shared" si="15"/>
        <v>302.43</v>
      </c>
      <c r="H243" s="21">
        <f t="shared" si="16"/>
        <v>156.21</v>
      </c>
      <c r="I243" s="20">
        <v>10</v>
      </c>
      <c r="J243" s="21"/>
      <c r="K243" s="21"/>
      <c r="L243" s="21"/>
      <c r="M243" s="21"/>
      <c r="N243" s="22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3">
        <f t="shared" si="18"/>
        <v>0</v>
      </c>
    </row>
    <row r="244" spans="1:42" x14ac:dyDescent="0.25">
      <c r="A244" s="17" t="s">
        <v>520</v>
      </c>
      <c r="B244" s="18" t="s">
        <v>521</v>
      </c>
      <c r="C244" s="18" t="s">
        <v>473</v>
      </c>
      <c r="D244" s="21">
        <v>42783.94</v>
      </c>
      <c r="E244" s="21">
        <f t="shared" si="17"/>
        <v>427.84</v>
      </c>
      <c r="F244" s="21">
        <f t="shared" si="19"/>
        <v>213.92</v>
      </c>
      <c r="G244" s="21">
        <f t="shared" si="15"/>
        <v>321.83999999999997</v>
      </c>
      <c r="H244" s="21">
        <f t="shared" si="16"/>
        <v>213.92</v>
      </c>
      <c r="I244" s="20">
        <v>106</v>
      </c>
      <c r="J244" s="21"/>
      <c r="K244" s="21"/>
      <c r="L244" s="21"/>
      <c r="M244" s="21"/>
      <c r="N244" s="22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3">
        <f t="shared" si="18"/>
        <v>0</v>
      </c>
    </row>
    <row r="245" spans="1:42" x14ac:dyDescent="0.25">
      <c r="A245" s="17" t="s">
        <v>522</v>
      </c>
      <c r="B245" s="18" t="s">
        <v>523</v>
      </c>
      <c r="C245" s="18" t="s">
        <v>523</v>
      </c>
      <c r="D245" s="21">
        <v>206778.22</v>
      </c>
      <c r="E245" s="21">
        <f t="shared" si="17"/>
        <v>2067.7800000000002</v>
      </c>
      <c r="F245" s="21">
        <f t="shared" si="19"/>
        <v>1033.8900000000001</v>
      </c>
      <c r="G245" s="21">
        <f t="shared" si="15"/>
        <v>-1964.2199999999998</v>
      </c>
      <c r="H245" s="21">
        <f t="shared" si="16"/>
        <v>1033.8900000000001</v>
      </c>
      <c r="I245" s="20">
        <v>4032</v>
      </c>
      <c r="J245" s="21"/>
      <c r="K245" s="21"/>
      <c r="L245" s="21"/>
      <c r="M245" s="21"/>
      <c r="N245" s="22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3">
        <f t="shared" si="18"/>
        <v>0</v>
      </c>
    </row>
    <row r="246" spans="1:42" x14ac:dyDescent="0.25">
      <c r="A246" s="17" t="s">
        <v>524</v>
      </c>
      <c r="B246" s="18" t="s">
        <v>525</v>
      </c>
      <c r="C246" s="18" t="s">
        <v>523</v>
      </c>
      <c r="D246" s="21">
        <v>134756.76</v>
      </c>
      <c r="E246" s="21">
        <f t="shared" si="17"/>
        <v>1347.57</v>
      </c>
      <c r="F246" s="21">
        <f t="shared" si="19"/>
        <v>673.78</v>
      </c>
      <c r="G246" s="21">
        <f t="shared" si="15"/>
        <v>1047.57</v>
      </c>
      <c r="H246" s="21">
        <f t="shared" si="16"/>
        <v>223.77999999999997</v>
      </c>
      <c r="I246" s="20">
        <v>300</v>
      </c>
      <c r="J246" s="21"/>
      <c r="K246" s="21"/>
      <c r="L246" s="21"/>
      <c r="M246" s="21"/>
      <c r="N246" s="22"/>
      <c r="O246" s="21"/>
      <c r="P246" s="21"/>
      <c r="Q246" s="21"/>
      <c r="R246" s="21"/>
      <c r="S246" s="21"/>
      <c r="T246" s="21"/>
      <c r="U246" s="21">
        <v>300</v>
      </c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>
        <v>150</v>
      </c>
      <c r="AG246" s="21">
        <v>0</v>
      </c>
      <c r="AH246" s="21"/>
      <c r="AI246" s="21"/>
      <c r="AJ246" s="21"/>
      <c r="AK246" s="21"/>
      <c r="AL246" s="21"/>
      <c r="AM246" s="21"/>
      <c r="AN246" s="21"/>
      <c r="AO246" s="21"/>
      <c r="AP246" s="23">
        <f t="shared" si="18"/>
        <v>450</v>
      </c>
    </row>
    <row r="247" spans="1:42" x14ac:dyDescent="0.25">
      <c r="A247" s="17" t="s">
        <v>526</v>
      </c>
      <c r="B247" s="18" t="s">
        <v>527</v>
      </c>
      <c r="C247" s="18" t="s">
        <v>523</v>
      </c>
      <c r="D247" s="21">
        <v>95408.08</v>
      </c>
      <c r="E247" s="21">
        <f t="shared" si="17"/>
        <v>954.08</v>
      </c>
      <c r="F247" s="21">
        <f t="shared" si="19"/>
        <v>477.04</v>
      </c>
      <c r="G247" s="21">
        <f t="shared" si="15"/>
        <v>0</v>
      </c>
      <c r="H247" s="21">
        <f t="shared" si="16"/>
        <v>477.04</v>
      </c>
      <c r="I247" s="20">
        <v>954.08</v>
      </c>
      <c r="J247" s="21"/>
      <c r="K247" s="21"/>
      <c r="L247" s="21"/>
      <c r="M247" s="21"/>
      <c r="N247" s="22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3">
        <f t="shared" si="18"/>
        <v>0</v>
      </c>
    </row>
    <row r="248" spans="1:42" x14ac:dyDescent="0.25">
      <c r="A248" s="17" t="s">
        <v>528</v>
      </c>
      <c r="B248" s="18" t="s">
        <v>529</v>
      </c>
      <c r="C248" s="18" t="s">
        <v>523</v>
      </c>
      <c r="D248" s="21">
        <v>133225.66</v>
      </c>
      <c r="E248" s="21">
        <f t="shared" si="17"/>
        <v>1332.26</v>
      </c>
      <c r="F248" s="21">
        <f t="shared" si="19"/>
        <v>666.13</v>
      </c>
      <c r="G248" s="21">
        <f t="shared" si="15"/>
        <v>23.920000000000073</v>
      </c>
      <c r="H248" s="21">
        <f t="shared" si="16"/>
        <v>416.13</v>
      </c>
      <c r="I248" s="20">
        <v>1308.3399999999999</v>
      </c>
      <c r="J248" s="21"/>
      <c r="K248" s="21"/>
      <c r="L248" s="21"/>
      <c r="M248" s="21"/>
      <c r="N248" s="22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>
        <v>250</v>
      </c>
      <c r="AG248" s="21"/>
      <c r="AH248" s="21"/>
      <c r="AI248" s="21"/>
      <c r="AJ248" s="21"/>
      <c r="AK248" s="21"/>
      <c r="AL248" s="21"/>
      <c r="AM248" s="21"/>
      <c r="AN248" s="21"/>
      <c r="AO248" s="21"/>
      <c r="AP248" s="23">
        <f t="shared" si="18"/>
        <v>250</v>
      </c>
    </row>
    <row r="249" spans="1:42" x14ac:dyDescent="0.25">
      <c r="A249" s="17" t="s">
        <v>530</v>
      </c>
      <c r="B249" s="18" t="s">
        <v>531</v>
      </c>
      <c r="C249" s="18" t="s">
        <v>523</v>
      </c>
      <c r="D249" s="21">
        <v>47421.62</v>
      </c>
      <c r="E249" s="21">
        <f t="shared" si="17"/>
        <v>474.22</v>
      </c>
      <c r="F249" s="21">
        <f t="shared" si="19"/>
        <v>237.11</v>
      </c>
      <c r="G249" s="21">
        <f t="shared" si="15"/>
        <v>274.22000000000003</v>
      </c>
      <c r="H249" s="21">
        <f t="shared" si="16"/>
        <v>137.11000000000001</v>
      </c>
      <c r="I249" s="20">
        <v>200</v>
      </c>
      <c r="J249" s="21">
        <v>0</v>
      </c>
      <c r="K249" s="21"/>
      <c r="L249" s="21"/>
      <c r="M249" s="21"/>
      <c r="N249" s="22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>
        <v>100</v>
      </c>
      <c r="AG249" s="21"/>
      <c r="AH249" s="21"/>
      <c r="AI249" s="21"/>
      <c r="AJ249" s="21"/>
      <c r="AK249" s="21"/>
      <c r="AL249" s="21"/>
      <c r="AM249" s="21"/>
      <c r="AN249" s="21"/>
      <c r="AO249" s="21"/>
      <c r="AP249" s="23">
        <f t="shared" si="18"/>
        <v>100</v>
      </c>
    </row>
    <row r="250" spans="1:42" x14ac:dyDescent="0.25">
      <c r="A250" s="17" t="s">
        <v>532</v>
      </c>
      <c r="B250" s="18" t="s">
        <v>533</v>
      </c>
      <c r="C250" s="18" t="s">
        <v>523</v>
      </c>
      <c r="D250" s="21">
        <v>86553.52</v>
      </c>
      <c r="E250" s="21">
        <f t="shared" si="17"/>
        <v>865.54</v>
      </c>
      <c r="F250" s="21">
        <f t="shared" si="19"/>
        <v>432.77</v>
      </c>
      <c r="G250" s="21">
        <f t="shared" si="15"/>
        <v>0</v>
      </c>
      <c r="H250" s="21">
        <f t="shared" si="16"/>
        <v>332.77</v>
      </c>
      <c r="I250" s="20">
        <v>865.54</v>
      </c>
      <c r="J250" s="21"/>
      <c r="K250" s="21"/>
      <c r="L250" s="21"/>
      <c r="M250" s="21"/>
      <c r="N250" s="22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>
        <v>100</v>
      </c>
      <c r="AG250" s="21"/>
      <c r="AH250" s="21"/>
      <c r="AI250" s="21"/>
      <c r="AJ250" s="21"/>
      <c r="AK250" s="21"/>
      <c r="AL250" s="21"/>
      <c r="AM250" s="21"/>
      <c r="AN250" s="21"/>
      <c r="AO250" s="21"/>
      <c r="AP250" s="23">
        <f t="shared" si="18"/>
        <v>100</v>
      </c>
    </row>
    <row r="251" spans="1:42" x14ac:dyDescent="0.25">
      <c r="A251" s="17" t="s">
        <v>534</v>
      </c>
      <c r="B251" s="18" t="s">
        <v>535</v>
      </c>
      <c r="C251" s="18" t="s">
        <v>523</v>
      </c>
      <c r="D251" s="21">
        <v>57134.97</v>
      </c>
      <c r="E251" s="21">
        <f t="shared" si="17"/>
        <v>571.35</v>
      </c>
      <c r="F251" s="21">
        <f t="shared" si="19"/>
        <v>285.67</v>
      </c>
      <c r="G251" s="21">
        <f t="shared" si="15"/>
        <v>0</v>
      </c>
      <c r="H251" s="21">
        <f t="shared" si="16"/>
        <v>285.67</v>
      </c>
      <c r="I251" s="20">
        <v>571.35</v>
      </c>
      <c r="J251" s="21"/>
      <c r="K251" s="21"/>
      <c r="L251" s="21"/>
      <c r="M251" s="21"/>
      <c r="N251" s="22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>
        <v>0</v>
      </c>
      <c r="AG251" s="21"/>
      <c r="AH251" s="21"/>
      <c r="AI251" s="21"/>
      <c r="AJ251" s="21"/>
      <c r="AK251" s="21"/>
      <c r="AL251" s="21"/>
      <c r="AM251" s="21"/>
      <c r="AN251" s="21"/>
      <c r="AO251" s="21"/>
      <c r="AP251" s="23">
        <f t="shared" si="18"/>
        <v>0</v>
      </c>
    </row>
    <row r="252" spans="1:42" x14ac:dyDescent="0.25">
      <c r="A252" s="17" t="s">
        <v>536</v>
      </c>
      <c r="B252" s="18" t="s">
        <v>466</v>
      </c>
      <c r="C252" s="18" t="s">
        <v>523</v>
      </c>
      <c r="D252" s="21">
        <v>61397.440000000002</v>
      </c>
      <c r="E252" s="21">
        <f t="shared" si="17"/>
        <v>613.97</v>
      </c>
      <c r="F252" s="21">
        <f t="shared" si="19"/>
        <v>306.99</v>
      </c>
      <c r="G252" s="21">
        <f t="shared" si="15"/>
        <v>161.75</v>
      </c>
      <c r="H252" s="21">
        <f t="shared" si="16"/>
        <v>206.99</v>
      </c>
      <c r="I252" s="20">
        <v>452.22</v>
      </c>
      <c r="J252" s="21"/>
      <c r="K252" s="21"/>
      <c r="L252" s="21"/>
      <c r="M252" s="21"/>
      <c r="N252" s="22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>
        <v>100</v>
      </c>
      <c r="AG252" s="21"/>
      <c r="AH252" s="21"/>
      <c r="AI252" s="21"/>
      <c r="AJ252" s="21"/>
      <c r="AK252" s="21"/>
      <c r="AL252" s="21"/>
      <c r="AM252" s="21"/>
      <c r="AN252" s="21"/>
      <c r="AO252" s="21"/>
      <c r="AP252" s="23">
        <f t="shared" si="18"/>
        <v>100</v>
      </c>
    </row>
    <row r="253" spans="1:42" x14ac:dyDescent="0.25">
      <c r="A253" s="17" t="s">
        <v>537</v>
      </c>
      <c r="B253" s="18" t="s">
        <v>538</v>
      </c>
      <c r="C253" s="18" t="s">
        <v>523</v>
      </c>
      <c r="D253" s="21">
        <v>61148.78</v>
      </c>
      <c r="E253" s="21">
        <f t="shared" si="17"/>
        <v>611.49</v>
      </c>
      <c r="F253" s="21">
        <f t="shared" si="19"/>
        <v>305.74</v>
      </c>
      <c r="G253" s="21">
        <f t="shared" si="15"/>
        <v>211.49</v>
      </c>
      <c r="H253" s="21">
        <f t="shared" si="16"/>
        <v>168.74</v>
      </c>
      <c r="I253" s="20">
        <v>400</v>
      </c>
      <c r="J253" s="21">
        <v>0</v>
      </c>
      <c r="K253" s="21"/>
      <c r="L253" s="21"/>
      <c r="M253" s="21"/>
      <c r="N253" s="22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>
        <v>137</v>
      </c>
      <c r="AG253" s="21"/>
      <c r="AH253" s="21"/>
      <c r="AI253" s="21"/>
      <c r="AJ253" s="21"/>
      <c r="AK253" s="21"/>
      <c r="AL253" s="21"/>
      <c r="AM253" s="21"/>
      <c r="AN253" s="21"/>
      <c r="AO253" s="21"/>
      <c r="AP253" s="23">
        <f t="shared" si="18"/>
        <v>137</v>
      </c>
    </row>
    <row r="254" spans="1:42" x14ac:dyDescent="0.25">
      <c r="A254" s="17" t="s">
        <v>539</v>
      </c>
      <c r="B254" s="18" t="s">
        <v>540</v>
      </c>
      <c r="C254" s="18" t="s">
        <v>523</v>
      </c>
      <c r="D254" s="21">
        <v>57041.25</v>
      </c>
      <c r="E254" s="21">
        <f t="shared" si="17"/>
        <v>570.41</v>
      </c>
      <c r="F254" s="21">
        <f t="shared" si="19"/>
        <v>285.20999999999998</v>
      </c>
      <c r="G254" s="21">
        <f t="shared" si="15"/>
        <v>0</v>
      </c>
      <c r="H254" s="21">
        <f t="shared" si="16"/>
        <v>160.20999999999998</v>
      </c>
      <c r="I254" s="20">
        <v>570.41</v>
      </c>
      <c r="J254" s="21"/>
      <c r="K254" s="21"/>
      <c r="L254" s="21"/>
      <c r="M254" s="21"/>
      <c r="N254" s="22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>
        <v>125</v>
      </c>
      <c r="AG254" s="21"/>
      <c r="AH254" s="21"/>
      <c r="AI254" s="21"/>
      <c r="AJ254" s="21"/>
      <c r="AK254" s="21"/>
      <c r="AL254" s="21"/>
      <c r="AM254" s="21"/>
      <c r="AN254" s="21"/>
      <c r="AO254" s="21"/>
      <c r="AP254" s="23">
        <f t="shared" si="18"/>
        <v>125</v>
      </c>
    </row>
    <row r="255" spans="1:42" x14ac:dyDescent="0.25">
      <c r="A255" s="17" t="s">
        <v>541</v>
      </c>
      <c r="B255" s="18" t="s">
        <v>542</v>
      </c>
      <c r="C255" s="18" t="s">
        <v>523</v>
      </c>
      <c r="D255" s="21">
        <v>59468.46</v>
      </c>
      <c r="E255" s="21">
        <f t="shared" si="17"/>
        <v>594.67999999999995</v>
      </c>
      <c r="F255" s="21">
        <f t="shared" si="19"/>
        <v>297.33999999999997</v>
      </c>
      <c r="G255" s="21">
        <f t="shared" si="15"/>
        <v>0</v>
      </c>
      <c r="H255" s="21">
        <f t="shared" si="16"/>
        <v>297.33999999999997</v>
      </c>
      <c r="I255" s="20">
        <v>594.67999999999995</v>
      </c>
      <c r="J255" s="21"/>
      <c r="K255" s="21"/>
      <c r="L255" s="21"/>
      <c r="M255" s="21"/>
      <c r="N255" s="22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3">
        <f t="shared" si="18"/>
        <v>0</v>
      </c>
    </row>
    <row r="256" spans="1:42" x14ac:dyDescent="0.25">
      <c r="A256" s="17" t="s">
        <v>543</v>
      </c>
      <c r="B256" s="18" t="s">
        <v>544</v>
      </c>
      <c r="C256" s="18" t="s">
        <v>523</v>
      </c>
      <c r="D256" s="21">
        <v>54976.59</v>
      </c>
      <c r="E256" s="21">
        <f t="shared" si="17"/>
        <v>549.77</v>
      </c>
      <c r="F256" s="21">
        <f t="shared" si="19"/>
        <v>274.88</v>
      </c>
      <c r="G256" s="21">
        <f t="shared" si="15"/>
        <v>137.44</v>
      </c>
      <c r="H256" s="21">
        <f t="shared" si="16"/>
        <v>151.28</v>
      </c>
      <c r="I256" s="20">
        <v>412.33</v>
      </c>
      <c r="J256" s="21"/>
      <c r="K256" s="21"/>
      <c r="L256" s="21"/>
      <c r="M256" s="21"/>
      <c r="N256" s="22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>
        <v>123.6</v>
      </c>
      <c r="AG256" s="21"/>
      <c r="AH256" s="21"/>
      <c r="AI256" s="21"/>
      <c r="AJ256" s="21"/>
      <c r="AK256" s="21"/>
      <c r="AL256" s="21"/>
      <c r="AM256" s="21"/>
      <c r="AN256" s="21"/>
      <c r="AO256" s="21"/>
      <c r="AP256" s="23">
        <f t="shared" si="18"/>
        <v>123.6</v>
      </c>
    </row>
    <row r="257" spans="1:42" x14ac:dyDescent="0.25">
      <c r="A257" s="17" t="s">
        <v>545</v>
      </c>
      <c r="B257" s="18" t="s">
        <v>546</v>
      </c>
      <c r="C257" s="18" t="s">
        <v>523</v>
      </c>
      <c r="D257" s="21">
        <v>46516.5</v>
      </c>
      <c r="E257" s="21">
        <f t="shared" si="17"/>
        <v>465.17</v>
      </c>
      <c r="F257" s="21">
        <f t="shared" si="19"/>
        <v>232.58</v>
      </c>
      <c r="G257" s="21">
        <f t="shared" si="15"/>
        <v>116.29000000000002</v>
      </c>
      <c r="H257" s="21">
        <f t="shared" si="16"/>
        <v>-81.009999999999962</v>
      </c>
      <c r="I257" s="20">
        <v>348.88</v>
      </c>
      <c r="J257" s="21"/>
      <c r="K257" s="21"/>
      <c r="L257" s="21"/>
      <c r="M257" s="21"/>
      <c r="N257" s="22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>
        <v>313.58999999999997</v>
      </c>
      <c r="AG257" s="21"/>
      <c r="AH257" s="21"/>
      <c r="AI257" s="21"/>
      <c r="AJ257" s="21"/>
      <c r="AK257" s="21"/>
      <c r="AL257" s="21"/>
      <c r="AM257" s="21"/>
      <c r="AN257" s="21"/>
      <c r="AO257" s="21"/>
      <c r="AP257" s="23">
        <f t="shared" si="18"/>
        <v>313.58999999999997</v>
      </c>
    </row>
    <row r="258" spans="1:42" x14ac:dyDescent="0.25">
      <c r="A258" s="17" t="s">
        <v>547</v>
      </c>
      <c r="B258" s="18" t="s">
        <v>548</v>
      </c>
      <c r="C258" s="18" t="s">
        <v>549</v>
      </c>
      <c r="D258" s="21">
        <v>218152.39</v>
      </c>
      <c r="E258" s="21">
        <f t="shared" si="17"/>
        <v>2181.52</v>
      </c>
      <c r="F258" s="21">
        <f t="shared" si="19"/>
        <v>1090.76</v>
      </c>
      <c r="G258" s="21">
        <f t="shared" si="15"/>
        <v>0</v>
      </c>
      <c r="H258" s="21">
        <f t="shared" si="16"/>
        <v>865.76</v>
      </c>
      <c r="I258" s="20">
        <v>2181.52</v>
      </c>
      <c r="J258" s="21"/>
      <c r="K258" s="21"/>
      <c r="L258" s="21"/>
      <c r="M258" s="21"/>
      <c r="N258" s="22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>
        <v>0</v>
      </c>
      <c r="AJ258" s="21">
        <v>200</v>
      </c>
      <c r="AK258" s="21"/>
      <c r="AL258" s="21">
        <v>25</v>
      </c>
      <c r="AM258" s="21"/>
      <c r="AN258" s="21"/>
      <c r="AO258" s="21"/>
      <c r="AP258" s="23">
        <f t="shared" si="18"/>
        <v>225</v>
      </c>
    </row>
    <row r="259" spans="1:42" x14ac:dyDescent="0.25">
      <c r="A259" s="17" t="s">
        <v>550</v>
      </c>
      <c r="B259" s="18" t="s">
        <v>551</v>
      </c>
      <c r="C259" s="18" t="s">
        <v>549</v>
      </c>
      <c r="D259" s="21">
        <v>231120.41</v>
      </c>
      <c r="E259" s="21">
        <f t="shared" si="17"/>
        <v>2311.1999999999998</v>
      </c>
      <c r="F259" s="21">
        <f t="shared" si="19"/>
        <v>1155.5999999999999</v>
      </c>
      <c r="G259" s="21">
        <f t="shared" si="15"/>
        <v>0</v>
      </c>
      <c r="H259" s="21">
        <f t="shared" si="16"/>
        <v>1155.5999999999999</v>
      </c>
      <c r="I259" s="20">
        <v>2311.1999999999998</v>
      </c>
      <c r="J259" s="21"/>
      <c r="K259" s="21"/>
      <c r="L259" s="21"/>
      <c r="M259" s="21"/>
      <c r="N259" s="22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3">
        <f t="shared" si="18"/>
        <v>0</v>
      </c>
    </row>
    <row r="260" spans="1:42" x14ac:dyDescent="0.25">
      <c r="A260" s="17" t="s">
        <v>552</v>
      </c>
      <c r="B260" s="18" t="s">
        <v>553</v>
      </c>
      <c r="C260" s="18" t="s">
        <v>549</v>
      </c>
      <c r="D260" s="21">
        <v>113246.63</v>
      </c>
      <c r="E260" s="21">
        <f t="shared" si="17"/>
        <v>1132.47</v>
      </c>
      <c r="F260" s="21">
        <f t="shared" si="19"/>
        <v>566.23</v>
      </c>
      <c r="G260" s="21">
        <f t="shared" si="15"/>
        <v>0</v>
      </c>
      <c r="H260" s="21">
        <f t="shared" si="16"/>
        <v>566.23</v>
      </c>
      <c r="I260" s="20">
        <v>1132.47</v>
      </c>
      <c r="J260" s="21"/>
      <c r="K260" s="21"/>
      <c r="L260" s="21"/>
      <c r="M260" s="21"/>
      <c r="N260" s="22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3">
        <f t="shared" si="18"/>
        <v>0</v>
      </c>
    </row>
    <row r="261" spans="1:42" x14ac:dyDescent="0.25">
      <c r="A261" s="17" t="s">
        <v>554</v>
      </c>
      <c r="B261" s="18" t="s">
        <v>521</v>
      </c>
      <c r="C261" s="18" t="s">
        <v>549</v>
      </c>
      <c r="D261" s="21">
        <v>85994.53</v>
      </c>
      <c r="E261" s="21">
        <f t="shared" si="17"/>
        <v>859.95</v>
      </c>
      <c r="F261" s="21">
        <f t="shared" si="19"/>
        <v>429.97</v>
      </c>
      <c r="G261" s="21">
        <f t="shared" ref="G261:G266" si="20">E261-I261</f>
        <v>0</v>
      </c>
      <c r="H261" s="21">
        <f t="shared" ref="H261:H266" si="21">F261-AP261</f>
        <v>429.97</v>
      </c>
      <c r="I261" s="20">
        <v>859.95</v>
      </c>
      <c r="J261" s="21"/>
      <c r="K261" s="21"/>
      <c r="L261" s="21"/>
      <c r="M261" s="21"/>
      <c r="N261" s="22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3">
        <f t="shared" si="18"/>
        <v>0</v>
      </c>
    </row>
    <row r="262" spans="1:42" x14ac:dyDescent="0.25">
      <c r="A262" s="17" t="s">
        <v>555</v>
      </c>
      <c r="B262" s="18" t="s">
        <v>556</v>
      </c>
      <c r="C262" s="18" t="s">
        <v>549</v>
      </c>
      <c r="D262" s="21">
        <v>71521.37</v>
      </c>
      <c r="E262" s="21">
        <f>ROUND(SUM($D262*1%),2)</f>
        <v>715.21</v>
      </c>
      <c r="F262" s="21">
        <f t="shared" si="19"/>
        <v>357.61</v>
      </c>
      <c r="G262" s="21">
        <f t="shared" si="20"/>
        <v>0</v>
      </c>
      <c r="H262" s="21">
        <f t="shared" si="21"/>
        <v>177.61</v>
      </c>
      <c r="I262" s="20">
        <v>715.21</v>
      </c>
      <c r="J262" s="21"/>
      <c r="K262" s="21"/>
      <c r="L262" s="21"/>
      <c r="M262" s="21"/>
      <c r="N262" s="22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>
        <v>180</v>
      </c>
      <c r="AK262" s="21"/>
      <c r="AL262" s="21"/>
      <c r="AM262" s="21"/>
      <c r="AN262" s="21"/>
      <c r="AO262" s="21"/>
      <c r="AP262" s="23">
        <f>SUM(J262:AO262)</f>
        <v>180</v>
      </c>
    </row>
    <row r="263" spans="1:42" x14ac:dyDescent="0.25">
      <c r="A263" s="17" t="s">
        <v>557</v>
      </c>
      <c r="B263" s="18" t="s">
        <v>558</v>
      </c>
      <c r="C263" s="18" t="s">
        <v>549</v>
      </c>
      <c r="D263" s="21">
        <v>57921.99</v>
      </c>
      <c r="E263" s="21">
        <f>ROUND(SUM($D263*1%),2)</f>
        <v>579.22</v>
      </c>
      <c r="F263" s="21">
        <f>ROUND(SUM($D263*0.5%),2)</f>
        <v>289.61</v>
      </c>
      <c r="G263" s="21">
        <f t="shared" si="20"/>
        <v>144.80000000000001</v>
      </c>
      <c r="H263" s="21">
        <f t="shared" si="21"/>
        <v>-151.38999999999999</v>
      </c>
      <c r="I263" s="20">
        <v>434.42</v>
      </c>
      <c r="J263" s="21"/>
      <c r="K263" s="21"/>
      <c r="L263" s="21"/>
      <c r="M263" s="21"/>
      <c r="N263" s="22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>
        <v>441</v>
      </c>
      <c r="AK263" s="21"/>
      <c r="AL263" s="21"/>
      <c r="AM263" s="21"/>
      <c r="AN263" s="21"/>
      <c r="AO263" s="21"/>
      <c r="AP263" s="23">
        <f>SUM(J263:AO263)</f>
        <v>441</v>
      </c>
    </row>
    <row r="264" spans="1:42" x14ac:dyDescent="0.25">
      <c r="A264" s="17" t="s">
        <v>559</v>
      </c>
      <c r="B264" s="18" t="s">
        <v>560</v>
      </c>
      <c r="C264" s="18" t="s">
        <v>549</v>
      </c>
      <c r="D264" s="21">
        <v>69522.78</v>
      </c>
      <c r="E264" s="21">
        <f>ROUND(SUM($D264*1%),2)</f>
        <v>695.23</v>
      </c>
      <c r="F264" s="21">
        <f>ROUND(SUM($D264*0.5%),2)</f>
        <v>347.61</v>
      </c>
      <c r="G264" s="21">
        <f t="shared" si="20"/>
        <v>39.050000000000068</v>
      </c>
      <c r="H264" s="21">
        <f t="shared" si="21"/>
        <v>287.61</v>
      </c>
      <c r="I264" s="20">
        <v>656.18</v>
      </c>
      <c r="J264" s="21"/>
      <c r="K264" s="21"/>
      <c r="L264" s="21"/>
      <c r="M264" s="21"/>
      <c r="N264" s="22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>
        <v>0</v>
      </c>
      <c r="AJ264" s="21">
        <v>60</v>
      </c>
      <c r="AK264" s="21"/>
      <c r="AL264" s="21"/>
      <c r="AM264" s="21"/>
      <c r="AN264" s="21"/>
      <c r="AO264" s="21"/>
      <c r="AP264" s="23">
        <f>SUM(J264:AO264)</f>
        <v>60</v>
      </c>
    </row>
    <row r="265" spans="1:42" x14ac:dyDescent="0.25">
      <c r="A265" s="17" t="s">
        <v>561</v>
      </c>
      <c r="B265" s="18" t="s">
        <v>562</v>
      </c>
      <c r="C265" s="18" t="s">
        <v>549</v>
      </c>
      <c r="D265" s="21">
        <v>29875.55</v>
      </c>
      <c r="E265" s="21">
        <f>ROUND(SUM($D265*1%),2)</f>
        <v>298.76</v>
      </c>
      <c r="F265" s="21">
        <f>ROUND(SUM($D265*0.5%),2)</f>
        <v>149.38</v>
      </c>
      <c r="G265" s="21">
        <f t="shared" si="20"/>
        <v>298.76</v>
      </c>
      <c r="H265" s="21">
        <f t="shared" si="21"/>
        <v>-150.62</v>
      </c>
      <c r="I265" s="20">
        <v>0</v>
      </c>
      <c r="J265" s="21"/>
      <c r="K265" s="21"/>
      <c r="L265" s="21"/>
      <c r="M265" s="21"/>
      <c r="N265" s="22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>
        <v>300</v>
      </c>
      <c r="AK265" s="21"/>
      <c r="AL265" s="21"/>
      <c r="AM265" s="21"/>
      <c r="AN265" s="21"/>
      <c r="AO265" s="21"/>
      <c r="AP265" s="23">
        <f>SUM(J265:AO265)</f>
        <v>300</v>
      </c>
    </row>
    <row r="266" spans="1:42" x14ac:dyDescent="0.25">
      <c r="A266" s="17" t="s">
        <v>563</v>
      </c>
      <c r="B266" s="18" t="s">
        <v>564</v>
      </c>
      <c r="C266" s="18" t="s">
        <v>549</v>
      </c>
      <c r="D266" s="21">
        <v>49074.59</v>
      </c>
      <c r="E266" s="21">
        <f>ROUND(SUM($D266*1%),2)</f>
        <v>490.75</v>
      </c>
      <c r="F266" s="21">
        <f>ROUND(SUM($D266*0.5%),2)</f>
        <v>245.37</v>
      </c>
      <c r="G266" s="21">
        <f t="shared" si="20"/>
        <v>490.75</v>
      </c>
      <c r="H266" s="21">
        <f t="shared" si="21"/>
        <v>245.37</v>
      </c>
      <c r="I266" s="20">
        <v>0</v>
      </c>
      <c r="J266" s="21"/>
      <c r="K266" s="21"/>
      <c r="L266" s="21"/>
      <c r="M266" s="21"/>
      <c r="N266" s="22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3">
        <f>SUM(J266:AO266)</f>
        <v>0</v>
      </c>
    </row>
    <row r="267" spans="1:42" x14ac:dyDescent="0.25">
      <c r="A267" s="44"/>
      <c r="B267" s="44"/>
      <c r="C267" s="45" t="s">
        <v>565</v>
      </c>
      <c r="D267" s="23">
        <f>SUM(D5:D266)</f>
        <v>25388716.840000007</v>
      </c>
      <c r="E267" s="23">
        <f t="shared" ref="E267:AP267" si="22">SUM(E5:E266)</f>
        <v>253887.27999999997</v>
      </c>
      <c r="F267" s="23">
        <f>SUM(F5:F266)</f>
        <v>126943.53999999998</v>
      </c>
      <c r="G267" s="23">
        <f>SUM(G5:G266)</f>
        <v>78378.549999999988</v>
      </c>
      <c r="H267" s="23">
        <f>SUM(H5:H266)</f>
        <v>98254.819999999978</v>
      </c>
      <c r="I267" s="46">
        <f t="shared" si="22"/>
        <v>175508.73</v>
      </c>
      <c r="J267" s="23">
        <f t="shared" si="22"/>
        <v>1950</v>
      </c>
      <c r="K267" s="23">
        <f t="shared" si="22"/>
        <v>800</v>
      </c>
      <c r="L267" s="23">
        <f t="shared" si="22"/>
        <v>215</v>
      </c>
      <c r="M267" s="23">
        <f t="shared" si="22"/>
        <v>1350</v>
      </c>
      <c r="N267" s="23">
        <f t="shared" si="22"/>
        <v>0</v>
      </c>
      <c r="O267" s="23">
        <f t="shared" si="22"/>
        <v>4122.84</v>
      </c>
      <c r="P267" s="23">
        <f t="shared" si="22"/>
        <v>431.52</v>
      </c>
      <c r="Q267" s="23">
        <f t="shared" si="22"/>
        <v>5123.47</v>
      </c>
      <c r="R267" s="23">
        <f t="shared" si="22"/>
        <v>129.13999999999999</v>
      </c>
      <c r="S267" s="23">
        <f t="shared" si="22"/>
        <v>850</v>
      </c>
      <c r="T267" s="23">
        <f t="shared" si="22"/>
        <v>850</v>
      </c>
      <c r="U267" s="23">
        <f t="shared" si="22"/>
        <v>2505</v>
      </c>
      <c r="V267" s="23">
        <f t="shared" si="22"/>
        <v>1535.8600000000001</v>
      </c>
      <c r="W267" s="23">
        <f t="shared" si="22"/>
        <v>390</v>
      </c>
      <c r="X267" s="23">
        <f t="shared" si="22"/>
        <v>150</v>
      </c>
      <c r="Y267" s="23">
        <f t="shared" si="22"/>
        <v>572</v>
      </c>
      <c r="Z267" s="23">
        <f t="shared" si="22"/>
        <v>975</v>
      </c>
      <c r="AA267" s="23">
        <f t="shared" si="22"/>
        <v>0</v>
      </c>
      <c r="AB267" s="23">
        <f t="shared" si="22"/>
        <v>1293.56</v>
      </c>
      <c r="AC267" s="23">
        <f t="shared" si="22"/>
        <v>34.29</v>
      </c>
      <c r="AD267" s="23">
        <f t="shared" si="22"/>
        <v>450</v>
      </c>
      <c r="AE267" s="23">
        <f t="shared" si="22"/>
        <v>0</v>
      </c>
      <c r="AF267" s="23">
        <f t="shared" si="22"/>
        <v>1399.1899999999998</v>
      </c>
      <c r="AG267" s="23">
        <f t="shared" si="22"/>
        <v>0</v>
      </c>
      <c r="AH267" s="23">
        <f t="shared" si="22"/>
        <v>0</v>
      </c>
      <c r="AI267" s="23">
        <f t="shared" si="22"/>
        <v>0</v>
      </c>
      <c r="AJ267" s="23">
        <f t="shared" si="22"/>
        <v>1181</v>
      </c>
      <c r="AK267" s="23">
        <f t="shared" si="22"/>
        <v>0</v>
      </c>
      <c r="AL267" s="23">
        <f t="shared" si="22"/>
        <v>25</v>
      </c>
      <c r="AM267" s="23">
        <f t="shared" si="22"/>
        <v>2000</v>
      </c>
      <c r="AN267" s="23">
        <f t="shared" si="22"/>
        <v>250</v>
      </c>
      <c r="AO267" s="23">
        <f t="shared" si="22"/>
        <v>0</v>
      </c>
      <c r="AP267" s="23">
        <f t="shared" si="22"/>
        <v>28582.870000000003</v>
      </c>
    </row>
  </sheetData>
  <conditionalFormatting sqref="L14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267"/>
  <sheetViews>
    <sheetView topLeftCell="A261" workbookViewId="0">
      <selection activeCell="I282" sqref="I282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47"/>
      <c r="B1" s="48"/>
      <c r="C1" s="49"/>
      <c r="D1" s="50"/>
      <c r="E1" s="51"/>
      <c r="F1" s="50"/>
      <c r="G1" s="52" t="s">
        <v>566</v>
      </c>
      <c r="H1" s="51"/>
      <c r="I1" s="51"/>
      <c r="J1" s="53">
        <v>937</v>
      </c>
      <c r="K1" s="53">
        <v>28</v>
      </c>
      <c r="L1" s="53">
        <v>16</v>
      </c>
      <c r="M1" s="53">
        <v>5</v>
      </c>
      <c r="N1" s="53">
        <v>23</v>
      </c>
      <c r="O1" s="53">
        <v>3</v>
      </c>
      <c r="P1" s="53">
        <v>20</v>
      </c>
      <c r="Q1" s="53">
        <v>2</v>
      </c>
      <c r="R1" s="53">
        <v>4</v>
      </c>
      <c r="S1" s="53">
        <v>6</v>
      </c>
      <c r="T1" s="53">
        <v>7</v>
      </c>
      <c r="U1" s="53">
        <v>8</v>
      </c>
      <c r="V1" s="53">
        <v>22</v>
      </c>
      <c r="W1" s="53">
        <v>14</v>
      </c>
      <c r="X1" s="53">
        <v>15</v>
      </c>
      <c r="Y1" s="53">
        <v>19</v>
      </c>
      <c r="Z1" s="53">
        <v>9</v>
      </c>
      <c r="AA1" s="53">
        <v>10</v>
      </c>
      <c r="AB1" s="53">
        <v>11</v>
      </c>
      <c r="AC1" s="53">
        <v>18</v>
      </c>
      <c r="AD1" s="53">
        <v>24</v>
      </c>
      <c r="AE1" s="53">
        <v>25</v>
      </c>
      <c r="AF1" s="53">
        <v>26</v>
      </c>
      <c r="AG1" s="53">
        <v>12</v>
      </c>
      <c r="AH1" s="53">
        <v>13</v>
      </c>
      <c r="AI1" s="53">
        <v>21</v>
      </c>
      <c r="AJ1" s="53">
        <v>1</v>
      </c>
      <c r="AK1" s="53">
        <v>17</v>
      </c>
      <c r="AL1" s="53">
        <v>27</v>
      </c>
      <c r="AM1" s="53">
        <v>29</v>
      </c>
      <c r="AN1" s="53">
        <v>30</v>
      </c>
      <c r="AO1" s="53">
        <v>31</v>
      </c>
      <c r="AP1" s="53">
        <v>32</v>
      </c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4"/>
    </row>
    <row r="2" spans="1:67" x14ac:dyDescent="0.25">
      <c r="A2" s="47"/>
      <c r="B2" s="55"/>
      <c r="C2" s="49"/>
      <c r="D2" s="51"/>
      <c r="E2" s="51"/>
      <c r="F2" s="51"/>
      <c r="G2" s="51"/>
      <c r="H2" s="51"/>
      <c r="I2" s="54">
        <f>[1]INF!E4</f>
        <v>937</v>
      </c>
      <c r="J2" s="55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</row>
    <row r="3" spans="1:67" ht="38.25" x14ac:dyDescent="0.25">
      <c r="A3" s="56"/>
      <c r="B3" s="56" t="s">
        <v>0</v>
      </c>
      <c r="C3" s="56" t="s">
        <v>1</v>
      </c>
      <c r="D3" s="56" t="s">
        <v>2</v>
      </c>
      <c r="E3" s="56" t="s">
        <v>3</v>
      </c>
      <c r="F3" s="56" t="s">
        <v>4</v>
      </c>
      <c r="G3" s="57" t="s">
        <v>5</v>
      </c>
      <c r="H3" s="58"/>
      <c r="I3" s="59" t="s">
        <v>567</v>
      </c>
      <c r="J3" s="60" t="str">
        <f>IFERROR(INDEX([1]C!$A$2:$D$500,MATCH(J$1,[1]C!$A$2:$A$500,0),4),"")</f>
        <v>COMURES</v>
      </c>
      <c r="K3" s="60" t="str">
        <f>IFERROR(INDEX([1]C!$A$2:$D$500,MATCH(K$1,[1]C!$A$2:$A$500,0),4),"")</f>
        <v>ENEPASA</v>
      </c>
      <c r="L3" s="60" t="str">
        <f>IFERROR(INDEX([1]C!$A$2:$D$500,MATCH(L$1,[1]C!$A$2:$A$500,0),4),"")</f>
        <v>AMUSDELI</v>
      </c>
      <c r="M3" s="60" t="str">
        <f>IFERROR(INDEX([1]C!$A$2:$D$500,MATCH(M$1,[1]C!$A$2:$A$500,0),4),"")</f>
        <v>ANDRYSAS</v>
      </c>
      <c r="N3" s="60" t="str">
        <f>IFERROR(INDEX([1]C!$A$2:$D$500,MATCH(N$1,[1]C!$A$2:$A$500,0),4),"")</f>
        <v>ASOC-TRIFINIO</v>
      </c>
      <c r="O3" s="60" t="str">
        <f>IFERROR(INDEX([1]C!$A$2:$D$500,MATCH(O$1,[1]C!$A$2:$A$500,0),4),"")</f>
        <v>MICRO-V-ESPERANZA</v>
      </c>
      <c r="P3" s="60" t="str">
        <f>IFERROR(INDEX([1]C!$A$2:$D$500,MATCH(P$1,[1]C!$A$2:$A$500,0),4),"")</f>
        <v>ASIGOLFO</v>
      </c>
      <c r="Q3" s="60" t="str">
        <f>IFERROR(INDEX([1]C!$A$2:$D$500,MATCH(Q$1,[1]C!$A$2:$A$500,0),4),"")</f>
        <v>MICRO-BALSAMO</v>
      </c>
      <c r="R3" s="60" t="str">
        <f>IFERROR(INDEX([1]C!$A$2:$D$500,MATCH(R$1,[1]C!$A$2:$A$500,0),4),"")</f>
        <v>ACDAU</v>
      </c>
      <c r="S3" s="60" t="str">
        <f>IFERROR(INDEX([1]C!$A$2:$D$500,MATCH(S$1,[1]C!$A$2:$A$500,0),4),"")</f>
        <v>MICRO-PACI-SONSO</v>
      </c>
      <c r="T3" s="60" t="str">
        <f>IFERROR(INDEX([1]C!$A$2:$D$500,MATCH(T$1,[1]C!$A$2:$A$500,0),4),"")</f>
        <v>CDA Sonsonate</v>
      </c>
      <c r="U3" s="60" t="str">
        <f>IFERROR(INDEX([1]C!$A$2:$D$500,MATCH(U$1,[1]C!$A$2:$A$500,0),4),"")</f>
        <v>CDA La Paz</v>
      </c>
      <c r="V3" s="60" t="str">
        <f>IFERROR(INDEX([1]C!$A$2:$D$500,MATCH(V$1,[1]C!$A$2:$A$500,0),4),"")</f>
        <v>ASOC-NONUALCOS</v>
      </c>
      <c r="W3" s="60" t="str">
        <f>IFERROR(INDEX([1]C!$A$2:$D$500,MATCH(W$1,[1]C!$A$2:$A$500,0),4),"")</f>
        <v>ASOC-CAYAGUANCA</v>
      </c>
      <c r="X3" s="60" t="str">
        <f>IFERROR(INDEX([1]C!$A$2:$D$500,MATCH(X$1,[1]C!$A$2:$A$500,0),4),"")</f>
        <v>CDA Cuscatlan</v>
      </c>
      <c r="Y3" s="60" t="str">
        <f>IFERROR(INDEX([1]C!$A$2:$D$500,MATCH(Y$1,[1]C!$A$2:$A$500,0),4),"")</f>
        <v>ASMUP</v>
      </c>
      <c r="Z3" s="60" t="str">
        <f>IFERROR(INDEX([1]C!$A$2:$D$500,MATCH(Z$1,[1]C!$A$2:$A$500,0),4),"")</f>
        <v>CDA Ahuachapan</v>
      </c>
      <c r="AA3" s="60" t="str">
        <f>IFERROR(INDEX([1]C!$A$2:$D$500,MATCH(AA$1,[1]C!$A$2:$A$500,0),4),"")</f>
        <v>Microregion Sur Ahuachapan</v>
      </c>
      <c r="AB3" s="60" t="str">
        <f>IFERROR(INDEX([1]C!$A$2:$D$500,MATCH(AB$1,[1]C!$A$2:$A$500,0),4),"")</f>
        <v>Microregion Norte Ahuachapan</v>
      </c>
      <c r="AC3" s="60" t="str">
        <f>IFERROR(INDEX([1]C!$A$2:$D$500,MATCH(AC$1,[1]C!$A$2:$A$500,0),4),"")</f>
        <v>MICRO-CENTRO-AHUCHAP</v>
      </c>
      <c r="AD3" s="60" t="str">
        <f>IFERROR(INDEX([1]C!$A$2:$D$500,MATCH(AD$1,[1]C!$A$2:$A$500,0),4),"")</f>
        <v>CDA Morazan</v>
      </c>
      <c r="AE3" s="60" t="str">
        <f>IFERROR(INDEX([1]C!$A$2:$D$500,MATCH(AE$1,[1]C!$A$2:$A$500,0),4),"")</f>
        <v>MICRO-NOR-ORIENTAL MORAZAN</v>
      </c>
      <c r="AF3" s="60" t="str">
        <f>IFERROR(INDEX([1]C!$A$2:$D$500,MATCH(AF$1,[1]C!$A$2:$A$500,0),4),"")</f>
        <v>ASOC-NORTE-MORAZAN</v>
      </c>
      <c r="AG3" s="60" t="str">
        <f>IFERROR(INDEX([1]C!$A$2:$D$500,MATCH(AG$1,[1]C!$A$2:$A$500,0),4),"")</f>
        <v>CDA San Vicente</v>
      </c>
      <c r="AH3" s="60" t="str">
        <f>IFERROR(INDEX([1]C!$A$2:$D$500,MATCH(AH$1,[1]C!$A$2:$A$500,0),4),"")</f>
        <v>ASOC-ANASTACIO AQUINO</v>
      </c>
      <c r="AI3" s="60" t="str">
        <f>IFERROR(INDEX([1]C!$A$2:$D$500,MATCH(AI$1,[1]C!$A$2:$A$500,0),4),"")</f>
        <v>MINORTE</v>
      </c>
      <c r="AJ3" s="60" t="str">
        <f>IFERROR(INDEX([1]C!$A$2:$D$500,MATCH(AJ$1,[1]C!$A$2:$A$500,0),4),"")</f>
        <v>MICASAM</v>
      </c>
      <c r="AK3" s="60" t="str">
        <f>IFERROR(INDEX([1]C!$A$2:$D$500,MATCH(AK$1,[1]C!$A$2:$A$500,0),4),"")</f>
        <v>CDA Cabañas</v>
      </c>
      <c r="AL3" s="60" t="str">
        <f>IFERROR(INDEX([1]C!$A$2:$D$500,MATCH(AL$1,[1]C!$A$2:$A$500,0),4),"")</f>
        <v>MICUSAM</v>
      </c>
      <c r="AM3" s="60" t="str">
        <f>IFERROR(INDEX([1]C!$A$2:$D$500,MATCH(AM$1,[1]C!$A$2:$A$500,0),4),"")</f>
        <v>MIPANOR</v>
      </c>
      <c r="AN3" s="60" t="str">
        <f>IFERROR(INDEX([1]C!$A$2:$D$500,MATCH(AN$1,[1]C!$A$2:$A$500,0),4),"")</f>
        <v>ASITECHI</v>
      </c>
      <c r="AO3" s="60" t="str">
        <f>IFERROR(INDEX([1]C!$A$2:$D$500,MATCH(AO$1,[1]C!$A$2:$A$500,0),4),"")</f>
        <v>CDA Chalatenango</v>
      </c>
      <c r="AP3" s="60" t="str">
        <f>IFERROR(INDEX([1]C!$A$2:$D$500,MATCH(AP$1,[1]C!$A$2:$A$500,0),4),"")</f>
        <v/>
      </c>
      <c r="AQ3" s="60" t="str">
        <f>IFERROR(INDEX([1]C!$A$2:$D$500,MATCH(AQ$1,[1]C!$A$2:$A$500,0),4),"")</f>
        <v/>
      </c>
      <c r="AR3" s="60" t="str">
        <f>IFERROR(INDEX([1]C!$A$2:$D$500,MATCH(AR$1,[1]C!$A$2:$A$500,0),4),"")</f>
        <v/>
      </c>
      <c r="AS3" s="60" t="str">
        <f>IFERROR(INDEX([1]C!$A$2:$D$500,MATCH(AS$1,[1]C!$A$2:$A$500,0),4),"")</f>
        <v/>
      </c>
      <c r="AT3" s="60" t="str">
        <f>IFERROR(INDEX([1]C!$A$2:$D$500,MATCH(AT$1,[1]C!$A$2:$A$500,0),4),"")</f>
        <v/>
      </c>
      <c r="AU3" s="60" t="str">
        <f>IFERROR(INDEX([1]C!$A$2:$D$500,MATCH(AU$1,[1]C!$A$2:$A$500,0),4),"")</f>
        <v/>
      </c>
      <c r="AV3" s="60" t="str">
        <f>IFERROR(INDEX([1]C!$A$2:$D$500,MATCH(AV$1,[1]C!$A$2:$A$500,0),4),"")</f>
        <v/>
      </c>
      <c r="AW3" s="60" t="str">
        <f>IFERROR(INDEX([1]C!$A$2:$D$500,MATCH(AW$1,[1]C!$A$2:$A$500,0),4),"")</f>
        <v/>
      </c>
      <c r="AX3" s="60" t="str">
        <f>IFERROR(INDEX([1]C!$A$2:$D$500,MATCH(AX$1,[1]C!$A$2:$A$500,0),4),"")</f>
        <v/>
      </c>
      <c r="AY3" s="60" t="str">
        <f>IFERROR(INDEX([1]C!$A$2:$D$500,MATCH(AY$1,[1]C!$A$2:$A$500,0),4),"")</f>
        <v/>
      </c>
      <c r="AZ3" s="60" t="str">
        <f>IFERROR(INDEX([1]C!$A$2:$D$500,MATCH(AZ$1,[1]C!$A$2:$A$500,0),4),"")</f>
        <v/>
      </c>
      <c r="BA3" s="60" t="str">
        <f>IFERROR(INDEX([1]C!$A$2:$D$500,MATCH(BA$1,[1]C!$A$2:$A$500,0),4),"")</f>
        <v/>
      </c>
      <c r="BB3" s="60" t="str">
        <f>IFERROR(INDEX([1]C!$A$2:$D$500,MATCH(BB$1,[1]C!$A$2:$A$500,0),4),"")</f>
        <v/>
      </c>
      <c r="BC3" s="60" t="str">
        <f>IFERROR(INDEX([1]C!$A$2:$D$500,MATCH(BC$1,[1]C!$A$2:$A$500,0),4),"")</f>
        <v/>
      </c>
      <c r="BD3" s="60" t="str">
        <f>IFERROR(INDEX([1]C!$A$2:$D$500,MATCH(BD$1,[1]C!$A$2:$A$500,0),4),"")</f>
        <v/>
      </c>
      <c r="BE3" s="60" t="str">
        <f>IFERROR(INDEX([1]C!$A$2:$D$500,MATCH(BE$1,[1]C!$A$2:$A$500,0),4),"")</f>
        <v/>
      </c>
      <c r="BF3" s="60" t="str">
        <f>IFERROR(INDEX([1]C!$A$2:$D$500,MATCH(BF$1,[1]C!$A$2:$A$500,0),4),"")</f>
        <v/>
      </c>
      <c r="BG3" s="60" t="str">
        <f>IFERROR(INDEX([1]C!$A$2:$D$500,MATCH(BG$1,[1]C!$A$2:$A$500,0),4),"")</f>
        <v/>
      </c>
      <c r="BH3" s="60" t="str">
        <f>IFERROR(INDEX([1]C!$A$2:$D$500,MATCH(BH$1,[1]C!$A$2:$A$500,0),4),"")</f>
        <v/>
      </c>
      <c r="BI3" s="60" t="str">
        <f>IFERROR(INDEX([1]C!$A$2:$D$500,MATCH(BI$1,[1]C!$A$2:$A$500,0),4),"")</f>
        <v/>
      </c>
      <c r="BJ3" s="60" t="str">
        <f>IFERROR(INDEX([1]C!$A$2:$D$500,MATCH(BJ$1,[1]C!$A$2:$A$500,0),4),"")</f>
        <v/>
      </c>
      <c r="BK3" s="60" t="str">
        <f>IFERROR(INDEX([1]C!$A$2:$D$500,MATCH(BK$1,[1]C!$A$2:$A$500,0),4),"")</f>
        <v/>
      </c>
      <c r="BL3" s="60" t="str">
        <f>IFERROR(INDEX([1]C!$A$2:$D$500,MATCH(BL$1,[1]C!$A$2:$A$500,0),4),"")</f>
        <v/>
      </c>
      <c r="BM3" s="60" t="str">
        <f>IFERROR(INDEX([1]C!$A$2:$D$500,MATCH(BM$1,[1]C!$A$2:$A$500,0),4),"")</f>
        <v/>
      </c>
      <c r="BN3" s="60" t="str">
        <f>IFERROR(INDEX([1]C!$A$2:$D$500,MATCH(BN$1,[1]C!$A$2:$A$500,0),4),"")</f>
        <v/>
      </c>
      <c r="BO3" s="56" t="s">
        <v>38</v>
      </c>
    </row>
    <row r="4" spans="1:67" x14ac:dyDescent="0.25">
      <c r="A4" s="61"/>
      <c r="B4" s="61"/>
      <c r="C4" s="61"/>
      <c r="D4" s="61"/>
      <c r="E4" s="61"/>
      <c r="F4" s="61"/>
      <c r="G4" s="61" t="s">
        <v>6</v>
      </c>
      <c r="H4" s="61" t="s">
        <v>39</v>
      </c>
      <c r="I4" s="61"/>
      <c r="J4" s="62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</row>
    <row r="5" spans="1:67" x14ac:dyDescent="0.25">
      <c r="A5" s="63" t="s">
        <v>40</v>
      </c>
      <c r="B5" s="64" t="s">
        <v>41</v>
      </c>
      <c r="C5" s="64" t="s">
        <v>41</v>
      </c>
      <c r="D5" s="65">
        <v>373911.72</v>
      </c>
      <c r="E5" s="65">
        <v>3739.12</v>
      </c>
      <c r="F5" s="65">
        <v>1869.56</v>
      </c>
      <c r="G5" s="65">
        <v>3739.12</v>
      </c>
      <c r="H5" s="65">
        <v>1869.56</v>
      </c>
      <c r="I5" s="65">
        <v>0</v>
      </c>
      <c r="J5" s="66">
        <v>0</v>
      </c>
      <c r="K5" s="66">
        <v>0</v>
      </c>
      <c r="L5" s="66">
        <v>0</v>
      </c>
      <c r="M5" s="66">
        <v>0</v>
      </c>
      <c r="N5" s="66">
        <v>0</v>
      </c>
      <c r="O5" s="66">
        <v>0</v>
      </c>
      <c r="P5" s="66">
        <v>0</v>
      </c>
      <c r="Q5" s="66">
        <v>0</v>
      </c>
      <c r="R5" s="66">
        <v>0</v>
      </c>
      <c r="S5" s="66">
        <v>0</v>
      </c>
      <c r="T5" s="66">
        <v>0</v>
      </c>
      <c r="U5" s="66">
        <v>0</v>
      </c>
      <c r="V5" s="66">
        <v>0</v>
      </c>
      <c r="W5" s="66">
        <v>0</v>
      </c>
      <c r="X5" s="66">
        <v>0</v>
      </c>
      <c r="Y5" s="66">
        <v>0</v>
      </c>
      <c r="Z5" s="66">
        <v>0</v>
      </c>
      <c r="AA5" s="66">
        <v>0</v>
      </c>
      <c r="AB5" s="66">
        <v>0</v>
      </c>
      <c r="AC5" s="66">
        <v>0</v>
      </c>
      <c r="AD5" s="66">
        <v>0</v>
      </c>
      <c r="AE5" s="66">
        <v>0</v>
      </c>
      <c r="AF5" s="66">
        <v>0</v>
      </c>
      <c r="AG5" s="66">
        <v>0</v>
      </c>
      <c r="AH5" s="66">
        <v>0</v>
      </c>
      <c r="AI5" s="66">
        <v>0</v>
      </c>
      <c r="AJ5" s="66">
        <v>0</v>
      </c>
      <c r="AK5" s="66">
        <v>0</v>
      </c>
      <c r="AL5" s="66">
        <v>0</v>
      </c>
      <c r="AM5" s="66">
        <v>0</v>
      </c>
      <c r="AN5" s="66">
        <v>0</v>
      </c>
      <c r="AO5" s="66">
        <v>0</v>
      </c>
      <c r="AP5" s="66">
        <v>0</v>
      </c>
      <c r="AQ5" s="66">
        <v>0</v>
      </c>
      <c r="AR5" s="66">
        <v>0</v>
      </c>
      <c r="AS5" s="66">
        <v>0</v>
      </c>
      <c r="AT5" s="66">
        <v>0</v>
      </c>
      <c r="AU5" s="66">
        <v>0</v>
      </c>
      <c r="AV5" s="66">
        <v>0</v>
      </c>
      <c r="AW5" s="66">
        <v>0</v>
      </c>
      <c r="AX5" s="66">
        <v>0</v>
      </c>
      <c r="AY5" s="66">
        <v>0</v>
      </c>
      <c r="AZ5" s="66">
        <v>0</v>
      </c>
      <c r="BA5" s="66">
        <v>0</v>
      </c>
      <c r="BB5" s="66">
        <v>0</v>
      </c>
      <c r="BC5" s="66">
        <v>0</v>
      </c>
      <c r="BD5" s="66">
        <v>0</v>
      </c>
      <c r="BE5" s="66">
        <v>0</v>
      </c>
      <c r="BF5" s="66">
        <v>0</v>
      </c>
      <c r="BG5" s="66">
        <v>0</v>
      </c>
      <c r="BH5" s="66">
        <v>0</v>
      </c>
      <c r="BI5" s="66">
        <v>0</v>
      </c>
      <c r="BJ5" s="66">
        <v>0</v>
      </c>
      <c r="BK5" s="66">
        <v>0</v>
      </c>
      <c r="BL5" s="66">
        <v>0</v>
      </c>
      <c r="BM5" s="66">
        <v>0</v>
      </c>
      <c r="BN5" s="66">
        <v>0</v>
      </c>
      <c r="BO5" s="67">
        <v>0</v>
      </c>
    </row>
    <row r="6" spans="1:67" x14ac:dyDescent="0.25">
      <c r="A6" s="63" t="s">
        <v>42</v>
      </c>
      <c r="B6" s="64" t="s">
        <v>43</v>
      </c>
      <c r="C6" s="64" t="s">
        <v>41</v>
      </c>
      <c r="D6" s="65">
        <v>138544.06</v>
      </c>
      <c r="E6" s="65">
        <v>1385.44</v>
      </c>
      <c r="F6" s="65">
        <v>692.72</v>
      </c>
      <c r="G6" s="65">
        <v>701.44</v>
      </c>
      <c r="H6" s="65">
        <v>492.72</v>
      </c>
      <c r="I6" s="65">
        <v>684</v>
      </c>
      <c r="J6" s="66">
        <v>684</v>
      </c>
      <c r="K6" s="66">
        <v>0</v>
      </c>
      <c r="L6" s="66">
        <v>0</v>
      </c>
      <c r="M6" s="66">
        <v>200</v>
      </c>
      <c r="N6" s="66">
        <v>0</v>
      </c>
      <c r="O6" s="66">
        <v>0</v>
      </c>
      <c r="P6" s="66">
        <v>0</v>
      </c>
      <c r="Q6" s="66">
        <v>0</v>
      </c>
      <c r="R6" s="66">
        <v>0</v>
      </c>
      <c r="S6" s="66">
        <v>0</v>
      </c>
      <c r="T6" s="66">
        <v>0</v>
      </c>
      <c r="U6" s="66">
        <v>0</v>
      </c>
      <c r="V6" s="66">
        <v>0</v>
      </c>
      <c r="W6" s="66">
        <v>0</v>
      </c>
      <c r="X6" s="66">
        <v>0</v>
      </c>
      <c r="Y6" s="66">
        <v>0</v>
      </c>
      <c r="Z6" s="66">
        <v>0</v>
      </c>
      <c r="AA6" s="66">
        <v>0</v>
      </c>
      <c r="AB6" s="66">
        <v>0</v>
      </c>
      <c r="AC6" s="66">
        <v>0</v>
      </c>
      <c r="AD6" s="66">
        <v>0</v>
      </c>
      <c r="AE6" s="66">
        <v>0</v>
      </c>
      <c r="AF6" s="66">
        <v>0</v>
      </c>
      <c r="AG6" s="66">
        <v>0</v>
      </c>
      <c r="AH6" s="66">
        <v>0</v>
      </c>
      <c r="AI6" s="66">
        <v>0</v>
      </c>
      <c r="AJ6" s="66">
        <v>0</v>
      </c>
      <c r="AK6" s="66">
        <v>0</v>
      </c>
      <c r="AL6" s="66">
        <v>0</v>
      </c>
      <c r="AM6" s="66">
        <v>0</v>
      </c>
      <c r="AN6" s="66">
        <v>0</v>
      </c>
      <c r="AO6" s="66">
        <v>0</v>
      </c>
      <c r="AP6" s="66">
        <v>0</v>
      </c>
      <c r="AQ6" s="66">
        <v>0</v>
      </c>
      <c r="AR6" s="66">
        <v>0</v>
      </c>
      <c r="AS6" s="66">
        <v>0</v>
      </c>
      <c r="AT6" s="66">
        <v>0</v>
      </c>
      <c r="AU6" s="66">
        <v>0</v>
      </c>
      <c r="AV6" s="66">
        <v>0</v>
      </c>
      <c r="AW6" s="66">
        <v>0</v>
      </c>
      <c r="AX6" s="66">
        <v>0</v>
      </c>
      <c r="AY6" s="66">
        <v>0</v>
      </c>
      <c r="AZ6" s="66">
        <v>0</v>
      </c>
      <c r="BA6" s="66">
        <v>0</v>
      </c>
      <c r="BB6" s="66">
        <v>0</v>
      </c>
      <c r="BC6" s="66">
        <v>0</v>
      </c>
      <c r="BD6" s="66">
        <v>0</v>
      </c>
      <c r="BE6" s="66">
        <v>0</v>
      </c>
      <c r="BF6" s="66">
        <v>0</v>
      </c>
      <c r="BG6" s="66">
        <v>0</v>
      </c>
      <c r="BH6" s="66">
        <v>0</v>
      </c>
      <c r="BI6" s="66">
        <v>0</v>
      </c>
      <c r="BJ6" s="66">
        <v>0</v>
      </c>
      <c r="BK6" s="66">
        <v>0</v>
      </c>
      <c r="BL6" s="66">
        <v>0</v>
      </c>
      <c r="BM6" s="66">
        <v>0</v>
      </c>
      <c r="BN6" s="66">
        <v>0</v>
      </c>
      <c r="BO6" s="67">
        <v>200</v>
      </c>
    </row>
    <row r="7" spans="1:67" x14ac:dyDescent="0.25">
      <c r="A7" s="63" t="s">
        <v>44</v>
      </c>
      <c r="B7" s="64" t="s">
        <v>45</v>
      </c>
      <c r="C7" s="64" t="s">
        <v>41</v>
      </c>
      <c r="D7" s="65">
        <v>145995.74</v>
      </c>
      <c r="E7" s="65">
        <v>1459.96</v>
      </c>
      <c r="F7" s="65">
        <v>729.98</v>
      </c>
      <c r="G7" s="65">
        <v>0</v>
      </c>
      <c r="H7" s="65">
        <v>729.98</v>
      </c>
      <c r="I7" s="65">
        <v>1459.96</v>
      </c>
      <c r="J7" s="66">
        <v>1459.96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66">
        <v>0</v>
      </c>
      <c r="Q7" s="66">
        <v>0</v>
      </c>
      <c r="R7" s="66">
        <v>0</v>
      </c>
      <c r="S7" s="66">
        <v>0</v>
      </c>
      <c r="T7" s="66">
        <v>0</v>
      </c>
      <c r="U7" s="66">
        <v>0</v>
      </c>
      <c r="V7" s="66">
        <v>0</v>
      </c>
      <c r="W7" s="66">
        <v>0</v>
      </c>
      <c r="X7" s="66">
        <v>0</v>
      </c>
      <c r="Y7" s="66">
        <v>0</v>
      </c>
      <c r="Z7" s="66">
        <v>0</v>
      </c>
      <c r="AA7" s="66">
        <v>0</v>
      </c>
      <c r="AB7" s="66">
        <v>0</v>
      </c>
      <c r="AC7" s="66">
        <v>0</v>
      </c>
      <c r="AD7" s="66">
        <v>0</v>
      </c>
      <c r="AE7" s="66">
        <v>0</v>
      </c>
      <c r="AF7" s="66">
        <v>0</v>
      </c>
      <c r="AG7" s="66">
        <v>0</v>
      </c>
      <c r="AH7" s="66">
        <v>0</v>
      </c>
      <c r="AI7" s="66">
        <v>0</v>
      </c>
      <c r="AJ7" s="66">
        <v>0</v>
      </c>
      <c r="AK7" s="66">
        <v>0</v>
      </c>
      <c r="AL7" s="66">
        <v>0</v>
      </c>
      <c r="AM7" s="66">
        <v>0</v>
      </c>
      <c r="AN7" s="66">
        <v>0</v>
      </c>
      <c r="AO7" s="66">
        <v>0</v>
      </c>
      <c r="AP7" s="66">
        <v>0</v>
      </c>
      <c r="AQ7" s="66">
        <v>0</v>
      </c>
      <c r="AR7" s="66">
        <v>0</v>
      </c>
      <c r="AS7" s="66">
        <v>0</v>
      </c>
      <c r="AT7" s="66">
        <v>0</v>
      </c>
      <c r="AU7" s="66">
        <v>0</v>
      </c>
      <c r="AV7" s="66">
        <v>0</v>
      </c>
      <c r="AW7" s="66">
        <v>0</v>
      </c>
      <c r="AX7" s="66">
        <v>0</v>
      </c>
      <c r="AY7" s="66">
        <v>0</v>
      </c>
      <c r="AZ7" s="66">
        <v>0</v>
      </c>
      <c r="BA7" s="66">
        <v>0</v>
      </c>
      <c r="BB7" s="66">
        <v>0</v>
      </c>
      <c r="BC7" s="66">
        <v>0</v>
      </c>
      <c r="BD7" s="66">
        <v>0</v>
      </c>
      <c r="BE7" s="66">
        <v>0</v>
      </c>
      <c r="BF7" s="66">
        <v>0</v>
      </c>
      <c r="BG7" s="66">
        <v>0</v>
      </c>
      <c r="BH7" s="66">
        <v>0</v>
      </c>
      <c r="BI7" s="66">
        <v>0</v>
      </c>
      <c r="BJ7" s="66">
        <v>0</v>
      </c>
      <c r="BK7" s="66">
        <v>0</v>
      </c>
      <c r="BL7" s="66">
        <v>0</v>
      </c>
      <c r="BM7" s="66">
        <v>0</v>
      </c>
      <c r="BN7" s="66">
        <v>0</v>
      </c>
      <c r="BO7" s="67">
        <v>0</v>
      </c>
    </row>
    <row r="8" spans="1:67" x14ac:dyDescent="0.25">
      <c r="A8" s="63" t="s">
        <v>46</v>
      </c>
      <c r="B8" s="64" t="s">
        <v>47</v>
      </c>
      <c r="C8" s="64" t="s">
        <v>41</v>
      </c>
      <c r="D8" s="65">
        <v>193304.07</v>
      </c>
      <c r="E8" s="65">
        <v>1933.04</v>
      </c>
      <c r="F8" s="65">
        <v>966.52</v>
      </c>
      <c r="G8" s="65">
        <v>635.04</v>
      </c>
      <c r="H8" s="65">
        <v>966.52</v>
      </c>
      <c r="I8" s="65">
        <v>1298</v>
      </c>
      <c r="J8" s="66">
        <v>1298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  <c r="S8" s="66">
        <v>0</v>
      </c>
      <c r="T8" s="66">
        <v>0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66">
        <v>0</v>
      </c>
      <c r="AF8" s="66">
        <v>0</v>
      </c>
      <c r="AG8" s="66">
        <v>0</v>
      </c>
      <c r="AH8" s="66">
        <v>0</v>
      </c>
      <c r="AI8" s="66">
        <v>0</v>
      </c>
      <c r="AJ8" s="66">
        <v>0</v>
      </c>
      <c r="AK8" s="66">
        <v>0</v>
      </c>
      <c r="AL8" s="66">
        <v>0</v>
      </c>
      <c r="AM8" s="66">
        <v>0</v>
      </c>
      <c r="AN8" s="66">
        <v>0</v>
      </c>
      <c r="AO8" s="66">
        <v>0</v>
      </c>
      <c r="AP8" s="66">
        <v>0</v>
      </c>
      <c r="AQ8" s="66">
        <v>0</v>
      </c>
      <c r="AR8" s="66">
        <v>0</v>
      </c>
      <c r="AS8" s="66">
        <v>0</v>
      </c>
      <c r="AT8" s="66">
        <v>0</v>
      </c>
      <c r="AU8" s="66">
        <v>0</v>
      </c>
      <c r="AV8" s="66">
        <v>0</v>
      </c>
      <c r="AW8" s="66">
        <v>0</v>
      </c>
      <c r="AX8" s="66">
        <v>0</v>
      </c>
      <c r="AY8" s="66">
        <v>0</v>
      </c>
      <c r="AZ8" s="66">
        <v>0</v>
      </c>
      <c r="BA8" s="66">
        <v>0</v>
      </c>
      <c r="BB8" s="66">
        <v>0</v>
      </c>
      <c r="BC8" s="66">
        <v>0</v>
      </c>
      <c r="BD8" s="66">
        <v>0</v>
      </c>
      <c r="BE8" s="66">
        <v>0</v>
      </c>
      <c r="BF8" s="66">
        <v>0</v>
      </c>
      <c r="BG8" s="66">
        <v>0</v>
      </c>
      <c r="BH8" s="66">
        <v>0</v>
      </c>
      <c r="BI8" s="66">
        <v>0</v>
      </c>
      <c r="BJ8" s="66">
        <v>0</v>
      </c>
      <c r="BK8" s="66">
        <v>0</v>
      </c>
      <c r="BL8" s="66">
        <v>0</v>
      </c>
      <c r="BM8" s="66">
        <v>0</v>
      </c>
      <c r="BN8" s="66">
        <v>0</v>
      </c>
      <c r="BO8" s="67">
        <v>0</v>
      </c>
    </row>
    <row r="9" spans="1:67" x14ac:dyDescent="0.25">
      <c r="A9" s="63" t="s">
        <v>48</v>
      </c>
      <c r="B9" s="64" t="s">
        <v>49</v>
      </c>
      <c r="C9" s="64" t="s">
        <v>41</v>
      </c>
      <c r="D9" s="65">
        <v>186753.65</v>
      </c>
      <c r="E9" s="65">
        <v>1867.54</v>
      </c>
      <c r="F9" s="65">
        <v>933.77</v>
      </c>
      <c r="G9" s="65">
        <v>1367.54</v>
      </c>
      <c r="H9" s="65">
        <v>933.77</v>
      </c>
      <c r="I9" s="65">
        <v>500</v>
      </c>
      <c r="J9" s="66">
        <v>500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  <c r="AB9" s="66">
        <v>0</v>
      </c>
      <c r="AC9" s="66">
        <v>0</v>
      </c>
      <c r="AD9" s="66">
        <v>0</v>
      </c>
      <c r="AE9" s="66">
        <v>0</v>
      </c>
      <c r="AF9" s="66">
        <v>0</v>
      </c>
      <c r="AG9" s="66">
        <v>0</v>
      </c>
      <c r="AH9" s="66">
        <v>0</v>
      </c>
      <c r="AI9" s="66">
        <v>0</v>
      </c>
      <c r="AJ9" s="66">
        <v>0</v>
      </c>
      <c r="AK9" s="66">
        <v>0</v>
      </c>
      <c r="AL9" s="66">
        <v>0</v>
      </c>
      <c r="AM9" s="66">
        <v>0</v>
      </c>
      <c r="AN9" s="66">
        <v>0</v>
      </c>
      <c r="AO9" s="66">
        <v>0</v>
      </c>
      <c r="AP9" s="66">
        <v>0</v>
      </c>
      <c r="AQ9" s="66">
        <v>0</v>
      </c>
      <c r="AR9" s="66">
        <v>0</v>
      </c>
      <c r="AS9" s="66">
        <v>0</v>
      </c>
      <c r="AT9" s="66">
        <v>0</v>
      </c>
      <c r="AU9" s="66">
        <v>0</v>
      </c>
      <c r="AV9" s="66">
        <v>0</v>
      </c>
      <c r="AW9" s="66">
        <v>0</v>
      </c>
      <c r="AX9" s="66">
        <v>0</v>
      </c>
      <c r="AY9" s="66">
        <v>0</v>
      </c>
      <c r="AZ9" s="66">
        <v>0</v>
      </c>
      <c r="BA9" s="66">
        <v>0</v>
      </c>
      <c r="BB9" s="66">
        <v>0</v>
      </c>
      <c r="BC9" s="66">
        <v>0</v>
      </c>
      <c r="BD9" s="66">
        <v>0</v>
      </c>
      <c r="BE9" s="66">
        <v>0</v>
      </c>
      <c r="BF9" s="66">
        <v>0</v>
      </c>
      <c r="BG9" s="66">
        <v>0</v>
      </c>
      <c r="BH9" s="66">
        <v>0</v>
      </c>
      <c r="BI9" s="66">
        <v>0</v>
      </c>
      <c r="BJ9" s="66">
        <v>0</v>
      </c>
      <c r="BK9" s="66">
        <v>0</v>
      </c>
      <c r="BL9" s="66">
        <v>0</v>
      </c>
      <c r="BM9" s="66">
        <v>0</v>
      </c>
      <c r="BN9" s="66">
        <v>0</v>
      </c>
      <c r="BO9" s="67">
        <v>0</v>
      </c>
    </row>
    <row r="10" spans="1:67" x14ac:dyDescent="0.25">
      <c r="A10" s="63" t="s">
        <v>50</v>
      </c>
      <c r="B10" s="64" t="s">
        <v>51</v>
      </c>
      <c r="C10" s="64" t="s">
        <v>41</v>
      </c>
      <c r="D10" s="65">
        <v>194166.25</v>
      </c>
      <c r="E10" s="65">
        <v>1941.66</v>
      </c>
      <c r="F10" s="65">
        <v>970.83</v>
      </c>
      <c r="G10" s="65">
        <v>1464.96</v>
      </c>
      <c r="H10" s="65">
        <v>470.83000000000004</v>
      </c>
      <c r="I10" s="65">
        <v>476.7</v>
      </c>
      <c r="J10" s="66">
        <v>476.7</v>
      </c>
      <c r="K10" s="66">
        <v>300</v>
      </c>
      <c r="L10" s="66">
        <v>0</v>
      </c>
      <c r="M10" s="66">
        <v>200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0</v>
      </c>
      <c r="T10" s="66">
        <v>0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66">
        <v>0</v>
      </c>
      <c r="AC10" s="66">
        <v>0</v>
      </c>
      <c r="AD10" s="66">
        <v>0</v>
      </c>
      <c r="AE10" s="66">
        <v>0</v>
      </c>
      <c r="AF10" s="66">
        <v>0</v>
      </c>
      <c r="AG10" s="66">
        <v>0</v>
      </c>
      <c r="AH10" s="66">
        <v>0</v>
      </c>
      <c r="AI10" s="66">
        <v>0</v>
      </c>
      <c r="AJ10" s="66">
        <v>0</v>
      </c>
      <c r="AK10" s="66">
        <v>0</v>
      </c>
      <c r="AL10" s="66">
        <v>0</v>
      </c>
      <c r="AM10" s="66">
        <v>0</v>
      </c>
      <c r="AN10" s="66">
        <v>0</v>
      </c>
      <c r="AO10" s="66">
        <v>0</v>
      </c>
      <c r="AP10" s="66">
        <v>0</v>
      </c>
      <c r="AQ10" s="66">
        <v>0</v>
      </c>
      <c r="AR10" s="66">
        <v>0</v>
      </c>
      <c r="AS10" s="66">
        <v>0</v>
      </c>
      <c r="AT10" s="66">
        <v>0</v>
      </c>
      <c r="AU10" s="66">
        <v>0</v>
      </c>
      <c r="AV10" s="66">
        <v>0</v>
      </c>
      <c r="AW10" s="66">
        <v>0</v>
      </c>
      <c r="AX10" s="66">
        <v>0</v>
      </c>
      <c r="AY10" s="66">
        <v>0</v>
      </c>
      <c r="AZ10" s="66">
        <v>0</v>
      </c>
      <c r="BA10" s="66">
        <v>0</v>
      </c>
      <c r="BB10" s="66">
        <v>0</v>
      </c>
      <c r="BC10" s="66">
        <v>0</v>
      </c>
      <c r="BD10" s="66">
        <v>0</v>
      </c>
      <c r="BE10" s="66">
        <v>0</v>
      </c>
      <c r="BF10" s="66">
        <v>0</v>
      </c>
      <c r="BG10" s="66">
        <v>0</v>
      </c>
      <c r="BH10" s="66">
        <v>0</v>
      </c>
      <c r="BI10" s="66">
        <v>0</v>
      </c>
      <c r="BJ10" s="66">
        <v>0</v>
      </c>
      <c r="BK10" s="66">
        <v>0</v>
      </c>
      <c r="BL10" s="66">
        <v>0</v>
      </c>
      <c r="BM10" s="66">
        <v>0</v>
      </c>
      <c r="BN10" s="66">
        <v>0</v>
      </c>
      <c r="BO10" s="67">
        <v>500</v>
      </c>
    </row>
    <row r="11" spans="1:67" x14ac:dyDescent="0.25">
      <c r="A11" s="63" t="s">
        <v>52</v>
      </c>
      <c r="B11" s="64" t="s">
        <v>53</v>
      </c>
      <c r="C11" s="64" t="s">
        <v>41</v>
      </c>
      <c r="D11" s="65">
        <v>101669.98</v>
      </c>
      <c r="E11" s="65">
        <v>1016.7</v>
      </c>
      <c r="F11" s="65">
        <v>508.35</v>
      </c>
      <c r="G11" s="65">
        <v>666.7</v>
      </c>
      <c r="H11" s="65">
        <v>508.35</v>
      </c>
      <c r="I11" s="65">
        <v>350</v>
      </c>
      <c r="J11" s="66">
        <v>350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  <c r="R11" s="66">
        <v>0</v>
      </c>
      <c r="S11" s="66">
        <v>0</v>
      </c>
      <c r="T11" s="66">
        <v>0</v>
      </c>
      <c r="U11" s="66">
        <v>0</v>
      </c>
      <c r="V11" s="66">
        <v>0</v>
      </c>
      <c r="W11" s="66">
        <v>0</v>
      </c>
      <c r="X11" s="66">
        <v>0</v>
      </c>
      <c r="Y11" s="66">
        <v>0</v>
      </c>
      <c r="Z11" s="66">
        <v>0</v>
      </c>
      <c r="AA11" s="66">
        <v>0</v>
      </c>
      <c r="AB11" s="66">
        <v>0</v>
      </c>
      <c r="AC11" s="66">
        <v>0</v>
      </c>
      <c r="AD11" s="66">
        <v>0</v>
      </c>
      <c r="AE11" s="66">
        <v>0</v>
      </c>
      <c r="AF11" s="66">
        <v>0</v>
      </c>
      <c r="AG11" s="66">
        <v>0</v>
      </c>
      <c r="AH11" s="66">
        <v>0</v>
      </c>
      <c r="AI11" s="66">
        <v>0</v>
      </c>
      <c r="AJ11" s="66">
        <v>0</v>
      </c>
      <c r="AK11" s="66">
        <v>0</v>
      </c>
      <c r="AL11" s="66">
        <v>0</v>
      </c>
      <c r="AM11" s="66">
        <v>0</v>
      </c>
      <c r="AN11" s="66">
        <v>0</v>
      </c>
      <c r="AO11" s="66">
        <v>0</v>
      </c>
      <c r="AP11" s="66">
        <v>0</v>
      </c>
      <c r="AQ11" s="66">
        <v>0</v>
      </c>
      <c r="AR11" s="66">
        <v>0</v>
      </c>
      <c r="AS11" s="66">
        <v>0</v>
      </c>
      <c r="AT11" s="66">
        <v>0</v>
      </c>
      <c r="AU11" s="66">
        <v>0</v>
      </c>
      <c r="AV11" s="66">
        <v>0</v>
      </c>
      <c r="AW11" s="66">
        <v>0</v>
      </c>
      <c r="AX11" s="66">
        <v>0</v>
      </c>
      <c r="AY11" s="66">
        <v>0</v>
      </c>
      <c r="AZ11" s="66">
        <v>0</v>
      </c>
      <c r="BA11" s="66">
        <v>0</v>
      </c>
      <c r="BB11" s="66">
        <v>0</v>
      </c>
      <c r="BC11" s="66">
        <v>0</v>
      </c>
      <c r="BD11" s="66">
        <v>0</v>
      </c>
      <c r="BE11" s="66">
        <v>0</v>
      </c>
      <c r="BF11" s="66">
        <v>0</v>
      </c>
      <c r="BG11" s="66">
        <v>0</v>
      </c>
      <c r="BH11" s="66">
        <v>0</v>
      </c>
      <c r="BI11" s="66">
        <v>0</v>
      </c>
      <c r="BJ11" s="66">
        <v>0</v>
      </c>
      <c r="BK11" s="66">
        <v>0</v>
      </c>
      <c r="BL11" s="66">
        <v>0</v>
      </c>
      <c r="BM11" s="66">
        <v>0</v>
      </c>
      <c r="BN11" s="66">
        <v>0</v>
      </c>
      <c r="BO11" s="67">
        <v>0</v>
      </c>
    </row>
    <row r="12" spans="1:67" x14ac:dyDescent="0.25">
      <c r="A12" s="63" t="s">
        <v>54</v>
      </c>
      <c r="B12" s="64" t="s">
        <v>55</v>
      </c>
      <c r="C12" s="64" t="s">
        <v>41</v>
      </c>
      <c r="D12" s="65">
        <v>147141.13</v>
      </c>
      <c r="E12" s="65">
        <v>1471.41</v>
      </c>
      <c r="F12" s="65">
        <v>735.71</v>
      </c>
      <c r="G12" s="65">
        <v>1110.2</v>
      </c>
      <c r="H12" s="65">
        <v>735.71</v>
      </c>
      <c r="I12" s="65">
        <v>361.21</v>
      </c>
      <c r="J12" s="66">
        <v>361.21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0</v>
      </c>
      <c r="U12" s="66">
        <v>0</v>
      </c>
      <c r="V12" s="66">
        <v>0</v>
      </c>
      <c r="W12" s="66">
        <v>0</v>
      </c>
      <c r="X12" s="66">
        <v>0</v>
      </c>
      <c r="Y12" s="66">
        <v>0</v>
      </c>
      <c r="Z12" s="66">
        <v>0</v>
      </c>
      <c r="AA12" s="66">
        <v>0</v>
      </c>
      <c r="AB12" s="66">
        <v>0</v>
      </c>
      <c r="AC12" s="66">
        <v>0</v>
      </c>
      <c r="AD12" s="66">
        <v>0</v>
      </c>
      <c r="AE12" s="66">
        <v>0</v>
      </c>
      <c r="AF12" s="66">
        <v>0</v>
      </c>
      <c r="AG12" s="66">
        <v>0</v>
      </c>
      <c r="AH12" s="66">
        <v>0</v>
      </c>
      <c r="AI12" s="66">
        <v>0</v>
      </c>
      <c r="AJ12" s="66">
        <v>0</v>
      </c>
      <c r="AK12" s="66">
        <v>0</v>
      </c>
      <c r="AL12" s="66">
        <v>0</v>
      </c>
      <c r="AM12" s="66">
        <v>0</v>
      </c>
      <c r="AN12" s="66">
        <v>0</v>
      </c>
      <c r="AO12" s="66">
        <v>0</v>
      </c>
      <c r="AP12" s="66">
        <v>0</v>
      </c>
      <c r="AQ12" s="66">
        <v>0</v>
      </c>
      <c r="AR12" s="66">
        <v>0</v>
      </c>
      <c r="AS12" s="66">
        <v>0</v>
      </c>
      <c r="AT12" s="66">
        <v>0</v>
      </c>
      <c r="AU12" s="66">
        <v>0</v>
      </c>
      <c r="AV12" s="66">
        <v>0</v>
      </c>
      <c r="AW12" s="66">
        <v>0</v>
      </c>
      <c r="AX12" s="66">
        <v>0</v>
      </c>
      <c r="AY12" s="66">
        <v>0</v>
      </c>
      <c r="AZ12" s="66">
        <v>0</v>
      </c>
      <c r="BA12" s="66">
        <v>0</v>
      </c>
      <c r="BB12" s="66">
        <v>0</v>
      </c>
      <c r="BC12" s="66">
        <v>0</v>
      </c>
      <c r="BD12" s="66">
        <v>0</v>
      </c>
      <c r="BE12" s="66">
        <v>0</v>
      </c>
      <c r="BF12" s="66">
        <v>0</v>
      </c>
      <c r="BG12" s="66">
        <v>0</v>
      </c>
      <c r="BH12" s="66">
        <v>0</v>
      </c>
      <c r="BI12" s="66">
        <v>0</v>
      </c>
      <c r="BJ12" s="66">
        <v>0</v>
      </c>
      <c r="BK12" s="66">
        <v>0</v>
      </c>
      <c r="BL12" s="66">
        <v>0</v>
      </c>
      <c r="BM12" s="66">
        <v>0</v>
      </c>
      <c r="BN12" s="66">
        <v>0</v>
      </c>
      <c r="BO12" s="67">
        <v>0</v>
      </c>
    </row>
    <row r="13" spans="1:67" x14ac:dyDescent="0.25">
      <c r="A13" s="63" t="s">
        <v>56</v>
      </c>
      <c r="B13" s="64" t="s">
        <v>57</v>
      </c>
      <c r="C13" s="64" t="s">
        <v>41</v>
      </c>
      <c r="D13" s="65">
        <v>138956.10999999999</v>
      </c>
      <c r="E13" s="65">
        <v>1389.56</v>
      </c>
      <c r="F13" s="65">
        <v>694.78</v>
      </c>
      <c r="G13" s="65">
        <v>0</v>
      </c>
      <c r="H13" s="65">
        <v>694.78</v>
      </c>
      <c r="I13" s="65">
        <v>1389.56</v>
      </c>
      <c r="J13" s="66">
        <v>1389.56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  <c r="S13" s="66">
        <v>0</v>
      </c>
      <c r="T13" s="66">
        <v>0</v>
      </c>
      <c r="U13" s="66">
        <v>0</v>
      </c>
      <c r="V13" s="66">
        <v>0</v>
      </c>
      <c r="W13" s="66">
        <v>0</v>
      </c>
      <c r="X13" s="66">
        <v>0</v>
      </c>
      <c r="Y13" s="66">
        <v>0</v>
      </c>
      <c r="Z13" s="66">
        <v>0</v>
      </c>
      <c r="AA13" s="66">
        <v>0</v>
      </c>
      <c r="AB13" s="66">
        <v>0</v>
      </c>
      <c r="AC13" s="66">
        <v>0</v>
      </c>
      <c r="AD13" s="66">
        <v>0</v>
      </c>
      <c r="AE13" s="66">
        <v>0</v>
      </c>
      <c r="AF13" s="66">
        <v>0</v>
      </c>
      <c r="AG13" s="66">
        <v>0</v>
      </c>
      <c r="AH13" s="66">
        <v>0</v>
      </c>
      <c r="AI13" s="66">
        <v>0</v>
      </c>
      <c r="AJ13" s="66">
        <v>0</v>
      </c>
      <c r="AK13" s="66">
        <v>0</v>
      </c>
      <c r="AL13" s="66">
        <v>0</v>
      </c>
      <c r="AM13" s="66">
        <v>0</v>
      </c>
      <c r="AN13" s="66">
        <v>0</v>
      </c>
      <c r="AO13" s="66">
        <v>0</v>
      </c>
      <c r="AP13" s="66">
        <v>0</v>
      </c>
      <c r="AQ13" s="66">
        <v>0</v>
      </c>
      <c r="AR13" s="66">
        <v>0</v>
      </c>
      <c r="AS13" s="66">
        <v>0</v>
      </c>
      <c r="AT13" s="66">
        <v>0</v>
      </c>
      <c r="AU13" s="66">
        <v>0</v>
      </c>
      <c r="AV13" s="66">
        <v>0</v>
      </c>
      <c r="AW13" s="66">
        <v>0</v>
      </c>
      <c r="AX13" s="66">
        <v>0</v>
      </c>
      <c r="AY13" s="66">
        <v>0</v>
      </c>
      <c r="AZ13" s="66">
        <v>0</v>
      </c>
      <c r="BA13" s="66">
        <v>0</v>
      </c>
      <c r="BB13" s="66">
        <v>0</v>
      </c>
      <c r="BC13" s="66">
        <v>0</v>
      </c>
      <c r="BD13" s="66">
        <v>0</v>
      </c>
      <c r="BE13" s="66">
        <v>0</v>
      </c>
      <c r="BF13" s="66">
        <v>0</v>
      </c>
      <c r="BG13" s="66">
        <v>0</v>
      </c>
      <c r="BH13" s="66">
        <v>0</v>
      </c>
      <c r="BI13" s="66">
        <v>0</v>
      </c>
      <c r="BJ13" s="66">
        <v>0</v>
      </c>
      <c r="BK13" s="66">
        <v>0</v>
      </c>
      <c r="BL13" s="66">
        <v>0</v>
      </c>
      <c r="BM13" s="66">
        <v>0</v>
      </c>
      <c r="BN13" s="66">
        <v>0</v>
      </c>
      <c r="BO13" s="67">
        <v>0</v>
      </c>
    </row>
    <row r="14" spans="1:67" x14ac:dyDescent="0.25">
      <c r="A14" s="63" t="s">
        <v>58</v>
      </c>
      <c r="B14" s="64" t="s">
        <v>59</v>
      </c>
      <c r="C14" s="64" t="s">
        <v>41</v>
      </c>
      <c r="D14" s="65">
        <v>197886.72</v>
      </c>
      <c r="E14" s="65">
        <v>1978.87</v>
      </c>
      <c r="F14" s="65">
        <v>989.43</v>
      </c>
      <c r="G14" s="65">
        <v>35.75</v>
      </c>
      <c r="H14" s="65">
        <v>989.43</v>
      </c>
      <c r="I14" s="65">
        <v>1943.12</v>
      </c>
      <c r="J14" s="66">
        <v>1943.12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66">
        <v>0</v>
      </c>
      <c r="AF14" s="66">
        <v>0</v>
      </c>
      <c r="AG14" s="66">
        <v>0</v>
      </c>
      <c r="AH14" s="66">
        <v>0</v>
      </c>
      <c r="AI14" s="66">
        <v>0</v>
      </c>
      <c r="AJ14" s="66">
        <v>0</v>
      </c>
      <c r="AK14" s="66">
        <v>0</v>
      </c>
      <c r="AL14" s="66">
        <v>0</v>
      </c>
      <c r="AM14" s="66">
        <v>0</v>
      </c>
      <c r="AN14" s="66">
        <v>0</v>
      </c>
      <c r="AO14" s="66">
        <v>0</v>
      </c>
      <c r="AP14" s="66">
        <v>0</v>
      </c>
      <c r="AQ14" s="66">
        <v>0</v>
      </c>
      <c r="AR14" s="66">
        <v>0</v>
      </c>
      <c r="AS14" s="66">
        <v>0</v>
      </c>
      <c r="AT14" s="66">
        <v>0</v>
      </c>
      <c r="AU14" s="66">
        <v>0</v>
      </c>
      <c r="AV14" s="66">
        <v>0</v>
      </c>
      <c r="AW14" s="66">
        <v>0</v>
      </c>
      <c r="AX14" s="66">
        <v>0</v>
      </c>
      <c r="AY14" s="66">
        <v>0</v>
      </c>
      <c r="AZ14" s="66">
        <v>0</v>
      </c>
      <c r="BA14" s="66">
        <v>0</v>
      </c>
      <c r="BB14" s="66">
        <v>0</v>
      </c>
      <c r="BC14" s="66">
        <v>0</v>
      </c>
      <c r="BD14" s="66">
        <v>0</v>
      </c>
      <c r="BE14" s="66">
        <v>0</v>
      </c>
      <c r="BF14" s="66">
        <v>0</v>
      </c>
      <c r="BG14" s="66">
        <v>0</v>
      </c>
      <c r="BH14" s="66">
        <v>0</v>
      </c>
      <c r="BI14" s="66">
        <v>0</v>
      </c>
      <c r="BJ14" s="66">
        <v>0</v>
      </c>
      <c r="BK14" s="66">
        <v>0</v>
      </c>
      <c r="BL14" s="66">
        <v>0</v>
      </c>
      <c r="BM14" s="66">
        <v>0</v>
      </c>
      <c r="BN14" s="66">
        <v>0</v>
      </c>
      <c r="BO14" s="67">
        <v>0</v>
      </c>
    </row>
    <row r="15" spans="1:67" x14ac:dyDescent="0.25">
      <c r="A15" s="63" t="s">
        <v>60</v>
      </c>
      <c r="B15" s="64" t="s">
        <v>61</v>
      </c>
      <c r="C15" s="64" t="s">
        <v>41</v>
      </c>
      <c r="D15" s="65">
        <v>181398.52</v>
      </c>
      <c r="E15" s="65">
        <v>1813.99</v>
      </c>
      <c r="F15" s="65">
        <v>906.99</v>
      </c>
      <c r="G15" s="65">
        <v>1813.99</v>
      </c>
      <c r="H15" s="65">
        <v>756.99</v>
      </c>
      <c r="I15" s="65">
        <v>0</v>
      </c>
      <c r="J15" s="66">
        <v>0</v>
      </c>
      <c r="K15" s="66">
        <v>150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  <c r="S15" s="66">
        <v>0</v>
      </c>
      <c r="T15" s="66">
        <v>0</v>
      </c>
      <c r="U15" s="66">
        <v>0</v>
      </c>
      <c r="V15" s="66">
        <v>0</v>
      </c>
      <c r="W15" s="66">
        <v>0</v>
      </c>
      <c r="X15" s="66">
        <v>0</v>
      </c>
      <c r="Y15" s="66">
        <v>0</v>
      </c>
      <c r="Z15" s="66">
        <v>0</v>
      </c>
      <c r="AA15" s="66">
        <v>0</v>
      </c>
      <c r="AB15" s="66">
        <v>0</v>
      </c>
      <c r="AC15" s="66">
        <v>0</v>
      </c>
      <c r="AD15" s="66">
        <v>0</v>
      </c>
      <c r="AE15" s="66">
        <v>0</v>
      </c>
      <c r="AF15" s="66">
        <v>0</v>
      </c>
      <c r="AG15" s="66">
        <v>0</v>
      </c>
      <c r="AH15" s="66">
        <v>0</v>
      </c>
      <c r="AI15" s="66">
        <v>0</v>
      </c>
      <c r="AJ15" s="66">
        <v>0</v>
      </c>
      <c r="AK15" s="66">
        <v>0</v>
      </c>
      <c r="AL15" s="66">
        <v>0</v>
      </c>
      <c r="AM15" s="66">
        <v>0</v>
      </c>
      <c r="AN15" s="66">
        <v>0</v>
      </c>
      <c r="AO15" s="66">
        <v>0</v>
      </c>
      <c r="AP15" s="66">
        <v>0</v>
      </c>
      <c r="AQ15" s="66">
        <v>0</v>
      </c>
      <c r="AR15" s="66">
        <v>0</v>
      </c>
      <c r="AS15" s="66">
        <v>0</v>
      </c>
      <c r="AT15" s="66">
        <v>0</v>
      </c>
      <c r="AU15" s="66">
        <v>0</v>
      </c>
      <c r="AV15" s="66">
        <v>0</v>
      </c>
      <c r="AW15" s="66">
        <v>0</v>
      </c>
      <c r="AX15" s="66">
        <v>0</v>
      </c>
      <c r="AY15" s="66">
        <v>0</v>
      </c>
      <c r="AZ15" s="66">
        <v>0</v>
      </c>
      <c r="BA15" s="66">
        <v>0</v>
      </c>
      <c r="BB15" s="66">
        <v>0</v>
      </c>
      <c r="BC15" s="66">
        <v>0</v>
      </c>
      <c r="BD15" s="66">
        <v>0</v>
      </c>
      <c r="BE15" s="66">
        <v>0</v>
      </c>
      <c r="BF15" s="66">
        <v>0</v>
      </c>
      <c r="BG15" s="66">
        <v>0</v>
      </c>
      <c r="BH15" s="66">
        <v>0</v>
      </c>
      <c r="BI15" s="66">
        <v>0</v>
      </c>
      <c r="BJ15" s="66">
        <v>0</v>
      </c>
      <c r="BK15" s="66">
        <v>0</v>
      </c>
      <c r="BL15" s="66">
        <v>0</v>
      </c>
      <c r="BM15" s="66">
        <v>0</v>
      </c>
      <c r="BN15" s="66">
        <v>0</v>
      </c>
      <c r="BO15" s="67">
        <v>150</v>
      </c>
    </row>
    <row r="16" spans="1:67" x14ac:dyDescent="0.25">
      <c r="A16" s="63" t="s">
        <v>62</v>
      </c>
      <c r="B16" s="64" t="s">
        <v>63</v>
      </c>
      <c r="C16" s="64" t="s">
        <v>41</v>
      </c>
      <c r="D16" s="65">
        <v>119314.41</v>
      </c>
      <c r="E16" s="65">
        <v>1193.1400000000001</v>
      </c>
      <c r="F16" s="65">
        <v>596.57000000000005</v>
      </c>
      <c r="G16" s="65">
        <v>1093.1400000000001</v>
      </c>
      <c r="H16" s="65">
        <v>296.57000000000005</v>
      </c>
      <c r="I16" s="65">
        <v>100</v>
      </c>
      <c r="J16" s="66">
        <v>100</v>
      </c>
      <c r="K16" s="66">
        <v>300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6">
        <v>0</v>
      </c>
      <c r="AG16" s="66">
        <v>0</v>
      </c>
      <c r="AH16" s="66">
        <v>0</v>
      </c>
      <c r="AI16" s="66">
        <v>0</v>
      </c>
      <c r="AJ16" s="66">
        <v>0</v>
      </c>
      <c r="AK16" s="66">
        <v>0</v>
      </c>
      <c r="AL16" s="66">
        <v>0</v>
      </c>
      <c r="AM16" s="66">
        <v>0</v>
      </c>
      <c r="AN16" s="66">
        <v>0</v>
      </c>
      <c r="AO16" s="66">
        <v>0</v>
      </c>
      <c r="AP16" s="66">
        <v>0</v>
      </c>
      <c r="AQ16" s="66">
        <v>0</v>
      </c>
      <c r="AR16" s="66">
        <v>0</v>
      </c>
      <c r="AS16" s="66">
        <v>0</v>
      </c>
      <c r="AT16" s="66">
        <v>0</v>
      </c>
      <c r="AU16" s="66">
        <v>0</v>
      </c>
      <c r="AV16" s="66">
        <v>0</v>
      </c>
      <c r="AW16" s="66">
        <v>0</v>
      </c>
      <c r="AX16" s="66">
        <v>0</v>
      </c>
      <c r="AY16" s="66">
        <v>0</v>
      </c>
      <c r="AZ16" s="66">
        <v>0</v>
      </c>
      <c r="BA16" s="66">
        <v>0</v>
      </c>
      <c r="BB16" s="66">
        <v>0</v>
      </c>
      <c r="BC16" s="66">
        <v>0</v>
      </c>
      <c r="BD16" s="66">
        <v>0</v>
      </c>
      <c r="BE16" s="66">
        <v>0</v>
      </c>
      <c r="BF16" s="66">
        <v>0</v>
      </c>
      <c r="BG16" s="66">
        <v>0</v>
      </c>
      <c r="BH16" s="66">
        <v>0</v>
      </c>
      <c r="BI16" s="66">
        <v>0</v>
      </c>
      <c r="BJ16" s="66">
        <v>0</v>
      </c>
      <c r="BK16" s="66">
        <v>0</v>
      </c>
      <c r="BL16" s="66">
        <v>0</v>
      </c>
      <c r="BM16" s="66">
        <v>0</v>
      </c>
      <c r="BN16" s="66">
        <v>0</v>
      </c>
      <c r="BO16" s="67">
        <v>300</v>
      </c>
    </row>
    <row r="17" spans="1:67" x14ac:dyDescent="0.25">
      <c r="A17" s="63" t="s">
        <v>64</v>
      </c>
      <c r="B17" s="64" t="s">
        <v>65</v>
      </c>
      <c r="C17" s="64" t="s">
        <v>41</v>
      </c>
      <c r="D17" s="65">
        <v>152783.14000000001</v>
      </c>
      <c r="E17" s="65">
        <v>1527.83</v>
      </c>
      <c r="F17" s="65">
        <v>763.92</v>
      </c>
      <c r="G17" s="65">
        <v>327.82999999999993</v>
      </c>
      <c r="H17" s="65">
        <v>763.92</v>
      </c>
      <c r="I17" s="65">
        <v>1200</v>
      </c>
      <c r="J17" s="66">
        <v>1200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66">
        <v>0</v>
      </c>
      <c r="AF17" s="66">
        <v>0</v>
      </c>
      <c r="AG17" s="66">
        <v>0</v>
      </c>
      <c r="AH17" s="66">
        <v>0</v>
      </c>
      <c r="AI17" s="66">
        <v>0</v>
      </c>
      <c r="AJ17" s="66">
        <v>0</v>
      </c>
      <c r="AK17" s="66">
        <v>0</v>
      </c>
      <c r="AL17" s="66">
        <v>0</v>
      </c>
      <c r="AM17" s="66">
        <v>0</v>
      </c>
      <c r="AN17" s="66">
        <v>0</v>
      </c>
      <c r="AO17" s="66">
        <v>0</v>
      </c>
      <c r="AP17" s="66">
        <v>0</v>
      </c>
      <c r="AQ17" s="66">
        <v>0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66">
        <v>0</v>
      </c>
      <c r="BB17" s="66">
        <v>0</v>
      </c>
      <c r="BC17" s="66">
        <v>0</v>
      </c>
      <c r="BD17" s="66">
        <v>0</v>
      </c>
      <c r="BE17" s="66">
        <v>0</v>
      </c>
      <c r="BF17" s="66">
        <v>0</v>
      </c>
      <c r="BG17" s="66">
        <v>0</v>
      </c>
      <c r="BH17" s="66">
        <v>0</v>
      </c>
      <c r="BI17" s="66">
        <v>0</v>
      </c>
      <c r="BJ17" s="66">
        <v>0</v>
      </c>
      <c r="BK17" s="66">
        <v>0</v>
      </c>
      <c r="BL17" s="66">
        <v>0</v>
      </c>
      <c r="BM17" s="66">
        <v>0</v>
      </c>
      <c r="BN17" s="66">
        <v>0</v>
      </c>
      <c r="BO17" s="67">
        <v>0</v>
      </c>
    </row>
    <row r="18" spans="1:67" x14ac:dyDescent="0.25">
      <c r="A18" s="63" t="s">
        <v>67</v>
      </c>
      <c r="B18" s="64" t="s">
        <v>68</v>
      </c>
      <c r="C18" s="64" t="s">
        <v>41</v>
      </c>
      <c r="D18" s="65">
        <v>123341.09</v>
      </c>
      <c r="E18" s="65">
        <v>1233.4100000000001</v>
      </c>
      <c r="F18" s="65">
        <v>616.71</v>
      </c>
      <c r="G18" s="65">
        <v>0</v>
      </c>
      <c r="H18" s="65">
        <v>616.71</v>
      </c>
      <c r="I18" s="65">
        <v>1233.4100000000001</v>
      </c>
      <c r="J18" s="66">
        <v>1233.4100000000001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66">
        <v>0</v>
      </c>
      <c r="AF18" s="66">
        <v>0</v>
      </c>
      <c r="AG18" s="66">
        <v>0</v>
      </c>
      <c r="AH18" s="66">
        <v>0</v>
      </c>
      <c r="AI18" s="66">
        <v>0</v>
      </c>
      <c r="AJ18" s="66">
        <v>0</v>
      </c>
      <c r="AK18" s="66">
        <v>0</v>
      </c>
      <c r="AL18" s="66">
        <v>0</v>
      </c>
      <c r="AM18" s="66">
        <v>0</v>
      </c>
      <c r="AN18" s="66">
        <v>0</v>
      </c>
      <c r="AO18" s="66">
        <v>0</v>
      </c>
      <c r="AP18" s="66">
        <v>0</v>
      </c>
      <c r="AQ18" s="66">
        <v>0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66">
        <v>0</v>
      </c>
      <c r="BB18" s="66">
        <v>0</v>
      </c>
      <c r="BC18" s="66">
        <v>0</v>
      </c>
      <c r="BD18" s="66">
        <v>0</v>
      </c>
      <c r="BE18" s="66">
        <v>0</v>
      </c>
      <c r="BF18" s="66">
        <v>0</v>
      </c>
      <c r="BG18" s="66">
        <v>0</v>
      </c>
      <c r="BH18" s="66">
        <v>0</v>
      </c>
      <c r="BI18" s="66">
        <v>0</v>
      </c>
      <c r="BJ18" s="66">
        <v>0</v>
      </c>
      <c r="BK18" s="66">
        <v>0</v>
      </c>
      <c r="BL18" s="66">
        <v>0</v>
      </c>
      <c r="BM18" s="66">
        <v>0</v>
      </c>
      <c r="BN18" s="66">
        <v>0</v>
      </c>
      <c r="BO18" s="67">
        <v>0</v>
      </c>
    </row>
    <row r="19" spans="1:67" x14ac:dyDescent="0.25">
      <c r="A19" s="63" t="s">
        <v>69</v>
      </c>
      <c r="B19" s="64" t="s">
        <v>70</v>
      </c>
      <c r="C19" s="64" t="s">
        <v>41</v>
      </c>
      <c r="D19" s="65">
        <v>110693.87</v>
      </c>
      <c r="E19" s="65">
        <v>1106.94</v>
      </c>
      <c r="F19" s="65">
        <v>553.47</v>
      </c>
      <c r="G19" s="65">
        <v>857.88000000000011</v>
      </c>
      <c r="H19" s="65">
        <v>553.47</v>
      </c>
      <c r="I19" s="65">
        <v>249.06</v>
      </c>
      <c r="J19" s="66">
        <v>249.06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66">
        <v>0</v>
      </c>
      <c r="AF19" s="66">
        <v>0</v>
      </c>
      <c r="AG19" s="66">
        <v>0</v>
      </c>
      <c r="AH19" s="66">
        <v>0</v>
      </c>
      <c r="AI19" s="66">
        <v>0</v>
      </c>
      <c r="AJ19" s="66">
        <v>0</v>
      </c>
      <c r="AK19" s="66">
        <v>0</v>
      </c>
      <c r="AL19" s="66">
        <v>0</v>
      </c>
      <c r="AM19" s="66">
        <v>0</v>
      </c>
      <c r="AN19" s="66">
        <v>0</v>
      </c>
      <c r="AO19" s="66">
        <v>0</v>
      </c>
      <c r="AP19" s="66">
        <v>0</v>
      </c>
      <c r="AQ19" s="66">
        <v>0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66">
        <v>0</v>
      </c>
      <c r="BB19" s="66">
        <v>0</v>
      </c>
      <c r="BC19" s="66">
        <v>0</v>
      </c>
      <c r="BD19" s="66">
        <v>0</v>
      </c>
      <c r="BE19" s="66">
        <v>0</v>
      </c>
      <c r="BF19" s="66">
        <v>0</v>
      </c>
      <c r="BG19" s="66">
        <v>0</v>
      </c>
      <c r="BH19" s="66">
        <v>0</v>
      </c>
      <c r="BI19" s="66">
        <v>0</v>
      </c>
      <c r="BJ19" s="66">
        <v>0</v>
      </c>
      <c r="BK19" s="66">
        <v>0</v>
      </c>
      <c r="BL19" s="66">
        <v>0</v>
      </c>
      <c r="BM19" s="66">
        <v>0</v>
      </c>
      <c r="BN19" s="66">
        <v>0</v>
      </c>
      <c r="BO19" s="67">
        <v>0</v>
      </c>
    </row>
    <row r="20" spans="1:67" x14ac:dyDescent="0.25">
      <c r="A20" s="63" t="s">
        <v>71</v>
      </c>
      <c r="B20" s="64" t="s">
        <v>72</v>
      </c>
      <c r="C20" s="64" t="s">
        <v>41</v>
      </c>
      <c r="D20" s="65">
        <v>104402.34</v>
      </c>
      <c r="E20" s="65">
        <v>1044.02</v>
      </c>
      <c r="F20" s="65">
        <v>522.01</v>
      </c>
      <c r="G20" s="65">
        <v>844.02</v>
      </c>
      <c r="H20" s="65">
        <v>522.01</v>
      </c>
      <c r="I20" s="65">
        <v>200</v>
      </c>
      <c r="J20" s="66">
        <v>200</v>
      </c>
      <c r="K20" s="6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6">
        <v>0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66">
        <v>0</v>
      </c>
      <c r="AF20" s="66">
        <v>0</v>
      </c>
      <c r="AG20" s="66">
        <v>0</v>
      </c>
      <c r="AH20" s="66">
        <v>0</v>
      </c>
      <c r="AI20" s="66">
        <v>0</v>
      </c>
      <c r="AJ20" s="66">
        <v>0</v>
      </c>
      <c r="AK20" s="66">
        <v>0</v>
      </c>
      <c r="AL20" s="66">
        <v>0</v>
      </c>
      <c r="AM20" s="66">
        <v>0</v>
      </c>
      <c r="AN20" s="66">
        <v>0</v>
      </c>
      <c r="AO20" s="66">
        <v>0</v>
      </c>
      <c r="AP20" s="66">
        <v>0</v>
      </c>
      <c r="AQ20" s="66">
        <v>0</v>
      </c>
      <c r="AR20" s="66">
        <v>0</v>
      </c>
      <c r="AS20" s="66">
        <v>0</v>
      </c>
      <c r="AT20" s="66">
        <v>0</v>
      </c>
      <c r="AU20" s="66">
        <v>0</v>
      </c>
      <c r="AV20" s="66">
        <v>0</v>
      </c>
      <c r="AW20" s="66">
        <v>0</v>
      </c>
      <c r="AX20" s="66">
        <v>0</v>
      </c>
      <c r="AY20" s="66">
        <v>0</v>
      </c>
      <c r="AZ20" s="66">
        <v>0</v>
      </c>
      <c r="BA20" s="66">
        <v>0</v>
      </c>
      <c r="BB20" s="66">
        <v>0</v>
      </c>
      <c r="BC20" s="66">
        <v>0</v>
      </c>
      <c r="BD20" s="66">
        <v>0</v>
      </c>
      <c r="BE20" s="66">
        <v>0</v>
      </c>
      <c r="BF20" s="66">
        <v>0</v>
      </c>
      <c r="BG20" s="66">
        <v>0</v>
      </c>
      <c r="BH20" s="66">
        <v>0</v>
      </c>
      <c r="BI20" s="66">
        <v>0</v>
      </c>
      <c r="BJ20" s="66">
        <v>0</v>
      </c>
      <c r="BK20" s="66">
        <v>0</v>
      </c>
      <c r="BL20" s="66">
        <v>0</v>
      </c>
      <c r="BM20" s="66">
        <v>0</v>
      </c>
      <c r="BN20" s="66">
        <v>0</v>
      </c>
      <c r="BO20" s="67">
        <v>0</v>
      </c>
    </row>
    <row r="21" spans="1:67" x14ac:dyDescent="0.25">
      <c r="A21" s="63" t="s">
        <v>73</v>
      </c>
      <c r="B21" s="64" t="s">
        <v>74</v>
      </c>
      <c r="C21" s="64" t="s">
        <v>41</v>
      </c>
      <c r="D21" s="65">
        <v>125598.17</v>
      </c>
      <c r="E21" s="65">
        <v>1255.98</v>
      </c>
      <c r="F21" s="65">
        <v>627.99</v>
      </c>
      <c r="G21" s="65">
        <v>627.99</v>
      </c>
      <c r="H21" s="65">
        <v>627.99</v>
      </c>
      <c r="I21" s="65">
        <v>627.99</v>
      </c>
      <c r="J21" s="66">
        <v>627.99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66">
        <v>0</v>
      </c>
      <c r="AF21" s="66">
        <v>0</v>
      </c>
      <c r="AG21" s="66">
        <v>0</v>
      </c>
      <c r="AH21" s="66">
        <v>0</v>
      </c>
      <c r="AI21" s="66">
        <v>0</v>
      </c>
      <c r="AJ21" s="66">
        <v>0</v>
      </c>
      <c r="AK21" s="66">
        <v>0</v>
      </c>
      <c r="AL21" s="66">
        <v>0</v>
      </c>
      <c r="AM21" s="66">
        <v>0</v>
      </c>
      <c r="AN21" s="66">
        <v>0</v>
      </c>
      <c r="AO21" s="66">
        <v>0</v>
      </c>
      <c r="AP21" s="66">
        <v>0</v>
      </c>
      <c r="AQ21" s="66">
        <v>0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66">
        <v>0</v>
      </c>
      <c r="BB21" s="66">
        <v>0</v>
      </c>
      <c r="BC21" s="66">
        <v>0</v>
      </c>
      <c r="BD21" s="66">
        <v>0</v>
      </c>
      <c r="BE21" s="66">
        <v>0</v>
      </c>
      <c r="BF21" s="66">
        <v>0</v>
      </c>
      <c r="BG21" s="66">
        <v>0</v>
      </c>
      <c r="BH21" s="66">
        <v>0</v>
      </c>
      <c r="BI21" s="66">
        <v>0</v>
      </c>
      <c r="BJ21" s="66">
        <v>0</v>
      </c>
      <c r="BK21" s="66">
        <v>0</v>
      </c>
      <c r="BL21" s="66">
        <v>0</v>
      </c>
      <c r="BM21" s="66">
        <v>0</v>
      </c>
      <c r="BN21" s="66">
        <v>0</v>
      </c>
      <c r="BO21" s="67">
        <v>0</v>
      </c>
    </row>
    <row r="22" spans="1:67" x14ac:dyDescent="0.25">
      <c r="A22" s="63" t="s">
        <v>75</v>
      </c>
      <c r="B22" s="64" t="s">
        <v>76</v>
      </c>
      <c r="C22" s="64" t="s">
        <v>41</v>
      </c>
      <c r="D22" s="65">
        <v>124049.99</v>
      </c>
      <c r="E22" s="65">
        <v>1240.5</v>
      </c>
      <c r="F22" s="65">
        <v>620.25</v>
      </c>
      <c r="G22" s="65">
        <v>1240.5</v>
      </c>
      <c r="H22" s="65">
        <v>620.25</v>
      </c>
      <c r="I22" s="65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66">
        <v>0</v>
      </c>
      <c r="AF22" s="66">
        <v>0</v>
      </c>
      <c r="AG22" s="66">
        <v>0</v>
      </c>
      <c r="AH22" s="66">
        <v>0</v>
      </c>
      <c r="AI22" s="66">
        <v>0</v>
      </c>
      <c r="AJ22" s="66">
        <v>0</v>
      </c>
      <c r="AK22" s="66">
        <v>0</v>
      </c>
      <c r="AL22" s="66">
        <v>0</v>
      </c>
      <c r="AM22" s="66">
        <v>0</v>
      </c>
      <c r="AN22" s="66">
        <v>0</v>
      </c>
      <c r="AO22" s="66">
        <v>0</v>
      </c>
      <c r="AP22" s="66">
        <v>0</v>
      </c>
      <c r="AQ22" s="66">
        <v>0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66">
        <v>0</v>
      </c>
      <c r="BB22" s="66">
        <v>0</v>
      </c>
      <c r="BC22" s="66">
        <v>0</v>
      </c>
      <c r="BD22" s="66">
        <v>0</v>
      </c>
      <c r="BE22" s="66">
        <v>0</v>
      </c>
      <c r="BF22" s="66">
        <v>0</v>
      </c>
      <c r="BG22" s="66">
        <v>0</v>
      </c>
      <c r="BH22" s="66">
        <v>0</v>
      </c>
      <c r="BI22" s="66">
        <v>0</v>
      </c>
      <c r="BJ22" s="66">
        <v>0</v>
      </c>
      <c r="BK22" s="66">
        <v>0</v>
      </c>
      <c r="BL22" s="66">
        <v>0</v>
      </c>
      <c r="BM22" s="66">
        <v>0</v>
      </c>
      <c r="BN22" s="66">
        <v>0</v>
      </c>
      <c r="BO22" s="67">
        <v>0</v>
      </c>
    </row>
    <row r="23" spans="1:67" x14ac:dyDescent="0.25">
      <c r="A23" s="63" t="s">
        <v>77</v>
      </c>
      <c r="B23" s="64" t="s">
        <v>78</v>
      </c>
      <c r="C23" s="64" t="s">
        <v>41</v>
      </c>
      <c r="D23" s="65">
        <v>82328.34</v>
      </c>
      <c r="E23" s="65">
        <v>823.28</v>
      </c>
      <c r="F23" s="65">
        <v>411.64</v>
      </c>
      <c r="G23" s="65">
        <v>716.25</v>
      </c>
      <c r="H23" s="65">
        <v>-188.36</v>
      </c>
      <c r="I23" s="65">
        <v>107.03</v>
      </c>
      <c r="J23" s="66">
        <v>107.03</v>
      </c>
      <c r="K23" s="66">
        <v>0</v>
      </c>
      <c r="L23" s="66">
        <v>600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 s="66">
        <v>0</v>
      </c>
      <c r="V23" s="66">
        <v>0</v>
      </c>
      <c r="W23" s="66">
        <v>0</v>
      </c>
      <c r="X23" s="66">
        <v>0</v>
      </c>
      <c r="Y23" s="66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66">
        <v>0</v>
      </c>
      <c r="AF23" s="66">
        <v>0</v>
      </c>
      <c r="AG23" s="66">
        <v>0</v>
      </c>
      <c r="AH23" s="66">
        <v>0</v>
      </c>
      <c r="AI23" s="66">
        <v>0</v>
      </c>
      <c r="AJ23" s="66">
        <v>0</v>
      </c>
      <c r="AK23" s="66">
        <v>0</v>
      </c>
      <c r="AL23" s="66">
        <v>0</v>
      </c>
      <c r="AM23" s="66">
        <v>0</v>
      </c>
      <c r="AN23" s="66">
        <v>0</v>
      </c>
      <c r="AO23" s="66">
        <v>0</v>
      </c>
      <c r="AP23" s="66">
        <v>0</v>
      </c>
      <c r="AQ23" s="66">
        <v>0</v>
      </c>
      <c r="AR23" s="66">
        <v>0</v>
      </c>
      <c r="AS23" s="66">
        <v>0</v>
      </c>
      <c r="AT23" s="66">
        <v>0</v>
      </c>
      <c r="AU23" s="66">
        <v>0</v>
      </c>
      <c r="AV23" s="66">
        <v>0</v>
      </c>
      <c r="AW23" s="66">
        <v>0</v>
      </c>
      <c r="AX23" s="66">
        <v>0</v>
      </c>
      <c r="AY23" s="66">
        <v>0</v>
      </c>
      <c r="AZ23" s="66">
        <v>0</v>
      </c>
      <c r="BA23" s="66">
        <v>0</v>
      </c>
      <c r="BB23" s="66">
        <v>0</v>
      </c>
      <c r="BC23" s="66">
        <v>0</v>
      </c>
      <c r="BD23" s="66">
        <v>0</v>
      </c>
      <c r="BE23" s="66">
        <v>0</v>
      </c>
      <c r="BF23" s="66">
        <v>0</v>
      </c>
      <c r="BG23" s="66">
        <v>0</v>
      </c>
      <c r="BH23" s="66">
        <v>0</v>
      </c>
      <c r="BI23" s="66">
        <v>0</v>
      </c>
      <c r="BJ23" s="66">
        <v>0</v>
      </c>
      <c r="BK23" s="66">
        <v>0</v>
      </c>
      <c r="BL23" s="66">
        <v>0</v>
      </c>
      <c r="BM23" s="66">
        <v>0</v>
      </c>
      <c r="BN23" s="66">
        <v>0</v>
      </c>
      <c r="BO23" s="67">
        <v>600</v>
      </c>
    </row>
    <row r="24" spans="1:67" x14ac:dyDescent="0.25">
      <c r="A24" s="63" t="s">
        <v>79</v>
      </c>
      <c r="B24" s="64" t="s">
        <v>80</v>
      </c>
      <c r="C24" s="64" t="s">
        <v>80</v>
      </c>
      <c r="D24" s="65">
        <v>264013.61</v>
      </c>
      <c r="E24" s="65">
        <v>2640.14</v>
      </c>
      <c r="F24" s="65">
        <v>1320.07</v>
      </c>
      <c r="G24" s="65">
        <v>-1320.0700000000002</v>
      </c>
      <c r="H24" s="65">
        <v>1320.07</v>
      </c>
      <c r="I24" s="65">
        <v>3960.21</v>
      </c>
      <c r="J24" s="66">
        <v>3960.21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66">
        <v>0</v>
      </c>
      <c r="AF24" s="66">
        <v>0</v>
      </c>
      <c r="AG24" s="66">
        <v>0</v>
      </c>
      <c r="AH24" s="66">
        <v>0</v>
      </c>
      <c r="AI24" s="66">
        <v>0</v>
      </c>
      <c r="AJ24" s="66">
        <v>0</v>
      </c>
      <c r="AK24" s="66">
        <v>0</v>
      </c>
      <c r="AL24" s="66">
        <v>0</v>
      </c>
      <c r="AM24" s="66">
        <v>0</v>
      </c>
      <c r="AN24" s="66">
        <v>0</v>
      </c>
      <c r="AO24" s="66">
        <v>0</v>
      </c>
      <c r="AP24" s="66">
        <v>0</v>
      </c>
      <c r="AQ24" s="66">
        <v>0</v>
      </c>
      <c r="AR24" s="66">
        <v>0</v>
      </c>
      <c r="AS24" s="66">
        <v>0</v>
      </c>
      <c r="AT24" s="66">
        <v>0</v>
      </c>
      <c r="AU24" s="66">
        <v>0</v>
      </c>
      <c r="AV24" s="66">
        <v>0</v>
      </c>
      <c r="AW24" s="66">
        <v>0</v>
      </c>
      <c r="AX24" s="66">
        <v>0</v>
      </c>
      <c r="AY24" s="66">
        <v>0</v>
      </c>
      <c r="AZ24" s="66">
        <v>0</v>
      </c>
      <c r="BA24" s="66">
        <v>0</v>
      </c>
      <c r="BB24" s="66">
        <v>0</v>
      </c>
      <c r="BC24" s="66">
        <v>0</v>
      </c>
      <c r="BD24" s="66">
        <v>0</v>
      </c>
      <c r="BE24" s="66">
        <v>0</v>
      </c>
      <c r="BF24" s="66">
        <v>0</v>
      </c>
      <c r="BG24" s="66">
        <v>0</v>
      </c>
      <c r="BH24" s="66">
        <v>0</v>
      </c>
      <c r="BI24" s="66">
        <v>0</v>
      </c>
      <c r="BJ24" s="66">
        <v>0</v>
      </c>
      <c r="BK24" s="66">
        <v>0</v>
      </c>
      <c r="BL24" s="66">
        <v>0</v>
      </c>
      <c r="BM24" s="66">
        <v>0</v>
      </c>
      <c r="BN24" s="66">
        <v>0</v>
      </c>
      <c r="BO24" s="67">
        <v>0</v>
      </c>
    </row>
    <row r="25" spans="1:67" x14ac:dyDescent="0.25">
      <c r="A25" s="63" t="s">
        <v>81</v>
      </c>
      <c r="B25" s="64" t="s">
        <v>82</v>
      </c>
      <c r="C25" s="64" t="s">
        <v>80</v>
      </c>
      <c r="D25" s="65">
        <v>212719.37</v>
      </c>
      <c r="E25" s="65">
        <v>2127.19</v>
      </c>
      <c r="F25" s="65">
        <v>1063.5999999999999</v>
      </c>
      <c r="G25" s="65">
        <v>1127.19</v>
      </c>
      <c r="H25" s="65">
        <v>1063.5999999999999</v>
      </c>
      <c r="I25" s="65">
        <v>1000</v>
      </c>
      <c r="J25" s="66">
        <v>1000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66">
        <v>0</v>
      </c>
      <c r="AF25" s="66">
        <v>0</v>
      </c>
      <c r="AG25" s="66">
        <v>0</v>
      </c>
      <c r="AH25" s="66">
        <v>0</v>
      </c>
      <c r="AI25" s="66">
        <v>0</v>
      </c>
      <c r="AJ25" s="66">
        <v>0</v>
      </c>
      <c r="AK25" s="66">
        <v>0</v>
      </c>
      <c r="AL25" s="66">
        <v>0</v>
      </c>
      <c r="AM25" s="66">
        <v>0</v>
      </c>
      <c r="AN25" s="66">
        <v>0</v>
      </c>
      <c r="AO25" s="66">
        <v>0</v>
      </c>
      <c r="AP25" s="66">
        <v>0</v>
      </c>
      <c r="AQ25" s="66">
        <v>0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66">
        <v>0</v>
      </c>
      <c r="BB25" s="66">
        <v>0</v>
      </c>
      <c r="BC25" s="66">
        <v>0</v>
      </c>
      <c r="BD25" s="66">
        <v>0</v>
      </c>
      <c r="BE25" s="66">
        <v>0</v>
      </c>
      <c r="BF25" s="66">
        <v>0</v>
      </c>
      <c r="BG25" s="66">
        <v>0</v>
      </c>
      <c r="BH25" s="66">
        <v>0</v>
      </c>
      <c r="BI25" s="66">
        <v>0</v>
      </c>
      <c r="BJ25" s="66">
        <v>0</v>
      </c>
      <c r="BK25" s="66">
        <v>0</v>
      </c>
      <c r="BL25" s="66">
        <v>0</v>
      </c>
      <c r="BM25" s="66">
        <v>0</v>
      </c>
      <c r="BN25" s="66">
        <v>0</v>
      </c>
      <c r="BO25" s="67">
        <v>0</v>
      </c>
    </row>
    <row r="26" spans="1:67" x14ac:dyDescent="0.25">
      <c r="A26" s="63" t="s">
        <v>83</v>
      </c>
      <c r="B26" s="64" t="s">
        <v>84</v>
      </c>
      <c r="C26" s="64" t="s">
        <v>80</v>
      </c>
      <c r="D26" s="65">
        <v>266075.75</v>
      </c>
      <c r="E26" s="65">
        <v>2660.76</v>
      </c>
      <c r="F26" s="65">
        <v>1330.38</v>
      </c>
      <c r="G26" s="65">
        <v>1995.5700000000002</v>
      </c>
      <c r="H26" s="65">
        <v>580.38000000000011</v>
      </c>
      <c r="I26" s="65">
        <v>665.19</v>
      </c>
      <c r="J26" s="66">
        <v>665.19</v>
      </c>
      <c r="K26" s="66">
        <v>0</v>
      </c>
      <c r="L26" s="66">
        <v>0</v>
      </c>
      <c r="M26" s="66">
        <v>0</v>
      </c>
      <c r="N26" s="66">
        <v>750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0</v>
      </c>
      <c r="AK26" s="66">
        <v>0</v>
      </c>
      <c r="AL26" s="66">
        <v>0</v>
      </c>
      <c r="AM26" s="66">
        <v>0</v>
      </c>
      <c r="AN26" s="66">
        <v>0</v>
      </c>
      <c r="AO26" s="66">
        <v>0</v>
      </c>
      <c r="AP26" s="66">
        <v>0</v>
      </c>
      <c r="AQ26" s="66">
        <v>0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66">
        <v>0</v>
      </c>
      <c r="BB26" s="66">
        <v>0</v>
      </c>
      <c r="BC26" s="66">
        <v>0</v>
      </c>
      <c r="BD26" s="66">
        <v>0</v>
      </c>
      <c r="BE26" s="66">
        <v>0</v>
      </c>
      <c r="BF26" s="66">
        <v>0</v>
      </c>
      <c r="BG26" s="66">
        <v>0</v>
      </c>
      <c r="BH26" s="66">
        <v>0</v>
      </c>
      <c r="BI26" s="66">
        <v>0</v>
      </c>
      <c r="BJ26" s="66">
        <v>0</v>
      </c>
      <c r="BK26" s="66">
        <v>0</v>
      </c>
      <c r="BL26" s="66">
        <v>0</v>
      </c>
      <c r="BM26" s="66">
        <v>0</v>
      </c>
      <c r="BN26" s="66">
        <v>0</v>
      </c>
      <c r="BO26" s="67">
        <v>750</v>
      </c>
    </row>
    <row r="27" spans="1:67" x14ac:dyDescent="0.25">
      <c r="A27" s="63" t="s">
        <v>85</v>
      </c>
      <c r="B27" s="64" t="s">
        <v>86</v>
      </c>
      <c r="C27" s="64" t="s">
        <v>80</v>
      </c>
      <c r="D27" s="65">
        <v>203176.65</v>
      </c>
      <c r="E27" s="65">
        <v>2031.77</v>
      </c>
      <c r="F27" s="65">
        <v>1015.88</v>
      </c>
      <c r="G27" s="65">
        <v>1031.77</v>
      </c>
      <c r="H27" s="65">
        <v>1015.88</v>
      </c>
      <c r="I27" s="65">
        <v>1000</v>
      </c>
      <c r="J27" s="66">
        <v>1000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66">
        <v>0</v>
      </c>
      <c r="AF27" s="66">
        <v>0</v>
      </c>
      <c r="AG27" s="66">
        <v>0</v>
      </c>
      <c r="AH27" s="66">
        <v>0</v>
      </c>
      <c r="AI27" s="66">
        <v>0</v>
      </c>
      <c r="AJ27" s="66">
        <v>0</v>
      </c>
      <c r="AK27" s="66">
        <v>0</v>
      </c>
      <c r="AL27" s="66">
        <v>0</v>
      </c>
      <c r="AM27" s="66">
        <v>0</v>
      </c>
      <c r="AN27" s="66">
        <v>0</v>
      </c>
      <c r="AO27" s="66">
        <v>0</v>
      </c>
      <c r="AP27" s="66">
        <v>0</v>
      </c>
      <c r="AQ27" s="66">
        <v>0</v>
      </c>
      <c r="AR27" s="66">
        <v>0</v>
      </c>
      <c r="AS27" s="66">
        <v>0</v>
      </c>
      <c r="AT27" s="66">
        <v>0</v>
      </c>
      <c r="AU27" s="66">
        <v>0</v>
      </c>
      <c r="AV27" s="66">
        <v>0</v>
      </c>
      <c r="AW27" s="66">
        <v>0</v>
      </c>
      <c r="AX27" s="66">
        <v>0</v>
      </c>
      <c r="AY27" s="66">
        <v>0</v>
      </c>
      <c r="AZ27" s="66">
        <v>0</v>
      </c>
      <c r="BA27" s="66">
        <v>0</v>
      </c>
      <c r="BB27" s="66">
        <v>0</v>
      </c>
      <c r="BC27" s="66">
        <v>0</v>
      </c>
      <c r="BD27" s="66">
        <v>0</v>
      </c>
      <c r="BE27" s="66">
        <v>0</v>
      </c>
      <c r="BF27" s="66">
        <v>0</v>
      </c>
      <c r="BG27" s="66">
        <v>0</v>
      </c>
      <c r="BH27" s="66">
        <v>0</v>
      </c>
      <c r="BI27" s="66">
        <v>0</v>
      </c>
      <c r="BJ27" s="66">
        <v>0</v>
      </c>
      <c r="BK27" s="66">
        <v>0</v>
      </c>
      <c r="BL27" s="66">
        <v>0</v>
      </c>
      <c r="BM27" s="66">
        <v>0</v>
      </c>
      <c r="BN27" s="66">
        <v>0</v>
      </c>
      <c r="BO27" s="67">
        <v>0</v>
      </c>
    </row>
    <row r="28" spans="1:67" x14ac:dyDescent="0.25">
      <c r="A28" s="63" t="s">
        <v>87</v>
      </c>
      <c r="B28" s="64" t="s">
        <v>88</v>
      </c>
      <c r="C28" s="64" t="s">
        <v>80</v>
      </c>
      <c r="D28" s="65">
        <v>123347.85</v>
      </c>
      <c r="E28" s="65">
        <v>1233.48</v>
      </c>
      <c r="F28" s="65">
        <v>616.74</v>
      </c>
      <c r="G28" s="65">
        <v>0</v>
      </c>
      <c r="H28" s="65">
        <v>616.74</v>
      </c>
      <c r="I28" s="65">
        <v>1233.48</v>
      </c>
      <c r="J28" s="66">
        <v>1233.48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  <c r="P28" s="66">
        <v>0</v>
      </c>
      <c r="Q28" s="66">
        <v>0</v>
      </c>
      <c r="R28" s="66">
        <v>0</v>
      </c>
      <c r="S28" s="66">
        <v>0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66">
        <v>0</v>
      </c>
      <c r="AL28" s="66">
        <v>0</v>
      </c>
      <c r="AM28" s="66">
        <v>0</v>
      </c>
      <c r="AN28" s="66">
        <v>0</v>
      </c>
      <c r="AO28" s="66">
        <v>0</v>
      </c>
      <c r="AP28" s="66">
        <v>0</v>
      </c>
      <c r="AQ28" s="66">
        <v>0</v>
      </c>
      <c r="AR28" s="66">
        <v>0</v>
      </c>
      <c r="AS28" s="66">
        <v>0</v>
      </c>
      <c r="AT28" s="66">
        <v>0</v>
      </c>
      <c r="AU28" s="66">
        <v>0</v>
      </c>
      <c r="AV28" s="66">
        <v>0</v>
      </c>
      <c r="AW28" s="66">
        <v>0</v>
      </c>
      <c r="AX28" s="66">
        <v>0</v>
      </c>
      <c r="AY28" s="66">
        <v>0</v>
      </c>
      <c r="AZ28" s="66">
        <v>0</v>
      </c>
      <c r="BA28" s="66">
        <v>0</v>
      </c>
      <c r="BB28" s="66">
        <v>0</v>
      </c>
      <c r="BC28" s="66">
        <v>0</v>
      </c>
      <c r="BD28" s="66">
        <v>0</v>
      </c>
      <c r="BE28" s="66">
        <v>0</v>
      </c>
      <c r="BF28" s="66">
        <v>0</v>
      </c>
      <c r="BG28" s="66">
        <v>0</v>
      </c>
      <c r="BH28" s="66">
        <v>0</v>
      </c>
      <c r="BI28" s="66">
        <v>0</v>
      </c>
      <c r="BJ28" s="66">
        <v>0</v>
      </c>
      <c r="BK28" s="66">
        <v>0</v>
      </c>
      <c r="BL28" s="66">
        <v>0</v>
      </c>
      <c r="BM28" s="66">
        <v>0</v>
      </c>
      <c r="BN28" s="66">
        <v>0</v>
      </c>
      <c r="BO28" s="67">
        <v>0</v>
      </c>
    </row>
    <row r="29" spans="1:67" x14ac:dyDescent="0.25">
      <c r="A29" s="63" t="s">
        <v>89</v>
      </c>
      <c r="B29" s="64" t="s">
        <v>90</v>
      </c>
      <c r="C29" s="64" t="s">
        <v>80</v>
      </c>
      <c r="D29" s="65">
        <v>129246.94</v>
      </c>
      <c r="E29" s="65">
        <v>1292.47</v>
      </c>
      <c r="F29" s="65">
        <v>646.23</v>
      </c>
      <c r="G29" s="65">
        <v>792.47</v>
      </c>
      <c r="H29" s="65">
        <v>646.23</v>
      </c>
      <c r="I29" s="65">
        <v>500</v>
      </c>
      <c r="J29" s="66">
        <v>500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6">
        <v>0</v>
      </c>
      <c r="AI29" s="66">
        <v>0</v>
      </c>
      <c r="AJ29" s="66">
        <v>0</v>
      </c>
      <c r="AK29" s="66">
        <v>0</v>
      </c>
      <c r="AL29" s="66">
        <v>0</v>
      </c>
      <c r="AM29" s="66">
        <v>0</v>
      </c>
      <c r="AN29" s="66">
        <v>0</v>
      </c>
      <c r="AO29" s="66">
        <v>0</v>
      </c>
      <c r="AP29" s="66">
        <v>0</v>
      </c>
      <c r="AQ29" s="66">
        <v>0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66">
        <v>0</v>
      </c>
      <c r="BB29" s="66">
        <v>0</v>
      </c>
      <c r="BC29" s="66">
        <v>0</v>
      </c>
      <c r="BD29" s="66">
        <v>0</v>
      </c>
      <c r="BE29" s="66">
        <v>0</v>
      </c>
      <c r="BF29" s="66">
        <v>0</v>
      </c>
      <c r="BG29" s="66">
        <v>0</v>
      </c>
      <c r="BH29" s="66">
        <v>0</v>
      </c>
      <c r="BI29" s="66">
        <v>0</v>
      </c>
      <c r="BJ29" s="66">
        <v>0</v>
      </c>
      <c r="BK29" s="66">
        <v>0</v>
      </c>
      <c r="BL29" s="66">
        <v>0</v>
      </c>
      <c r="BM29" s="66">
        <v>0</v>
      </c>
      <c r="BN29" s="66">
        <v>0</v>
      </c>
      <c r="BO29" s="67">
        <v>0</v>
      </c>
    </row>
    <row r="30" spans="1:67" x14ac:dyDescent="0.25">
      <c r="A30" s="63" t="s">
        <v>91</v>
      </c>
      <c r="B30" s="64" t="s">
        <v>92</v>
      </c>
      <c r="C30" s="64" t="s">
        <v>80</v>
      </c>
      <c r="D30" s="65">
        <v>133849.44</v>
      </c>
      <c r="E30" s="65">
        <v>1338.49</v>
      </c>
      <c r="F30" s="65">
        <v>669.25</v>
      </c>
      <c r="G30" s="65">
        <v>0</v>
      </c>
      <c r="H30" s="65">
        <v>669.25</v>
      </c>
      <c r="I30" s="65">
        <v>1338.49</v>
      </c>
      <c r="J30" s="66">
        <v>1338.49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66">
        <v>0</v>
      </c>
      <c r="AC30" s="66">
        <v>0</v>
      </c>
      <c r="AD30" s="66">
        <v>0</v>
      </c>
      <c r="AE30" s="66">
        <v>0</v>
      </c>
      <c r="AF30" s="66">
        <v>0</v>
      </c>
      <c r="AG30" s="66">
        <v>0</v>
      </c>
      <c r="AH30" s="66">
        <v>0</v>
      </c>
      <c r="AI30" s="66">
        <v>0</v>
      </c>
      <c r="AJ30" s="66">
        <v>0</v>
      </c>
      <c r="AK30" s="66">
        <v>0</v>
      </c>
      <c r="AL30" s="66">
        <v>0</v>
      </c>
      <c r="AM30" s="66">
        <v>0</v>
      </c>
      <c r="AN30" s="66">
        <v>0</v>
      </c>
      <c r="AO30" s="66">
        <v>0</v>
      </c>
      <c r="AP30" s="66">
        <v>0</v>
      </c>
      <c r="AQ30" s="66">
        <v>0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66">
        <v>0</v>
      </c>
      <c r="BB30" s="66">
        <v>0</v>
      </c>
      <c r="BC30" s="66">
        <v>0</v>
      </c>
      <c r="BD30" s="66">
        <v>0</v>
      </c>
      <c r="BE30" s="66">
        <v>0</v>
      </c>
      <c r="BF30" s="66">
        <v>0</v>
      </c>
      <c r="BG30" s="66">
        <v>0</v>
      </c>
      <c r="BH30" s="66">
        <v>0</v>
      </c>
      <c r="BI30" s="66">
        <v>0</v>
      </c>
      <c r="BJ30" s="66">
        <v>0</v>
      </c>
      <c r="BK30" s="66">
        <v>0</v>
      </c>
      <c r="BL30" s="66">
        <v>0</v>
      </c>
      <c r="BM30" s="66">
        <v>0</v>
      </c>
      <c r="BN30" s="66">
        <v>0</v>
      </c>
      <c r="BO30" s="67">
        <v>0</v>
      </c>
    </row>
    <row r="31" spans="1:67" x14ac:dyDescent="0.25">
      <c r="A31" s="63" t="s">
        <v>93</v>
      </c>
      <c r="B31" s="64" t="s">
        <v>94</v>
      </c>
      <c r="C31" s="64" t="s">
        <v>80</v>
      </c>
      <c r="D31" s="65">
        <v>82441.72</v>
      </c>
      <c r="E31" s="65">
        <v>824.42</v>
      </c>
      <c r="F31" s="65">
        <v>412.21</v>
      </c>
      <c r="G31" s="65">
        <v>179.54999999999995</v>
      </c>
      <c r="H31" s="65">
        <v>262.20999999999998</v>
      </c>
      <c r="I31" s="65">
        <v>644.87</v>
      </c>
      <c r="J31" s="66">
        <v>644.87</v>
      </c>
      <c r="K31" s="66">
        <v>150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66">
        <v>0</v>
      </c>
      <c r="AC31" s="66">
        <v>0</v>
      </c>
      <c r="AD31" s="66">
        <v>0</v>
      </c>
      <c r="AE31" s="66">
        <v>0</v>
      </c>
      <c r="AF31" s="66">
        <v>0</v>
      </c>
      <c r="AG31" s="66">
        <v>0</v>
      </c>
      <c r="AH31" s="66">
        <v>0</v>
      </c>
      <c r="AI31" s="66">
        <v>0</v>
      </c>
      <c r="AJ31" s="66">
        <v>0</v>
      </c>
      <c r="AK31" s="66">
        <v>0</v>
      </c>
      <c r="AL31" s="66">
        <v>0</v>
      </c>
      <c r="AM31" s="66">
        <v>0</v>
      </c>
      <c r="AN31" s="66">
        <v>0</v>
      </c>
      <c r="AO31" s="66">
        <v>0</v>
      </c>
      <c r="AP31" s="66">
        <v>0</v>
      </c>
      <c r="AQ31" s="66">
        <v>0</v>
      </c>
      <c r="AR31" s="66">
        <v>0</v>
      </c>
      <c r="AS31" s="66">
        <v>0</v>
      </c>
      <c r="AT31" s="66">
        <v>0</v>
      </c>
      <c r="AU31" s="66">
        <v>0</v>
      </c>
      <c r="AV31" s="66">
        <v>0</v>
      </c>
      <c r="AW31" s="66">
        <v>0</v>
      </c>
      <c r="AX31" s="66">
        <v>0</v>
      </c>
      <c r="AY31" s="66">
        <v>0</v>
      </c>
      <c r="AZ31" s="66">
        <v>0</v>
      </c>
      <c r="BA31" s="66">
        <v>0</v>
      </c>
      <c r="BB31" s="66">
        <v>0</v>
      </c>
      <c r="BC31" s="66">
        <v>0</v>
      </c>
      <c r="BD31" s="66">
        <v>0</v>
      </c>
      <c r="BE31" s="66">
        <v>0</v>
      </c>
      <c r="BF31" s="66">
        <v>0</v>
      </c>
      <c r="BG31" s="66">
        <v>0</v>
      </c>
      <c r="BH31" s="66">
        <v>0</v>
      </c>
      <c r="BI31" s="66">
        <v>0</v>
      </c>
      <c r="BJ31" s="66">
        <v>0</v>
      </c>
      <c r="BK31" s="66">
        <v>0</v>
      </c>
      <c r="BL31" s="66">
        <v>0</v>
      </c>
      <c r="BM31" s="66">
        <v>0</v>
      </c>
      <c r="BN31" s="66">
        <v>0</v>
      </c>
      <c r="BO31" s="67">
        <v>150</v>
      </c>
    </row>
    <row r="32" spans="1:67" x14ac:dyDescent="0.25">
      <c r="A32" s="63" t="s">
        <v>95</v>
      </c>
      <c r="B32" s="64" t="s">
        <v>96</v>
      </c>
      <c r="C32" s="64" t="s">
        <v>80</v>
      </c>
      <c r="D32" s="65">
        <v>63806.7</v>
      </c>
      <c r="E32" s="65">
        <v>638.07000000000005</v>
      </c>
      <c r="F32" s="65">
        <v>319.02999999999997</v>
      </c>
      <c r="G32" s="65">
        <v>338.07000000000005</v>
      </c>
      <c r="H32" s="65">
        <v>19.029999999999973</v>
      </c>
      <c r="I32" s="65">
        <v>300</v>
      </c>
      <c r="J32" s="66">
        <v>300</v>
      </c>
      <c r="K32" s="66">
        <v>0</v>
      </c>
      <c r="L32" s="66">
        <v>0</v>
      </c>
      <c r="M32" s="66">
        <v>0</v>
      </c>
      <c r="N32" s="66">
        <v>300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6">
        <v>0</v>
      </c>
      <c r="AN32" s="66">
        <v>0</v>
      </c>
      <c r="AO32" s="66">
        <v>0</v>
      </c>
      <c r="AP32" s="66">
        <v>0</v>
      </c>
      <c r="AQ32" s="66">
        <v>0</v>
      </c>
      <c r="AR32" s="66">
        <v>0</v>
      </c>
      <c r="AS32" s="66">
        <v>0</v>
      </c>
      <c r="AT32" s="66">
        <v>0</v>
      </c>
      <c r="AU32" s="66">
        <v>0</v>
      </c>
      <c r="AV32" s="66">
        <v>0</v>
      </c>
      <c r="AW32" s="66">
        <v>0</v>
      </c>
      <c r="AX32" s="66">
        <v>0</v>
      </c>
      <c r="AY32" s="66">
        <v>0</v>
      </c>
      <c r="AZ32" s="66">
        <v>0</v>
      </c>
      <c r="BA32" s="66">
        <v>0</v>
      </c>
      <c r="BB32" s="66">
        <v>0</v>
      </c>
      <c r="BC32" s="66">
        <v>0</v>
      </c>
      <c r="BD32" s="66">
        <v>0</v>
      </c>
      <c r="BE32" s="66">
        <v>0</v>
      </c>
      <c r="BF32" s="66">
        <v>0</v>
      </c>
      <c r="BG32" s="66">
        <v>0</v>
      </c>
      <c r="BH32" s="66">
        <v>0</v>
      </c>
      <c r="BI32" s="66">
        <v>0</v>
      </c>
      <c r="BJ32" s="66">
        <v>0</v>
      </c>
      <c r="BK32" s="66">
        <v>0</v>
      </c>
      <c r="BL32" s="66">
        <v>0</v>
      </c>
      <c r="BM32" s="66">
        <v>0</v>
      </c>
      <c r="BN32" s="66">
        <v>0</v>
      </c>
      <c r="BO32" s="67">
        <v>300</v>
      </c>
    </row>
    <row r="33" spans="1:67" x14ac:dyDescent="0.25">
      <c r="A33" s="63" t="s">
        <v>97</v>
      </c>
      <c r="B33" s="64" t="s">
        <v>98</v>
      </c>
      <c r="C33" s="64" t="s">
        <v>80</v>
      </c>
      <c r="D33" s="65">
        <v>65334.19</v>
      </c>
      <c r="E33" s="65">
        <v>653.34</v>
      </c>
      <c r="F33" s="65">
        <v>326.67</v>
      </c>
      <c r="G33" s="65">
        <v>294.00000000000006</v>
      </c>
      <c r="H33" s="65">
        <v>26.670000000000016</v>
      </c>
      <c r="I33" s="65">
        <v>359.34</v>
      </c>
      <c r="J33" s="66">
        <v>359.34</v>
      </c>
      <c r="K33" s="66">
        <v>0</v>
      </c>
      <c r="L33" s="66">
        <v>0</v>
      </c>
      <c r="M33" s="66">
        <v>0</v>
      </c>
      <c r="N33" s="66">
        <v>300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66">
        <v>0</v>
      </c>
      <c r="AL33" s="66">
        <v>0</v>
      </c>
      <c r="AM33" s="66">
        <v>0</v>
      </c>
      <c r="AN33" s="66">
        <v>0</v>
      </c>
      <c r="AO33" s="66">
        <v>0</v>
      </c>
      <c r="AP33" s="66">
        <v>0</v>
      </c>
      <c r="AQ33" s="66">
        <v>0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66">
        <v>0</v>
      </c>
      <c r="BB33" s="66">
        <v>0</v>
      </c>
      <c r="BC33" s="66">
        <v>0</v>
      </c>
      <c r="BD33" s="66">
        <v>0</v>
      </c>
      <c r="BE33" s="66">
        <v>0</v>
      </c>
      <c r="BF33" s="66">
        <v>0</v>
      </c>
      <c r="BG33" s="66">
        <v>0</v>
      </c>
      <c r="BH33" s="66">
        <v>0</v>
      </c>
      <c r="BI33" s="66">
        <v>0</v>
      </c>
      <c r="BJ33" s="66">
        <v>0</v>
      </c>
      <c r="BK33" s="66">
        <v>0</v>
      </c>
      <c r="BL33" s="66">
        <v>0</v>
      </c>
      <c r="BM33" s="66">
        <v>0</v>
      </c>
      <c r="BN33" s="66">
        <v>0</v>
      </c>
      <c r="BO33" s="67">
        <v>300</v>
      </c>
    </row>
    <row r="34" spans="1:67" x14ac:dyDescent="0.25">
      <c r="A34" s="63" t="s">
        <v>99</v>
      </c>
      <c r="B34" s="64" t="s">
        <v>100</v>
      </c>
      <c r="C34" s="64" t="s">
        <v>80</v>
      </c>
      <c r="D34" s="65">
        <v>63874.66</v>
      </c>
      <c r="E34" s="65">
        <v>638.75</v>
      </c>
      <c r="F34" s="65">
        <v>319.37</v>
      </c>
      <c r="G34" s="65">
        <v>213.75</v>
      </c>
      <c r="H34" s="65">
        <v>319.37</v>
      </c>
      <c r="I34" s="65">
        <v>425</v>
      </c>
      <c r="J34" s="66">
        <v>425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66">
        <v>0</v>
      </c>
      <c r="AC34" s="66">
        <v>0</v>
      </c>
      <c r="AD34" s="66">
        <v>0</v>
      </c>
      <c r="AE34" s="66">
        <v>0</v>
      </c>
      <c r="AF34" s="66">
        <v>0</v>
      </c>
      <c r="AG34" s="66">
        <v>0</v>
      </c>
      <c r="AH34" s="66">
        <v>0</v>
      </c>
      <c r="AI34" s="66">
        <v>0</v>
      </c>
      <c r="AJ34" s="66">
        <v>0</v>
      </c>
      <c r="AK34" s="66">
        <v>0</v>
      </c>
      <c r="AL34" s="66">
        <v>0</v>
      </c>
      <c r="AM34" s="66">
        <v>0</v>
      </c>
      <c r="AN34" s="66">
        <v>0</v>
      </c>
      <c r="AO34" s="66">
        <v>0</v>
      </c>
      <c r="AP34" s="66">
        <v>0</v>
      </c>
      <c r="AQ34" s="66">
        <v>0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0</v>
      </c>
      <c r="AZ34" s="66">
        <v>0</v>
      </c>
      <c r="BA34" s="66">
        <v>0</v>
      </c>
      <c r="BB34" s="66">
        <v>0</v>
      </c>
      <c r="BC34" s="66">
        <v>0</v>
      </c>
      <c r="BD34" s="66">
        <v>0</v>
      </c>
      <c r="BE34" s="66">
        <v>0</v>
      </c>
      <c r="BF34" s="66">
        <v>0</v>
      </c>
      <c r="BG34" s="66">
        <v>0</v>
      </c>
      <c r="BH34" s="66">
        <v>0</v>
      </c>
      <c r="BI34" s="66">
        <v>0</v>
      </c>
      <c r="BJ34" s="66">
        <v>0</v>
      </c>
      <c r="BK34" s="66">
        <v>0</v>
      </c>
      <c r="BL34" s="66">
        <v>0</v>
      </c>
      <c r="BM34" s="66">
        <v>0</v>
      </c>
      <c r="BN34" s="66">
        <v>0</v>
      </c>
      <c r="BO34" s="67">
        <v>0</v>
      </c>
    </row>
    <row r="35" spans="1:67" x14ac:dyDescent="0.25">
      <c r="A35" s="63" t="s">
        <v>101</v>
      </c>
      <c r="B35" s="64" t="s">
        <v>102</v>
      </c>
      <c r="C35" s="64" t="s">
        <v>80</v>
      </c>
      <c r="D35" s="65">
        <v>54087.86</v>
      </c>
      <c r="E35" s="65">
        <v>540.88</v>
      </c>
      <c r="F35" s="65">
        <v>270.44</v>
      </c>
      <c r="G35" s="65">
        <v>465.88</v>
      </c>
      <c r="H35" s="65">
        <v>-809.56</v>
      </c>
      <c r="I35" s="65">
        <v>75</v>
      </c>
      <c r="J35" s="66">
        <v>75</v>
      </c>
      <c r="K35" s="66">
        <v>0</v>
      </c>
      <c r="L35" s="66">
        <v>0</v>
      </c>
      <c r="M35" s="66">
        <v>0</v>
      </c>
      <c r="N35" s="66">
        <v>1080</v>
      </c>
      <c r="O35" s="66"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6">
        <v>0</v>
      </c>
      <c r="Z35" s="66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66">
        <v>0</v>
      </c>
      <c r="AL35" s="66">
        <v>0</v>
      </c>
      <c r="AM35" s="66">
        <v>0</v>
      </c>
      <c r="AN35" s="66">
        <v>0</v>
      </c>
      <c r="AO35" s="66">
        <v>0</v>
      </c>
      <c r="AP35" s="66">
        <v>0</v>
      </c>
      <c r="AQ35" s="66">
        <v>0</v>
      </c>
      <c r="AR35" s="66">
        <v>0</v>
      </c>
      <c r="AS35" s="66">
        <v>0</v>
      </c>
      <c r="AT35" s="66">
        <v>0</v>
      </c>
      <c r="AU35" s="66">
        <v>0</v>
      </c>
      <c r="AV35" s="66">
        <v>0</v>
      </c>
      <c r="AW35" s="66">
        <v>0</v>
      </c>
      <c r="AX35" s="66">
        <v>0</v>
      </c>
      <c r="AY35" s="66">
        <v>0</v>
      </c>
      <c r="AZ35" s="66">
        <v>0</v>
      </c>
      <c r="BA35" s="66">
        <v>0</v>
      </c>
      <c r="BB35" s="66">
        <v>0</v>
      </c>
      <c r="BC35" s="66">
        <v>0</v>
      </c>
      <c r="BD35" s="66">
        <v>0</v>
      </c>
      <c r="BE35" s="66">
        <v>0</v>
      </c>
      <c r="BF35" s="66">
        <v>0</v>
      </c>
      <c r="BG35" s="66">
        <v>0</v>
      </c>
      <c r="BH35" s="66">
        <v>0</v>
      </c>
      <c r="BI35" s="66">
        <v>0</v>
      </c>
      <c r="BJ35" s="66">
        <v>0</v>
      </c>
      <c r="BK35" s="66">
        <v>0</v>
      </c>
      <c r="BL35" s="66">
        <v>0</v>
      </c>
      <c r="BM35" s="66">
        <v>0</v>
      </c>
      <c r="BN35" s="66">
        <v>0</v>
      </c>
      <c r="BO35" s="67">
        <v>1080</v>
      </c>
    </row>
    <row r="36" spans="1:67" x14ac:dyDescent="0.25">
      <c r="A36" s="63" t="s">
        <v>103</v>
      </c>
      <c r="B36" s="64" t="s">
        <v>104</v>
      </c>
      <c r="C36" s="64" t="s">
        <v>80</v>
      </c>
      <c r="D36" s="65">
        <v>49039.57</v>
      </c>
      <c r="E36" s="65">
        <v>490.4</v>
      </c>
      <c r="F36" s="65">
        <v>245.2</v>
      </c>
      <c r="G36" s="65">
        <v>245.2</v>
      </c>
      <c r="H36" s="65">
        <v>245.2</v>
      </c>
      <c r="I36" s="65">
        <v>245.2</v>
      </c>
      <c r="J36" s="66">
        <v>245.2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  <c r="P36" s="66">
        <v>0</v>
      </c>
      <c r="Q36" s="66">
        <v>0</v>
      </c>
      <c r="R36" s="66">
        <v>0</v>
      </c>
      <c r="S36" s="66">
        <v>0</v>
      </c>
      <c r="T36" s="66">
        <v>0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0</v>
      </c>
      <c r="AK36" s="66">
        <v>0</v>
      </c>
      <c r="AL36" s="66">
        <v>0</v>
      </c>
      <c r="AM36" s="66">
        <v>0</v>
      </c>
      <c r="AN36" s="66">
        <v>0</v>
      </c>
      <c r="AO36" s="66">
        <v>0</v>
      </c>
      <c r="AP36" s="66">
        <v>0</v>
      </c>
      <c r="AQ36" s="66">
        <v>0</v>
      </c>
      <c r="AR36" s="66">
        <v>0</v>
      </c>
      <c r="AS36" s="66">
        <v>0</v>
      </c>
      <c r="AT36" s="66">
        <v>0</v>
      </c>
      <c r="AU36" s="66">
        <v>0</v>
      </c>
      <c r="AV36" s="66">
        <v>0</v>
      </c>
      <c r="AW36" s="66">
        <v>0</v>
      </c>
      <c r="AX36" s="66">
        <v>0</v>
      </c>
      <c r="AY36" s="66">
        <v>0</v>
      </c>
      <c r="AZ36" s="66">
        <v>0</v>
      </c>
      <c r="BA36" s="66">
        <v>0</v>
      </c>
      <c r="BB36" s="66">
        <v>0</v>
      </c>
      <c r="BC36" s="66">
        <v>0</v>
      </c>
      <c r="BD36" s="66">
        <v>0</v>
      </c>
      <c r="BE36" s="66">
        <v>0</v>
      </c>
      <c r="BF36" s="66">
        <v>0</v>
      </c>
      <c r="BG36" s="66">
        <v>0</v>
      </c>
      <c r="BH36" s="66">
        <v>0</v>
      </c>
      <c r="BI36" s="66">
        <v>0</v>
      </c>
      <c r="BJ36" s="66">
        <v>0</v>
      </c>
      <c r="BK36" s="66">
        <v>0</v>
      </c>
      <c r="BL36" s="66">
        <v>0</v>
      </c>
      <c r="BM36" s="66">
        <v>0</v>
      </c>
      <c r="BN36" s="66">
        <v>0</v>
      </c>
      <c r="BO36" s="67">
        <v>0</v>
      </c>
    </row>
    <row r="37" spans="1:67" x14ac:dyDescent="0.25">
      <c r="A37" s="63" t="s">
        <v>105</v>
      </c>
      <c r="B37" s="64" t="s">
        <v>106</v>
      </c>
      <c r="C37" s="64" t="s">
        <v>106</v>
      </c>
      <c r="D37" s="65">
        <v>291879.31</v>
      </c>
      <c r="E37" s="65">
        <v>2918.79</v>
      </c>
      <c r="F37" s="65">
        <v>1459.4</v>
      </c>
      <c r="G37" s="65">
        <v>2918.79</v>
      </c>
      <c r="H37" s="65">
        <v>1459.4</v>
      </c>
      <c r="I37" s="65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66">
        <v>0</v>
      </c>
      <c r="AD37" s="66">
        <v>0</v>
      </c>
      <c r="AE37" s="66">
        <v>0</v>
      </c>
      <c r="AF37" s="66">
        <v>0</v>
      </c>
      <c r="AG37" s="66">
        <v>0</v>
      </c>
      <c r="AH37" s="66">
        <v>0</v>
      </c>
      <c r="AI37" s="66">
        <v>0</v>
      </c>
      <c r="AJ37" s="66">
        <v>0</v>
      </c>
      <c r="AK37" s="66">
        <v>0</v>
      </c>
      <c r="AL37" s="66">
        <v>0</v>
      </c>
      <c r="AM37" s="66">
        <v>0</v>
      </c>
      <c r="AN37" s="66">
        <v>0</v>
      </c>
      <c r="AO37" s="66">
        <v>0</v>
      </c>
      <c r="AP37" s="66">
        <v>0</v>
      </c>
      <c r="AQ37" s="66">
        <v>0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6">
        <v>0</v>
      </c>
      <c r="AZ37" s="66">
        <v>0</v>
      </c>
      <c r="BA37" s="66">
        <v>0</v>
      </c>
      <c r="BB37" s="66">
        <v>0</v>
      </c>
      <c r="BC37" s="66">
        <v>0</v>
      </c>
      <c r="BD37" s="66">
        <v>0</v>
      </c>
      <c r="BE37" s="66">
        <v>0</v>
      </c>
      <c r="BF37" s="66">
        <v>0</v>
      </c>
      <c r="BG37" s="66">
        <v>0</v>
      </c>
      <c r="BH37" s="66">
        <v>0</v>
      </c>
      <c r="BI37" s="66">
        <v>0</v>
      </c>
      <c r="BJ37" s="66">
        <v>0</v>
      </c>
      <c r="BK37" s="66">
        <v>0</v>
      </c>
      <c r="BL37" s="66">
        <v>0</v>
      </c>
      <c r="BM37" s="66">
        <v>0</v>
      </c>
      <c r="BN37" s="66">
        <v>0</v>
      </c>
      <c r="BO37" s="67">
        <v>0</v>
      </c>
    </row>
    <row r="38" spans="1:67" x14ac:dyDescent="0.25">
      <c r="A38" s="63" t="s">
        <v>107</v>
      </c>
      <c r="B38" s="64" t="s">
        <v>108</v>
      </c>
      <c r="C38" s="64" t="s">
        <v>106</v>
      </c>
      <c r="D38" s="65">
        <v>127439.09</v>
      </c>
      <c r="E38" s="65">
        <v>1274.3900000000001</v>
      </c>
      <c r="F38" s="65">
        <v>637.20000000000005</v>
      </c>
      <c r="G38" s="65">
        <v>1274.3900000000001</v>
      </c>
      <c r="H38" s="65">
        <v>437.20000000000005</v>
      </c>
      <c r="I38" s="65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66">
        <v>0</v>
      </c>
      <c r="AL38" s="66">
        <v>0</v>
      </c>
      <c r="AM38" s="66">
        <v>0</v>
      </c>
      <c r="AN38" s="66">
        <v>200</v>
      </c>
      <c r="AO38" s="66">
        <v>0</v>
      </c>
      <c r="AP38" s="66">
        <v>0</v>
      </c>
      <c r="AQ38" s="66">
        <v>0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6">
        <v>0</v>
      </c>
      <c r="AZ38" s="66">
        <v>0</v>
      </c>
      <c r="BA38" s="66">
        <v>0</v>
      </c>
      <c r="BB38" s="66">
        <v>0</v>
      </c>
      <c r="BC38" s="66">
        <v>0</v>
      </c>
      <c r="BD38" s="66">
        <v>0</v>
      </c>
      <c r="BE38" s="66">
        <v>0</v>
      </c>
      <c r="BF38" s="66">
        <v>0</v>
      </c>
      <c r="BG38" s="66">
        <v>0</v>
      </c>
      <c r="BH38" s="66">
        <v>0</v>
      </c>
      <c r="BI38" s="66">
        <v>0</v>
      </c>
      <c r="BJ38" s="66">
        <v>0</v>
      </c>
      <c r="BK38" s="66">
        <v>0</v>
      </c>
      <c r="BL38" s="66">
        <v>0</v>
      </c>
      <c r="BM38" s="66">
        <v>0</v>
      </c>
      <c r="BN38" s="66">
        <v>0</v>
      </c>
      <c r="BO38" s="67">
        <v>200</v>
      </c>
    </row>
    <row r="39" spans="1:67" x14ac:dyDescent="0.25">
      <c r="A39" s="63" t="s">
        <v>109</v>
      </c>
      <c r="B39" s="64" t="s">
        <v>110</v>
      </c>
      <c r="C39" s="64" t="s">
        <v>106</v>
      </c>
      <c r="D39" s="65">
        <v>115460.43</v>
      </c>
      <c r="E39" s="65">
        <v>1154.5999999999999</v>
      </c>
      <c r="F39" s="65">
        <v>577.29999999999995</v>
      </c>
      <c r="G39" s="65">
        <v>154.59999999999991</v>
      </c>
      <c r="H39" s="65">
        <v>-422.70000000000005</v>
      </c>
      <c r="I39" s="65">
        <v>1000</v>
      </c>
      <c r="J39" s="66">
        <v>1000</v>
      </c>
      <c r="K39" s="66">
        <v>1000</v>
      </c>
      <c r="L39" s="66">
        <v>0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  <c r="AD39" s="66">
        <v>0</v>
      </c>
      <c r="AE39" s="66">
        <v>0</v>
      </c>
      <c r="AF39" s="66">
        <v>0</v>
      </c>
      <c r="AG39" s="66">
        <v>0</v>
      </c>
      <c r="AH39" s="66">
        <v>0</v>
      </c>
      <c r="AI39" s="66">
        <v>0</v>
      </c>
      <c r="AJ39" s="66">
        <v>0</v>
      </c>
      <c r="AK39" s="66">
        <v>0</v>
      </c>
      <c r="AL39" s="66">
        <v>0</v>
      </c>
      <c r="AM39" s="66">
        <v>0</v>
      </c>
      <c r="AN39" s="66">
        <v>0</v>
      </c>
      <c r="AO39" s="66">
        <v>0</v>
      </c>
      <c r="AP39" s="66">
        <v>0</v>
      </c>
      <c r="AQ39" s="66">
        <v>0</v>
      </c>
      <c r="AR39" s="66">
        <v>0</v>
      </c>
      <c r="AS39" s="66">
        <v>0</v>
      </c>
      <c r="AT39" s="66">
        <v>0</v>
      </c>
      <c r="AU39" s="66">
        <v>0</v>
      </c>
      <c r="AV39" s="66">
        <v>0</v>
      </c>
      <c r="AW39" s="66">
        <v>0</v>
      </c>
      <c r="AX39" s="66">
        <v>0</v>
      </c>
      <c r="AY39" s="66">
        <v>0</v>
      </c>
      <c r="AZ39" s="66">
        <v>0</v>
      </c>
      <c r="BA39" s="66">
        <v>0</v>
      </c>
      <c r="BB39" s="66">
        <v>0</v>
      </c>
      <c r="BC39" s="66">
        <v>0</v>
      </c>
      <c r="BD39" s="66">
        <v>0</v>
      </c>
      <c r="BE39" s="66">
        <v>0</v>
      </c>
      <c r="BF39" s="66">
        <v>0</v>
      </c>
      <c r="BG39" s="66">
        <v>0</v>
      </c>
      <c r="BH39" s="66">
        <v>0</v>
      </c>
      <c r="BI39" s="66">
        <v>0</v>
      </c>
      <c r="BJ39" s="66">
        <v>0</v>
      </c>
      <c r="BK39" s="66">
        <v>0</v>
      </c>
      <c r="BL39" s="66">
        <v>0</v>
      </c>
      <c r="BM39" s="66">
        <v>0</v>
      </c>
      <c r="BN39" s="66">
        <v>0</v>
      </c>
      <c r="BO39" s="67">
        <v>1000</v>
      </c>
    </row>
    <row r="40" spans="1:67" x14ac:dyDescent="0.25">
      <c r="A40" s="63" t="s">
        <v>111</v>
      </c>
      <c r="B40" s="64" t="s">
        <v>112</v>
      </c>
      <c r="C40" s="64" t="s">
        <v>106</v>
      </c>
      <c r="D40" s="65">
        <v>155454.39000000001</v>
      </c>
      <c r="E40" s="65">
        <v>1554.54</v>
      </c>
      <c r="F40" s="65">
        <v>777.27</v>
      </c>
      <c r="G40" s="65">
        <v>854.54</v>
      </c>
      <c r="H40" s="65">
        <v>777.27</v>
      </c>
      <c r="I40" s="65">
        <v>700</v>
      </c>
      <c r="J40" s="66">
        <v>700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AF40" s="66">
        <v>0</v>
      </c>
      <c r="AG40" s="66">
        <v>0</v>
      </c>
      <c r="AH40" s="66">
        <v>0</v>
      </c>
      <c r="AI40" s="66">
        <v>0</v>
      </c>
      <c r="AJ40" s="66">
        <v>0</v>
      </c>
      <c r="AK40" s="66">
        <v>0</v>
      </c>
      <c r="AL40" s="66">
        <v>0</v>
      </c>
      <c r="AM40" s="66">
        <v>0</v>
      </c>
      <c r="AN40" s="66">
        <v>0</v>
      </c>
      <c r="AO40" s="66">
        <v>0</v>
      </c>
      <c r="AP40" s="66">
        <v>0</v>
      </c>
      <c r="AQ40" s="66">
        <v>0</v>
      </c>
      <c r="AR40" s="66">
        <v>0</v>
      </c>
      <c r="AS40" s="66">
        <v>0</v>
      </c>
      <c r="AT40" s="66">
        <v>0</v>
      </c>
      <c r="AU40" s="66">
        <v>0</v>
      </c>
      <c r="AV40" s="66">
        <v>0</v>
      </c>
      <c r="AW40" s="66">
        <v>0</v>
      </c>
      <c r="AX40" s="66">
        <v>0</v>
      </c>
      <c r="AY40" s="66">
        <v>0</v>
      </c>
      <c r="AZ40" s="66">
        <v>0</v>
      </c>
      <c r="BA40" s="66">
        <v>0</v>
      </c>
      <c r="BB40" s="66">
        <v>0</v>
      </c>
      <c r="BC40" s="66">
        <v>0</v>
      </c>
      <c r="BD40" s="66">
        <v>0</v>
      </c>
      <c r="BE40" s="66">
        <v>0</v>
      </c>
      <c r="BF40" s="66">
        <v>0</v>
      </c>
      <c r="BG40" s="66">
        <v>0</v>
      </c>
      <c r="BH40" s="66">
        <v>0</v>
      </c>
      <c r="BI40" s="66">
        <v>0</v>
      </c>
      <c r="BJ40" s="66">
        <v>0</v>
      </c>
      <c r="BK40" s="66">
        <v>0</v>
      </c>
      <c r="BL40" s="66">
        <v>0</v>
      </c>
      <c r="BM40" s="66">
        <v>0</v>
      </c>
      <c r="BN40" s="66">
        <v>0</v>
      </c>
      <c r="BO40" s="67">
        <v>0</v>
      </c>
    </row>
    <row r="41" spans="1:67" x14ac:dyDescent="0.25">
      <c r="A41" s="63" t="s">
        <v>113</v>
      </c>
      <c r="B41" s="64" t="s">
        <v>114</v>
      </c>
      <c r="C41" s="64" t="s">
        <v>106</v>
      </c>
      <c r="D41" s="65">
        <v>148030.42000000001</v>
      </c>
      <c r="E41" s="65">
        <v>1480.3</v>
      </c>
      <c r="F41" s="65">
        <v>740.15</v>
      </c>
      <c r="G41" s="65">
        <v>630.29999999999995</v>
      </c>
      <c r="H41" s="65">
        <v>540.15</v>
      </c>
      <c r="I41" s="65">
        <v>850</v>
      </c>
      <c r="J41" s="66">
        <v>850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200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  <c r="AD41" s="66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v>0</v>
      </c>
      <c r="AL41" s="66">
        <v>0</v>
      </c>
      <c r="AM41" s="66">
        <v>0</v>
      </c>
      <c r="AN41" s="66">
        <v>0</v>
      </c>
      <c r="AO41" s="66">
        <v>0</v>
      </c>
      <c r="AP41" s="66">
        <v>0</v>
      </c>
      <c r="AQ41" s="66">
        <v>0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66">
        <v>0</v>
      </c>
      <c r="BB41" s="66">
        <v>0</v>
      </c>
      <c r="BC41" s="66">
        <v>0</v>
      </c>
      <c r="BD41" s="66">
        <v>0</v>
      </c>
      <c r="BE41" s="66">
        <v>0</v>
      </c>
      <c r="BF41" s="66">
        <v>0</v>
      </c>
      <c r="BG41" s="66">
        <v>0</v>
      </c>
      <c r="BH41" s="66">
        <v>0</v>
      </c>
      <c r="BI41" s="66">
        <v>0</v>
      </c>
      <c r="BJ41" s="66">
        <v>0</v>
      </c>
      <c r="BK41" s="66">
        <v>0</v>
      </c>
      <c r="BL41" s="66">
        <v>0</v>
      </c>
      <c r="BM41" s="66">
        <v>0</v>
      </c>
      <c r="BN41" s="66">
        <v>0</v>
      </c>
      <c r="BO41" s="67">
        <v>200</v>
      </c>
    </row>
    <row r="42" spans="1:67" x14ac:dyDescent="0.25">
      <c r="A42" s="63" t="s">
        <v>115</v>
      </c>
      <c r="B42" s="64" t="s">
        <v>116</v>
      </c>
      <c r="C42" s="64" t="s">
        <v>106</v>
      </c>
      <c r="D42" s="65">
        <v>102858.26</v>
      </c>
      <c r="E42" s="65">
        <v>1028.58</v>
      </c>
      <c r="F42" s="65">
        <v>514.29</v>
      </c>
      <c r="G42" s="65">
        <v>514.29</v>
      </c>
      <c r="H42" s="65">
        <v>514.29</v>
      </c>
      <c r="I42" s="65">
        <v>514.29</v>
      </c>
      <c r="J42" s="66">
        <v>514.29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66">
        <v>0</v>
      </c>
      <c r="AC42" s="66">
        <v>0</v>
      </c>
      <c r="AD42" s="66">
        <v>0</v>
      </c>
      <c r="AE42" s="66">
        <v>0</v>
      </c>
      <c r="AF42" s="66">
        <v>0</v>
      </c>
      <c r="AG42" s="66">
        <v>0</v>
      </c>
      <c r="AH42" s="66">
        <v>0</v>
      </c>
      <c r="AI42" s="66">
        <v>0</v>
      </c>
      <c r="AJ42" s="66">
        <v>0</v>
      </c>
      <c r="AK42" s="66">
        <v>0</v>
      </c>
      <c r="AL42" s="66">
        <v>0</v>
      </c>
      <c r="AM42" s="66">
        <v>0</v>
      </c>
      <c r="AN42" s="66">
        <v>0</v>
      </c>
      <c r="AO42" s="66">
        <v>0</v>
      </c>
      <c r="AP42" s="66">
        <v>0</v>
      </c>
      <c r="AQ42" s="66">
        <v>0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66">
        <v>0</v>
      </c>
      <c r="BB42" s="66">
        <v>0</v>
      </c>
      <c r="BC42" s="66">
        <v>0</v>
      </c>
      <c r="BD42" s="66">
        <v>0</v>
      </c>
      <c r="BE42" s="66">
        <v>0</v>
      </c>
      <c r="BF42" s="66">
        <v>0</v>
      </c>
      <c r="BG42" s="66">
        <v>0</v>
      </c>
      <c r="BH42" s="66">
        <v>0</v>
      </c>
      <c r="BI42" s="66">
        <v>0</v>
      </c>
      <c r="BJ42" s="66">
        <v>0</v>
      </c>
      <c r="BK42" s="66">
        <v>0</v>
      </c>
      <c r="BL42" s="66">
        <v>0</v>
      </c>
      <c r="BM42" s="66">
        <v>0</v>
      </c>
      <c r="BN42" s="66">
        <v>0</v>
      </c>
      <c r="BO42" s="67">
        <v>0</v>
      </c>
    </row>
    <row r="43" spans="1:67" x14ac:dyDescent="0.25">
      <c r="A43" s="63" t="s">
        <v>117</v>
      </c>
      <c r="B43" s="64" t="s">
        <v>118</v>
      </c>
      <c r="C43" s="64" t="s">
        <v>106</v>
      </c>
      <c r="D43" s="65">
        <v>108297.11</v>
      </c>
      <c r="E43" s="65">
        <v>1082.97</v>
      </c>
      <c r="F43" s="65">
        <v>541.49</v>
      </c>
      <c r="G43" s="65">
        <v>680.86</v>
      </c>
      <c r="H43" s="65">
        <v>541.49</v>
      </c>
      <c r="I43" s="65">
        <v>402.11</v>
      </c>
      <c r="J43" s="66">
        <v>402.11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66">
        <v>0</v>
      </c>
      <c r="S43" s="66">
        <v>0</v>
      </c>
      <c r="T43" s="66">
        <v>0</v>
      </c>
      <c r="U43" s="66">
        <v>0</v>
      </c>
      <c r="V43" s="66">
        <v>0</v>
      </c>
      <c r="W43" s="66">
        <v>0</v>
      </c>
      <c r="X43" s="66">
        <v>0</v>
      </c>
      <c r="Y43" s="66">
        <v>0</v>
      </c>
      <c r="Z43" s="66">
        <v>0</v>
      </c>
      <c r="AA43" s="66">
        <v>0</v>
      </c>
      <c r="AB43" s="66">
        <v>0</v>
      </c>
      <c r="AC43" s="66">
        <v>0</v>
      </c>
      <c r="AD43" s="66">
        <v>0</v>
      </c>
      <c r="AE43" s="66">
        <v>0</v>
      </c>
      <c r="AF43" s="66">
        <v>0</v>
      </c>
      <c r="AG43" s="66">
        <v>0</v>
      </c>
      <c r="AH43" s="66">
        <v>0</v>
      </c>
      <c r="AI43" s="66">
        <v>0</v>
      </c>
      <c r="AJ43" s="66">
        <v>0</v>
      </c>
      <c r="AK43" s="66">
        <v>0</v>
      </c>
      <c r="AL43" s="66">
        <v>0</v>
      </c>
      <c r="AM43" s="66">
        <v>0</v>
      </c>
      <c r="AN43" s="66">
        <v>0</v>
      </c>
      <c r="AO43" s="66">
        <v>0</v>
      </c>
      <c r="AP43" s="66">
        <v>0</v>
      </c>
      <c r="AQ43" s="66">
        <v>0</v>
      </c>
      <c r="AR43" s="66">
        <v>0</v>
      </c>
      <c r="AS43" s="66">
        <v>0</v>
      </c>
      <c r="AT43" s="66">
        <v>0</v>
      </c>
      <c r="AU43" s="66">
        <v>0</v>
      </c>
      <c r="AV43" s="66">
        <v>0</v>
      </c>
      <c r="AW43" s="66">
        <v>0</v>
      </c>
      <c r="AX43" s="66">
        <v>0</v>
      </c>
      <c r="AY43" s="66">
        <v>0</v>
      </c>
      <c r="AZ43" s="66">
        <v>0</v>
      </c>
      <c r="BA43" s="66">
        <v>0</v>
      </c>
      <c r="BB43" s="66">
        <v>0</v>
      </c>
      <c r="BC43" s="66">
        <v>0</v>
      </c>
      <c r="BD43" s="66">
        <v>0</v>
      </c>
      <c r="BE43" s="66">
        <v>0</v>
      </c>
      <c r="BF43" s="66">
        <v>0</v>
      </c>
      <c r="BG43" s="66">
        <v>0</v>
      </c>
      <c r="BH43" s="66">
        <v>0</v>
      </c>
      <c r="BI43" s="66">
        <v>0</v>
      </c>
      <c r="BJ43" s="66">
        <v>0</v>
      </c>
      <c r="BK43" s="66">
        <v>0</v>
      </c>
      <c r="BL43" s="66">
        <v>0</v>
      </c>
      <c r="BM43" s="66">
        <v>0</v>
      </c>
      <c r="BN43" s="66">
        <v>0</v>
      </c>
      <c r="BO43" s="67">
        <v>0</v>
      </c>
    </row>
    <row r="44" spans="1:67" x14ac:dyDescent="0.25">
      <c r="A44" s="63" t="s">
        <v>119</v>
      </c>
      <c r="B44" s="64" t="s">
        <v>120</v>
      </c>
      <c r="C44" s="64" t="s">
        <v>106</v>
      </c>
      <c r="D44" s="65">
        <v>133717.29999999999</v>
      </c>
      <c r="E44" s="65">
        <v>1337.17</v>
      </c>
      <c r="F44" s="65">
        <v>668.59</v>
      </c>
      <c r="G44" s="65">
        <v>337.17000000000007</v>
      </c>
      <c r="H44" s="65">
        <v>668.59</v>
      </c>
      <c r="I44" s="65">
        <v>1000</v>
      </c>
      <c r="J44" s="66">
        <v>1000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6">
        <v>0</v>
      </c>
      <c r="T44" s="66">
        <v>0</v>
      </c>
      <c r="U44" s="66">
        <v>0</v>
      </c>
      <c r="V44" s="66">
        <v>0</v>
      </c>
      <c r="W44" s="66">
        <v>0</v>
      </c>
      <c r="X44" s="66">
        <v>0</v>
      </c>
      <c r="Y44" s="66">
        <v>0</v>
      </c>
      <c r="Z44" s="66">
        <v>0</v>
      </c>
      <c r="AA44" s="66">
        <v>0</v>
      </c>
      <c r="AB44" s="66">
        <v>0</v>
      </c>
      <c r="AC44" s="66">
        <v>0</v>
      </c>
      <c r="AD44" s="66">
        <v>0</v>
      </c>
      <c r="AE44" s="66">
        <v>0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66">
        <v>0</v>
      </c>
      <c r="AN44" s="66">
        <v>0</v>
      </c>
      <c r="AO44" s="66">
        <v>0</v>
      </c>
      <c r="AP44" s="66">
        <v>0</v>
      </c>
      <c r="AQ44" s="66">
        <v>0</v>
      </c>
      <c r="AR44" s="66">
        <v>0</v>
      </c>
      <c r="AS44" s="66">
        <v>0</v>
      </c>
      <c r="AT44" s="66">
        <v>0</v>
      </c>
      <c r="AU44" s="66">
        <v>0</v>
      </c>
      <c r="AV44" s="66">
        <v>0</v>
      </c>
      <c r="AW44" s="66">
        <v>0</v>
      </c>
      <c r="AX44" s="66">
        <v>0</v>
      </c>
      <c r="AY44" s="66">
        <v>0</v>
      </c>
      <c r="AZ44" s="66">
        <v>0</v>
      </c>
      <c r="BA44" s="66">
        <v>0</v>
      </c>
      <c r="BB44" s="66">
        <v>0</v>
      </c>
      <c r="BC44" s="66">
        <v>0</v>
      </c>
      <c r="BD44" s="66">
        <v>0</v>
      </c>
      <c r="BE44" s="66">
        <v>0</v>
      </c>
      <c r="BF44" s="66">
        <v>0</v>
      </c>
      <c r="BG44" s="66">
        <v>0</v>
      </c>
      <c r="BH44" s="66">
        <v>0</v>
      </c>
      <c r="BI44" s="66">
        <v>0</v>
      </c>
      <c r="BJ44" s="66">
        <v>0</v>
      </c>
      <c r="BK44" s="66">
        <v>0</v>
      </c>
      <c r="BL44" s="66">
        <v>0</v>
      </c>
      <c r="BM44" s="66">
        <v>0</v>
      </c>
      <c r="BN44" s="66">
        <v>0</v>
      </c>
      <c r="BO44" s="67">
        <v>0</v>
      </c>
    </row>
    <row r="45" spans="1:67" x14ac:dyDescent="0.25">
      <c r="A45" s="63" t="s">
        <v>121</v>
      </c>
      <c r="B45" s="64" t="s">
        <v>122</v>
      </c>
      <c r="C45" s="64" t="s">
        <v>106</v>
      </c>
      <c r="D45" s="65">
        <v>104672.68</v>
      </c>
      <c r="E45" s="65">
        <v>1046.73</v>
      </c>
      <c r="F45" s="65">
        <v>523.36</v>
      </c>
      <c r="G45" s="65">
        <v>246.73000000000002</v>
      </c>
      <c r="H45" s="65">
        <v>523.36</v>
      </c>
      <c r="I45" s="65">
        <v>800</v>
      </c>
      <c r="J45" s="66">
        <v>800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66">
        <v>0</v>
      </c>
      <c r="AA45" s="66">
        <v>0</v>
      </c>
      <c r="AB45" s="66">
        <v>0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L45" s="66">
        <v>0</v>
      </c>
      <c r="AM45" s="66">
        <v>0</v>
      </c>
      <c r="AN45" s="66">
        <v>0</v>
      </c>
      <c r="AO45" s="66">
        <v>0</v>
      </c>
      <c r="AP45" s="66">
        <v>0</v>
      </c>
      <c r="AQ45" s="66">
        <v>0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66">
        <v>0</v>
      </c>
      <c r="BB45" s="66">
        <v>0</v>
      </c>
      <c r="BC45" s="66">
        <v>0</v>
      </c>
      <c r="BD45" s="66">
        <v>0</v>
      </c>
      <c r="BE45" s="66">
        <v>0</v>
      </c>
      <c r="BF45" s="66">
        <v>0</v>
      </c>
      <c r="BG45" s="66">
        <v>0</v>
      </c>
      <c r="BH45" s="66">
        <v>0</v>
      </c>
      <c r="BI45" s="66">
        <v>0</v>
      </c>
      <c r="BJ45" s="66">
        <v>0</v>
      </c>
      <c r="BK45" s="66">
        <v>0</v>
      </c>
      <c r="BL45" s="66">
        <v>0</v>
      </c>
      <c r="BM45" s="66">
        <v>0</v>
      </c>
      <c r="BN45" s="66">
        <v>0</v>
      </c>
      <c r="BO45" s="67">
        <v>0</v>
      </c>
    </row>
    <row r="46" spans="1:67" x14ac:dyDescent="0.25">
      <c r="A46" s="63" t="s">
        <v>123</v>
      </c>
      <c r="B46" s="64" t="s">
        <v>124</v>
      </c>
      <c r="C46" s="64" t="s">
        <v>106</v>
      </c>
      <c r="D46" s="65">
        <v>78442.080000000002</v>
      </c>
      <c r="E46" s="65">
        <v>784.42</v>
      </c>
      <c r="F46" s="65">
        <v>392.21</v>
      </c>
      <c r="G46" s="65">
        <v>634.41999999999996</v>
      </c>
      <c r="H46" s="65">
        <v>392.21</v>
      </c>
      <c r="I46" s="65">
        <v>150</v>
      </c>
      <c r="J46" s="66">
        <v>150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66">
        <v>0</v>
      </c>
      <c r="AA46" s="66">
        <v>0</v>
      </c>
      <c r="AB46" s="66">
        <v>0</v>
      </c>
      <c r="AC46" s="66">
        <v>0</v>
      </c>
      <c r="AD46" s="66">
        <v>0</v>
      </c>
      <c r="AE46" s="66">
        <v>0</v>
      </c>
      <c r="AF46" s="66">
        <v>0</v>
      </c>
      <c r="AG46" s="66">
        <v>0</v>
      </c>
      <c r="AH46" s="66">
        <v>0</v>
      </c>
      <c r="AI46" s="66">
        <v>0</v>
      </c>
      <c r="AJ46" s="66">
        <v>0</v>
      </c>
      <c r="AK46" s="66">
        <v>0</v>
      </c>
      <c r="AL46" s="66">
        <v>0</v>
      </c>
      <c r="AM46" s="66">
        <v>0</v>
      </c>
      <c r="AN46" s="66">
        <v>0</v>
      </c>
      <c r="AO46" s="66">
        <v>0</v>
      </c>
      <c r="AP46" s="66">
        <v>0</v>
      </c>
      <c r="AQ46" s="66">
        <v>0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66">
        <v>0</v>
      </c>
      <c r="BB46" s="66">
        <v>0</v>
      </c>
      <c r="BC46" s="66">
        <v>0</v>
      </c>
      <c r="BD46" s="66">
        <v>0</v>
      </c>
      <c r="BE46" s="66">
        <v>0</v>
      </c>
      <c r="BF46" s="66">
        <v>0</v>
      </c>
      <c r="BG46" s="66">
        <v>0</v>
      </c>
      <c r="BH46" s="66">
        <v>0</v>
      </c>
      <c r="BI46" s="66">
        <v>0</v>
      </c>
      <c r="BJ46" s="66">
        <v>0</v>
      </c>
      <c r="BK46" s="66">
        <v>0</v>
      </c>
      <c r="BL46" s="66">
        <v>0</v>
      </c>
      <c r="BM46" s="66">
        <v>0</v>
      </c>
      <c r="BN46" s="66">
        <v>0</v>
      </c>
      <c r="BO46" s="67">
        <v>0</v>
      </c>
    </row>
    <row r="47" spans="1:67" x14ac:dyDescent="0.25">
      <c r="A47" s="63" t="s">
        <v>125</v>
      </c>
      <c r="B47" s="64" t="s">
        <v>126</v>
      </c>
      <c r="C47" s="64" t="s">
        <v>106</v>
      </c>
      <c r="D47" s="65">
        <v>86710.78</v>
      </c>
      <c r="E47" s="65">
        <v>867.11</v>
      </c>
      <c r="F47" s="65">
        <v>433.55</v>
      </c>
      <c r="G47" s="65">
        <v>867.11</v>
      </c>
      <c r="H47" s="65">
        <v>433.55</v>
      </c>
      <c r="I47" s="65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  <c r="S47" s="66">
        <v>0</v>
      </c>
      <c r="T47" s="66">
        <v>0</v>
      </c>
      <c r="U47" s="66">
        <v>0</v>
      </c>
      <c r="V47" s="66">
        <v>0</v>
      </c>
      <c r="W47" s="66">
        <v>0</v>
      </c>
      <c r="X47" s="66">
        <v>0</v>
      </c>
      <c r="Y47" s="66">
        <v>0</v>
      </c>
      <c r="Z47" s="66">
        <v>0</v>
      </c>
      <c r="AA47" s="66">
        <v>0</v>
      </c>
      <c r="AB47" s="66">
        <v>0</v>
      </c>
      <c r="AC47" s="66">
        <v>0</v>
      </c>
      <c r="AD47" s="66">
        <v>0</v>
      </c>
      <c r="AE47" s="66">
        <v>0</v>
      </c>
      <c r="AF47" s="66">
        <v>0</v>
      </c>
      <c r="AG47" s="66">
        <v>0</v>
      </c>
      <c r="AH47" s="66">
        <v>0</v>
      </c>
      <c r="AI47" s="66">
        <v>0</v>
      </c>
      <c r="AJ47" s="66">
        <v>0</v>
      </c>
      <c r="AK47" s="66">
        <v>0</v>
      </c>
      <c r="AL47" s="66">
        <v>0</v>
      </c>
      <c r="AM47" s="66">
        <v>0</v>
      </c>
      <c r="AN47" s="66">
        <v>0</v>
      </c>
      <c r="AO47" s="66">
        <v>0</v>
      </c>
      <c r="AP47" s="66">
        <v>0</v>
      </c>
      <c r="AQ47" s="66">
        <v>0</v>
      </c>
      <c r="AR47" s="66">
        <v>0</v>
      </c>
      <c r="AS47" s="66">
        <v>0</v>
      </c>
      <c r="AT47" s="66">
        <v>0</v>
      </c>
      <c r="AU47" s="66">
        <v>0</v>
      </c>
      <c r="AV47" s="66">
        <v>0</v>
      </c>
      <c r="AW47" s="66">
        <v>0</v>
      </c>
      <c r="AX47" s="66">
        <v>0</v>
      </c>
      <c r="AY47" s="66">
        <v>0</v>
      </c>
      <c r="AZ47" s="66">
        <v>0</v>
      </c>
      <c r="BA47" s="66">
        <v>0</v>
      </c>
      <c r="BB47" s="66">
        <v>0</v>
      </c>
      <c r="BC47" s="66">
        <v>0</v>
      </c>
      <c r="BD47" s="66">
        <v>0</v>
      </c>
      <c r="BE47" s="66">
        <v>0</v>
      </c>
      <c r="BF47" s="66">
        <v>0</v>
      </c>
      <c r="BG47" s="66">
        <v>0</v>
      </c>
      <c r="BH47" s="66">
        <v>0</v>
      </c>
      <c r="BI47" s="66">
        <v>0</v>
      </c>
      <c r="BJ47" s="66">
        <v>0</v>
      </c>
      <c r="BK47" s="66">
        <v>0</v>
      </c>
      <c r="BL47" s="66">
        <v>0</v>
      </c>
      <c r="BM47" s="66">
        <v>0</v>
      </c>
      <c r="BN47" s="66">
        <v>0</v>
      </c>
      <c r="BO47" s="67">
        <v>0</v>
      </c>
    </row>
    <row r="48" spans="1:67" x14ac:dyDescent="0.25">
      <c r="A48" s="63" t="s">
        <v>127</v>
      </c>
      <c r="B48" s="64" t="s">
        <v>128</v>
      </c>
      <c r="C48" s="64" t="s">
        <v>106</v>
      </c>
      <c r="D48" s="65">
        <v>64823.79</v>
      </c>
      <c r="E48" s="65">
        <v>648.24</v>
      </c>
      <c r="F48" s="65">
        <v>324.12</v>
      </c>
      <c r="G48" s="65">
        <v>394.71000000000004</v>
      </c>
      <c r="H48" s="65">
        <v>324.12</v>
      </c>
      <c r="I48" s="65">
        <v>253.53</v>
      </c>
      <c r="J48" s="66">
        <v>253.53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  <c r="S48" s="66">
        <v>0</v>
      </c>
      <c r="T48" s="66">
        <v>0</v>
      </c>
      <c r="U48" s="66">
        <v>0</v>
      </c>
      <c r="V48" s="66">
        <v>0</v>
      </c>
      <c r="W48" s="66">
        <v>0</v>
      </c>
      <c r="X48" s="66">
        <v>0</v>
      </c>
      <c r="Y48" s="66">
        <v>0</v>
      </c>
      <c r="Z48" s="66">
        <v>0</v>
      </c>
      <c r="AA48" s="66">
        <v>0</v>
      </c>
      <c r="AB48" s="66">
        <v>0</v>
      </c>
      <c r="AC48" s="66">
        <v>0</v>
      </c>
      <c r="AD48" s="66">
        <v>0</v>
      </c>
      <c r="AE48" s="66">
        <v>0</v>
      </c>
      <c r="AF48" s="66">
        <v>0</v>
      </c>
      <c r="AG48" s="66">
        <v>0</v>
      </c>
      <c r="AH48" s="66">
        <v>0</v>
      </c>
      <c r="AI48" s="66">
        <v>0</v>
      </c>
      <c r="AJ48" s="66">
        <v>0</v>
      </c>
      <c r="AK48" s="66">
        <v>0</v>
      </c>
      <c r="AL48" s="66">
        <v>0</v>
      </c>
      <c r="AM48" s="66">
        <v>0</v>
      </c>
      <c r="AN48" s="66">
        <v>0</v>
      </c>
      <c r="AO48" s="66">
        <v>0</v>
      </c>
      <c r="AP48" s="66">
        <v>0</v>
      </c>
      <c r="AQ48" s="66">
        <v>0</v>
      </c>
      <c r="AR48" s="66">
        <v>0</v>
      </c>
      <c r="AS48" s="66">
        <v>0</v>
      </c>
      <c r="AT48" s="66">
        <v>0</v>
      </c>
      <c r="AU48" s="66">
        <v>0</v>
      </c>
      <c r="AV48" s="66">
        <v>0</v>
      </c>
      <c r="AW48" s="66">
        <v>0</v>
      </c>
      <c r="AX48" s="66">
        <v>0</v>
      </c>
      <c r="AY48" s="66">
        <v>0</v>
      </c>
      <c r="AZ48" s="66">
        <v>0</v>
      </c>
      <c r="BA48" s="66">
        <v>0</v>
      </c>
      <c r="BB48" s="66">
        <v>0</v>
      </c>
      <c r="BC48" s="66">
        <v>0</v>
      </c>
      <c r="BD48" s="66">
        <v>0</v>
      </c>
      <c r="BE48" s="66">
        <v>0</v>
      </c>
      <c r="BF48" s="66">
        <v>0</v>
      </c>
      <c r="BG48" s="66">
        <v>0</v>
      </c>
      <c r="BH48" s="66">
        <v>0</v>
      </c>
      <c r="BI48" s="66">
        <v>0</v>
      </c>
      <c r="BJ48" s="66">
        <v>0</v>
      </c>
      <c r="BK48" s="66">
        <v>0</v>
      </c>
      <c r="BL48" s="66">
        <v>0</v>
      </c>
      <c r="BM48" s="66">
        <v>0</v>
      </c>
      <c r="BN48" s="66">
        <v>0</v>
      </c>
      <c r="BO48" s="67">
        <v>0</v>
      </c>
    </row>
    <row r="49" spans="1:67" x14ac:dyDescent="0.25">
      <c r="A49" s="63" t="s">
        <v>129</v>
      </c>
      <c r="B49" s="64" t="s">
        <v>130</v>
      </c>
      <c r="C49" s="64" t="s">
        <v>106</v>
      </c>
      <c r="D49" s="65">
        <v>78995.64</v>
      </c>
      <c r="E49" s="65">
        <v>789.96</v>
      </c>
      <c r="F49" s="65">
        <v>394.98</v>
      </c>
      <c r="G49" s="65">
        <v>0</v>
      </c>
      <c r="H49" s="65">
        <v>394.98</v>
      </c>
      <c r="I49" s="65">
        <v>789.96</v>
      </c>
      <c r="J49" s="66">
        <v>789.96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66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v>0</v>
      </c>
      <c r="AG49" s="66">
        <v>0</v>
      </c>
      <c r="AH49" s="66">
        <v>0</v>
      </c>
      <c r="AI49" s="66">
        <v>0</v>
      </c>
      <c r="AJ49" s="66">
        <v>0</v>
      </c>
      <c r="AK49" s="66">
        <v>0</v>
      </c>
      <c r="AL49" s="66">
        <v>0</v>
      </c>
      <c r="AM49" s="66">
        <v>0</v>
      </c>
      <c r="AN49" s="66">
        <v>0</v>
      </c>
      <c r="AO49" s="66">
        <v>0</v>
      </c>
      <c r="AP49" s="66">
        <v>0</v>
      </c>
      <c r="AQ49" s="66">
        <v>0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66">
        <v>0</v>
      </c>
      <c r="BB49" s="66">
        <v>0</v>
      </c>
      <c r="BC49" s="66">
        <v>0</v>
      </c>
      <c r="BD49" s="66">
        <v>0</v>
      </c>
      <c r="BE49" s="66">
        <v>0</v>
      </c>
      <c r="BF49" s="66">
        <v>0</v>
      </c>
      <c r="BG49" s="66">
        <v>0</v>
      </c>
      <c r="BH49" s="66">
        <v>0</v>
      </c>
      <c r="BI49" s="66">
        <v>0</v>
      </c>
      <c r="BJ49" s="66">
        <v>0</v>
      </c>
      <c r="BK49" s="66">
        <v>0</v>
      </c>
      <c r="BL49" s="66">
        <v>0</v>
      </c>
      <c r="BM49" s="66">
        <v>0</v>
      </c>
      <c r="BN49" s="66">
        <v>0</v>
      </c>
      <c r="BO49" s="67">
        <v>0</v>
      </c>
    </row>
    <row r="50" spans="1:67" x14ac:dyDescent="0.25">
      <c r="A50" s="63" t="s">
        <v>131</v>
      </c>
      <c r="B50" s="64" t="s">
        <v>132</v>
      </c>
      <c r="C50" s="64" t="s">
        <v>106</v>
      </c>
      <c r="D50" s="65">
        <v>53913.45</v>
      </c>
      <c r="E50" s="65">
        <v>539.13</v>
      </c>
      <c r="F50" s="65">
        <v>269.57</v>
      </c>
      <c r="G50" s="65">
        <v>372.47</v>
      </c>
      <c r="H50" s="65">
        <v>269.57</v>
      </c>
      <c r="I50" s="65">
        <v>166.66</v>
      </c>
      <c r="J50" s="66">
        <v>166.66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66">
        <v>0</v>
      </c>
      <c r="AB50" s="66">
        <v>0</v>
      </c>
      <c r="AC50" s="66">
        <v>0</v>
      </c>
      <c r="AD50" s="66">
        <v>0</v>
      </c>
      <c r="AE50" s="66">
        <v>0</v>
      </c>
      <c r="AF50" s="66">
        <v>0</v>
      </c>
      <c r="AG50" s="66">
        <v>0</v>
      </c>
      <c r="AH50" s="66">
        <v>0</v>
      </c>
      <c r="AI50" s="66">
        <v>0</v>
      </c>
      <c r="AJ50" s="66">
        <v>0</v>
      </c>
      <c r="AK50" s="66">
        <v>0</v>
      </c>
      <c r="AL50" s="66">
        <v>0</v>
      </c>
      <c r="AM50" s="66">
        <v>0</v>
      </c>
      <c r="AN50" s="66">
        <v>0</v>
      </c>
      <c r="AO50" s="66">
        <v>0</v>
      </c>
      <c r="AP50" s="66">
        <v>0</v>
      </c>
      <c r="AQ50" s="66">
        <v>0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66">
        <v>0</v>
      </c>
      <c r="BB50" s="66">
        <v>0</v>
      </c>
      <c r="BC50" s="66">
        <v>0</v>
      </c>
      <c r="BD50" s="66">
        <v>0</v>
      </c>
      <c r="BE50" s="66">
        <v>0</v>
      </c>
      <c r="BF50" s="66">
        <v>0</v>
      </c>
      <c r="BG50" s="66">
        <v>0</v>
      </c>
      <c r="BH50" s="66">
        <v>0</v>
      </c>
      <c r="BI50" s="66">
        <v>0</v>
      </c>
      <c r="BJ50" s="66">
        <v>0</v>
      </c>
      <c r="BK50" s="66">
        <v>0</v>
      </c>
      <c r="BL50" s="66">
        <v>0</v>
      </c>
      <c r="BM50" s="66">
        <v>0</v>
      </c>
      <c r="BN50" s="66">
        <v>0</v>
      </c>
      <c r="BO50" s="67">
        <v>0</v>
      </c>
    </row>
    <row r="51" spans="1:67" x14ac:dyDescent="0.25">
      <c r="A51" s="63" t="s">
        <v>133</v>
      </c>
      <c r="B51" s="64" t="s">
        <v>134</v>
      </c>
      <c r="C51" s="64" t="s">
        <v>106</v>
      </c>
      <c r="D51" s="65">
        <v>78223.59</v>
      </c>
      <c r="E51" s="65">
        <v>782.24</v>
      </c>
      <c r="F51" s="65">
        <v>391.12</v>
      </c>
      <c r="G51" s="65">
        <v>682.24</v>
      </c>
      <c r="H51" s="65">
        <v>391.12</v>
      </c>
      <c r="I51" s="65">
        <v>100</v>
      </c>
      <c r="J51" s="66">
        <v>100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0</v>
      </c>
      <c r="S51" s="66">
        <v>0</v>
      </c>
      <c r="T51" s="66">
        <v>0</v>
      </c>
      <c r="U51" s="66">
        <v>0</v>
      </c>
      <c r="V51" s="66">
        <v>0</v>
      </c>
      <c r="W51" s="66">
        <v>0</v>
      </c>
      <c r="X51" s="66">
        <v>0</v>
      </c>
      <c r="Y51" s="66">
        <v>0</v>
      </c>
      <c r="Z51" s="66">
        <v>0</v>
      </c>
      <c r="AA51" s="66">
        <v>0</v>
      </c>
      <c r="AB51" s="66">
        <v>0</v>
      </c>
      <c r="AC51" s="66">
        <v>0</v>
      </c>
      <c r="AD51" s="66">
        <v>0</v>
      </c>
      <c r="AE51" s="66">
        <v>0</v>
      </c>
      <c r="AF51" s="66">
        <v>0</v>
      </c>
      <c r="AG51" s="66">
        <v>0</v>
      </c>
      <c r="AH51" s="66">
        <v>0</v>
      </c>
      <c r="AI51" s="66">
        <v>0</v>
      </c>
      <c r="AJ51" s="66">
        <v>0</v>
      </c>
      <c r="AK51" s="66">
        <v>0</v>
      </c>
      <c r="AL51" s="66">
        <v>0</v>
      </c>
      <c r="AM51" s="66">
        <v>0</v>
      </c>
      <c r="AN51" s="66">
        <v>0</v>
      </c>
      <c r="AO51" s="66">
        <v>0</v>
      </c>
      <c r="AP51" s="66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0</v>
      </c>
      <c r="AV51" s="66">
        <v>0</v>
      </c>
      <c r="AW51" s="66">
        <v>0</v>
      </c>
      <c r="AX51" s="66">
        <v>0</v>
      </c>
      <c r="AY51" s="66">
        <v>0</v>
      </c>
      <c r="AZ51" s="66">
        <v>0</v>
      </c>
      <c r="BA51" s="66">
        <v>0</v>
      </c>
      <c r="BB51" s="66">
        <v>0</v>
      </c>
      <c r="BC51" s="66">
        <v>0</v>
      </c>
      <c r="BD51" s="66">
        <v>0</v>
      </c>
      <c r="BE51" s="66">
        <v>0</v>
      </c>
      <c r="BF51" s="66">
        <v>0</v>
      </c>
      <c r="BG51" s="66">
        <v>0</v>
      </c>
      <c r="BH51" s="66">
        <v>0</v>
      </c>
      <c r="BI51" s="66">
        <v>0</v>
      </c>
      <c r="BJ51" s="66">
        <v>0</v>
      </c>
      <c r="BK51" s="66">
        <v>0</v>
      </c>
      <c r="BL51" s="66">
        <v>0</v>
      </c>
      <c r="BM51" s="66">
        <v>0</v>
      </c>
      <c r="BN51" s="66">
        <v>0</v>
      </c>
      <c r="BO51" s="67">
        <v>0</v>
      </c>
    </row>
    <row r="52" spans="1:67" x14ac:dyDescent="0.25">
      <c r="A52" s="63" t="s">
        <v>135</v>
      </c>
      <c r="B52" s="64" t="s">
        <v>136</v>
      </c>
      <c r="C52" s="64" t="s">
        <v>106</v>
      </c>
      <c r="D52" s="65">
        <v>43742.85</v>
      </c>
      <c r="E52" s="65">
        <v>437.43</v>
      </c>
      <c r="F52" s="65">
        <v>218.71</v>
      </c>
      <c r="G52" s="65">
        <v>437.43</v>
      </c>
      <c r="H52" s="65">
        <v>218.71</v>
      </c>
      <c r="I52" s="65">
        <v>0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66">
        <v>0</v>
      </c>
      <c r="AA52" s="66">
        <v>0</v>
      </c>
      <c r="AB52" s="66">
        <v>0</v>
      </c>
      <c r="AC52" s="66">
        <v>0</v>
      </c>
      <c r="AD52" s="66">
        <v>0</v>
      </c>
      <c r="AE52" s="66">
        <v>0</v>
      </c>
      <c r="AF52" s="66">
        <v>0</v>
      </c>
      <c r="AG52" s="66">
        <v>0</v>
      </c>
      <c r="AH52" s="66">
        <v>0</v>
      </c>
      <c r="AI52" s="66">
        <v>0</v>
      </c>
      <c r="AJ52" s="66">
        <v>0</v>
      </c>
      <c r="AK52" s="66">
        <v>0</v>
      </c>
      <c r="AL52" s="66">
        <v>0</v>
      </c>
      <c r="AM52" s="66">
        <v>0</v>
      </c>
      <c r="AN52" s="66">
        <v>0</v>
      </c>
      <c r="AO52" s="66">
        <v>0</v>
      </c>
      <c r="AP52" s="66">
        <v>0</v>
      </c>
      <c r="AQ52" s="66">
        <v>0</v>
      </c>
      <c r="AR52" s="66">
        <v>0</v>
      </c>
      <c r="AS52" s="66">
        <v>0</v>
      </c>
      <c r="AT52" s="66">
        <v>0</v>
      </c>
      <c r="AU52" s="66">
        <v>0</v>
      </c>
      <c r="AV52" s="66">
        <v>0</v>
      </c>
      <c r="AW52" s="66">
        <v>0</v>
      </c>
      <c r="AX52" s="66">
        <v>0</v>
      </c>
      <c r="AY52" s="66">
        <v>0</v>
      </c>
      <c r="AZ52" s="66">
        <v>0</v>
      </c>
      <c r="BA52" s="66">
        <v>0</v>
      </c>
      <c r="BB52" s="66">
        <v>0</v>
      </c>
      <c r="BC52" s="66">
        <v>0</v>
      </c>
      <c r="BD52" s="66">
        <v>0</v>
      </c>
      <c r="BE52" s="66">
        <v>0</v>
      </c>
      <c r="BF52" s="66">
        <v>0</v>
      </c>
      <c r="BG52" s="66">
        <v>0</v>
      </c>
      <c r="BH52" s="66">
        <v>0</v>
      </c>
      <c r="BI52" s="66">
        <v>0</v>
      </c>
      <c r="BJ52" s="66">
        <v>0</v>
      </c>
      <c r="BK52" s="66">
        <v>0</v>
      </c>
      <c r="BL52" s="66">
        <v>0</v>
      </c>
      <c r="BM52" s="66">
        <v>0</v>
      </c>
      <c r="BN52" s="66">
        <v>0</v>
      </c>
      <c r="BO52" s="67">
        <v>0</v>
      </c>
    </row>
    <row r="53" spans="1:67" x14ac:dyDescent="0.25">
      <c r="A53" s="63" t="s">
        <v>137</v>
      </c>
      <c r="B53" s="64" t="s">
        <v>138</v>
      </c>
      <c r="C53" s="64" t="s">
        <v>106</v>
      </c>
      <c r="D53" s="65">
        <v>60155.67</v>
      </c>
      <c r="E53" s="65">
        <v>601.55999999999995</v>
      </c>
      <c r="F53" s="65">
        <v>300.77999999999997</v>
      </c>
      <c r="G53" s="65">
        <v>-1198.44</v>
      </c>
      <c r="H53" s="65">
        <v>100.77999999999997</v>
      </c>
      <c r="I53" s="65">
        <v>1800</v>
      </c>
      <c r="J53" s="66">
        <v>1800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6">
        <v>0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66">
        <v>0</v>
      </c>
      <c r="AA53" s="66">
        <v>0</v>
      </c>
      <c r="AB53" s="66">
        <v>0</v>
      </c>
      <c r="AC53" s="66">
        <v>0</v>
      </c>
      <c r="AD53" s="66">
        <v>0</v>
      </c>
      <c r="AE53" s="66">
        <v>0</v>
      </c>
      <c r="AF53" s="66">
        <v>0</v>
      </c>
      <c r="AG53" s="66">
        <v>0</v>
      </c>
      <c r="AH53" s="66">
        <v>0</v>
      </c>
      <c r="AI53" s="66">
        <v>0</v>
      </c>
      <c r="AJ53" s="66">
        <v>0</v>
      </c>
      <c r="AK53" s="66">
        <v>0</v>
      </c>
      <c r="AL53" s="66">
        <v>0</v>
      </c>
      <c r="AM53" s="66">
        <v>0</v>
      </c>
      <c r="AN53" s="66">
        <v>200</v>
      </c>
      <c r="AO53" s="66">
        <v>0</v>
      </c>
      <c r="AP53" s="66">
        <v>0</v>
      </c>
      <c r="AQ53" s="66">
        <v>0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66">
        <v>0</v>
      </c>
      <c r="BB53" s="66">
        <v>0</v>
      </c>
      <c r="BC53" s="66">
        <v>0</v>
      </c>
      <c r="BD53" s="66">
        <v>0</v>
      </c>
      <c r="BE53" s="66">
        <v>0</v>
      </c>
      <c r="BF53" s="66">
        <v>0</v>
      </c>
      <c r="BG53" s="66">
        <v>0</v>
      </c>
      <c r="BH53" s="66">
        <v>0</v>
      </c>
      <c r="BI53" s="66">
        <v>0</v>
      </c>
      <c r="BJ53" s="66">
        <v>0</v>
      </c>
      <c r="BK53" s="66">
        <v>0</v>
      </c>
      <c r="BL53" s="66">
        <v>0</v>
      </c>
      <c r="BM53" s="66">
        <v>0</v>
      </c>
      <c r="BN53" s="66">
        <v>0</v>
      </c>
      <c r="BO53" s="67">
        <v>200</v>
      </c>
    </row>
    <row r="54" spans="1:67" x14ac:dyDescent="0.25">
      <c r="A54" s="63" t="s">
        <v>139</v>
      </c>
      <c r="B54" s="64" t="s">
        <v>140</v>
      </c>
      <c r="C54" s="64" t="s">
        <v>106</v>
      </c>
      <c r="D54" s="65">
        <v>47037.91</v>
      </c>
      <c r="E54" s="65">
        <v>470.38</v>
      </c>
      <c r="F54" s="65">
        <v>235.19</v>
      </c>
      <c r="G54" s="65">
        <v>170.38</v>
      </c>
      <c r="H54" s="65">
        <v>235.19</v>
      </c>
      <c r="I54" s="65">
        <v>300</v>
      </c>
      <c r="J54" s="66">
        <v>300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6">
        <v>0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6">
        <v>0</v>
      </c>
      <c r="AI54" s="66">
        <v>0</v>
      </c>
      <c r="AJ54" s="66">
        <v>0</v>
      </c>
      <c r="AK54" s="66">
        <v>0</v>
      </c>
      <c r="AL54" s="66">
        <v>0</v>
      </c>
      <c r="AM54" s="66">
        <v>0</v>
      </c>
      <c r="AN54" s="66">
        <v>0</v>
      </c>
      <c r="AO54" s="66">
        <v>0</v>
      </c>
      <c r="AP54" s="66">
        <v>0</v>
      </c>
      <c r="AQ54" s="66">
        <v>0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66">
        <v>0</v>
      </c>
      <c r="BB54" s="66">
        <v>0</v>
      </c>
      <c r="BC54" s="66">
        <v>0</v>
      </c>
      <c r="BD54" s="66">
        <v>0</v>
      </c>
      <c r="BE54" s="66">
        <v>0</v>
      </c>
      <c r="BF54" s="66">
        <v>0</v>
      </c>
      <c r="BG54" s="66">
        <v>0</v>
      </c>
      <c r="BH54" s="66">
        <v>0</v>
      </c>
      <c r="BI54" s="66">
        <v>0</v>
      </c>
      <c r="BJ54" s="66">
        <v>0</v>
      </c>
      <c r="BK54" s="66">
        <v>0</v>
      </c>
      <c r="BL54" s="66">
        <v>0</v>
      </c>
      <c r="BM54" s="66">
        <v>0</v>
      </c>
      <c r="BN54" s="66">
        <v>0</v>
      </c>
      <c r="BO54" s="67">
        <v>0</v>
      </c>
    </row>
    <row r="55" spans="1:67" x14ac:dyDescent="0.25">
      <c r="A55" s="63" t="s">
        <v>141</v>
      </c>
      <c r="B55" s="64" t="s">
        <v>142</v>
      </c>
      <c r="C55" s="64" t="s">
        <v>106</v>
      </c>
      <c r="D55" s="65">
        <v>46195.69</v>
      </c>
      <c r="E55" s="65">
        <v>461.96</v>
      </c>
      <c r="F55" s="65">
        <v>230.98</v>
      </c>
      <c r="G55" s="65">
        <v>0</v>
      </c>
      <c r="H55" s="65">
        <v>230.98</v>
      </c>
      <c r="I55" s="65">
        <v>461.96</v>
      </c>
      <c r="J55" s="66">
        <v>461.96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  <c r="W55" s="66">
        <v>0</v>
      </c>
      <c r="X55" s="66">
        <v>0</v>
      </c>
      <c r="Y55" s="66">
        <v>0</v>
      </c>
      <c r="Z55" s="66">
        <v>0</v>
      </c>
      <c r="AA55" s="66">
        <v>0</v>
      </c>
      <c r="AB55" s="66">
        <v>0</v>
      </c>
      <c r="AC55" s="66">
        <v>0</v>
      </c>
      <c r="AD55" s="66">
        <v>0</v>
      </c>
      <c r="AE55" s="66">
        <v>0</v>
      </c>
      <c r="AF55" s="66">
        <v>0</v>
      </c>
      <c r="AG55" s="66">
        <v>0</v>
      </c>
      <c r="AH55" s="66">
        <v>0</v>
      </c>
      <c r="AI55" s="66">
        <v>0</v>
      </c>
      <c r="AJ55" s="66">
        <v>0</v>
      </c>
      <c r="AK55" s="66">
        <v>0</v>
      </c>
      <c r="AL55" s="66">
        <v>0</v>
      </c>
      <c r="AM55" s="66">
        <v>0</v>
      </c>
      <c r="AN55" s="66">
        <v>0</v>
      </c>
      <c r="AO55" s="66">
        <v>0</v>
      </c>
      <c r="AP55" s="66">
        <v>0</v>
      </c>
      <c r="AQ55" s="66">
        <v>0</v>
      </c>
      <c r="AR55" s="66">
        <v>0</v>
      </c>
      <c r="AS55" s="66">
        <v>0</v>
      </c>
      <c r="AT55" s="66">
        <v>0</v>
      </c>
      <c r="AU55" s="66">
        <v>0</v>
      </c>
      <c r="AV55" s="66">
        <v>0</v>
      </c>
      <c r="AW55" s="66">
        <v>0</v>
      </c>
      <c r="AX55" s="66">
        <v>0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0</v>
      </c>
      <c r="BF55" s="66">
        <v>0</v>
      </c>
      <c r="BG55" s="66">
        <v>0</v>
      </c>
      <c r="BH55" s="66">
        <v>0</v>
      </c>
      <c r="BI55" s="66">
        <v>0</v>
      </c>
      <c r="BJ55" s="66">
        <v>0</v>
      </c>
      <c r="BK55" s="66">
        <v>0</v>
      </c>
      <c r="BL55" s="66">
        <v>0</v>
      </c>
      <c r="BM55" s="66">
        <v>0</v>
      </c>
      <c r="BN55" s="66">
        <v>0</v>
      </c>
      <c r="BO55" s="67">
        <v>0</v>
      </c>
    </row>
    <row r="56" spans="1:67" x14ac:dyDescent="0.25">
      <c r="A56" s="63" t="s">
        <v>143</v>
      </c>
      <c r="B56" s="64" t="s">
        <v>144</v>
      </c>
      <c r="C56" s="64" t="s">
        <v>106</v>
      </c>
      <c r="D56" s="65">
        <v>64858.17</v>
      </c>
      <c r="E56" s="65">
        <v>648.58000000000004</v>
      </c>
      <c r="F56" s="65">
        <v>324.29000000000002</v>
      </c>
      <c r="G56" s="65">
        <v>648.58000000000004</v>
      </c>
      <c r="H56" s="65">
        <v>324.29000000000002</v>
      </c>
      <c r="I56" s="65">
        <v>0</v>
      </c>
      <c r="J56" s="66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L56" s="66">
        <v>0</v>
      </c>
      <c r="AM56" s="66">
        <v>0</v>
      </c>
      <c r="AN56" s="66">
        <v>0</v>
      </c>
      <c r="AO56" s="66">
        <v>0</v>
      </c>
      <c r="AP56" s="66">
        <v>0</v>
      </c>
      <c r="AQ56" s="66">
        <v>0</v>
      </c>
      <c r="AR56" s="66">
        <v>0</v>
      </c>
      <c r="AS56" s="66">
        <v>0</v>
      </c>
      <c r="AT56" s="66">
        <v>0</v>
      </c>
      <c r="AU56" s="66">
        <v>0</v>
      </c>
      <c r="AV56" s="66">
        <v>0</v>
      </c>
      <c r="AW56" s="66">
        <v>0</v>
      </c>
      <c r="AX56" s="66">
        <v>0</v>
      </c>
      <c r="AY56" s="66">
        <v>0</v>
      </c>
      <c r="AZ56" s="66">
        <v>0</v>
      </c>
      <c r="BA56" s="66">
        <v>0</v>
      </c>
      <c r="BB56" s="66">
        <v>0</v>
      </c>
      <c r="BC56" s="66">
        <v>0</v>
      </c>
      <c r="BD56" s="66">
        <v>0</v>
      </c>
      <c r="BE56" s="66">
        <v>0</v>
      </c>
      <c r="BF56" s="66">
        <v>0</v>
      </c>
      <c r="BG56" s="66">
        <v>0</v>
      </c>
      <c r="BH56" s="66">
        <v>0</v>
      </c>
      <c r="BI56" s="66">
        <v>0</v>
      </c>
      <c r="BJ56" s="66">
        <v>0</v>
      </c>
      <c r="BK56" s="66">
        <v>0</v>
      </c>
      <c r="BL56" s="66">
        <v>0</v>
      </c>
      <c r="BM56" s="66">
        <v>0</v>
      </c>
      <c r="BN56" s="66">
        <v>0</v>
      </c>
      <c r="BO56" s="67">
        <v>0</v>
      </c>
    </row>
    <row r="57" spans="1:67" x14ac:dyDescent="0.25">
      <c r="A57" s="63" t="s">
        <v>146</v>
      </c>
      <c r="B57" s="64" t="s">
        <v>147</v>
      </c>
      <c r="C57" s="64" t="s">
        <v>148</v>
      </c>
      <c r="D57" s="65">
        <v>125525.47</v>
      </c>
      <c r="E57" s="65">
        <v>1255.25</v>
      </c>
      <c r="F57" s="65">
        <v>627.63</v>
      </c>
      <c r="G57" s="65">
        <v>0</v>
      </c>
      <c r="H57" s="65">
        <v>627.63</v>
      </c>
      <c r="I57" s="65">
        <v>1255.25</v>
      </c>
      <c r="J57" s="66">
        <v>1255.25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66">
        <v>0</v>
      </c>
      <c r="AA57" s="66">
        <v>0</v>
      </c>
      <c r="AB57" s="66">
        <v>0</v>
      </c>
      <c r="AC57" s="66">
        <v>0</v>
      </c>
      <c r="AD57" s="66">
        <v>0</v>
      </c>
      <c r="AE57" s="66">
        <v>0</v>
      </c>
      <c r="AF57" s="66">
        <v>0</v>
      </c>
      <c r="AG57" s="66">
        <v>0</v>
      </c>
      <c r="AH57" s="66">
        <v>0</v>
      </c>
      <c r="AI57" s="66">
        <v>0</v>
      </c>
      <c r="AJ57" s="66">
        <v>0</v>
      </c>
      <c r="AK57" s="66">
        <v>0</v>
      </c>
      <c r="AL57" s="66">
        <v>0</v>
      </c>
      <c r="AM57" s="66">
        <v>0</v>
      </c>
      <c r="AN57" s="66">
        <v>0</v>
      </c>
      <c r="AO57" s="66">
        <v>0</v>
      </c>
      <c r="AP57" s="66">
        <v>0</v>
      </c>
      <c r="AQ57" s="66">
        <v>0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66">
        <v>0</v>
      </c>
      <c r="BB57" s="66">
        <v>0</v>
      </c>
      <c r="BC57" s="66">
        <v>0</v>
      </c>
      <c r="BD57" s="66">
        <v>0</v>
      </c>
      <c r="BE57" s="66">
        <v>0</v>
      </c>
      <c r="BF57" s="66">
        <v>0</v>
      </c>
      <c r="BG57" s="66">
        <v>0</v>
      </c>
      <c r="BH57" s="66">
        <v>0</v>
      </c>
      <c r="BI57" s="66">
        <v>0</v>
      </c>
      <c r="BJ57" s="66">
        <v>0</v>
      </c>
      <c r="BK57" s="66">
        <v>0</v>
      </c>
      <c r="BL57" s="66">
        <v>0</v>
      </c>
      <c r="BM57" s="66">
        <v>0</v>
      </c>
      <c r="BN57" s="66">
        <v>0</v>
      </c>
      <c r="BO57" s="67">
        <v>0</v>
      </c>
    </row>
    <row r="58" spans="1:67" x14ac:dyDescent="0.25">
      <c r="A58" s="63" t="s">
        <v>149</v>
      </c>
      <c r="B58" s="64" t="s">
        <v>150</v>
      </c>
      <c r="C58" s="64" t="s">
        <v>148</v>
      </c>
      <c r="D58" s="65">
        <v>202362.12</v>
      </c>
      <c r="E58" s="65">
        <v>2023.62</v>
      </c>
      <c r="F58" s="65">
        <v>1011.81</v>
      </c>
      <c r="G58" s="65">
        <v>0</v>
      </c>
      <c r="H58" s="65">
        <v>1011.81</v>
      </c>
      <c r="I58" s="65">
        <v>2023.62</v>
      </c>
      <c r="J58" s="66">
        <v>2023.62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0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0</v>
      </c>
      <c r="BL58" s="66">
        <v>0</v>
      </c>
      <c r="BM58" s="66">
        <v>0</v>
      </c>
      <c r="BN58" s="66">
        <v>0</v>
      </c>
      <c r="BO58" s="67">
        <v>0</v>
      </c>
    </row>
    <row r="59" spans="1:67" x14ac:dyDescent="0.25">
      <c r="A59" s="63" t="s">
        <v>151</v>
      </c>
      <c r="B59" s="64" t="s">
        <v>152</v>
      </c>
      <c r="C59" s="64" t="s">
        <v>148</v>
      </c>
      <c r="D59" s="65">
        <v>200332.03</v>
      </c>
      <c r="E59" s="65">
        <v>2003.32</v>
      </c>
      <c r="F59" s="65">
        <v>1001.66</v>
      </c>
      <c r="G59" s="65">
        <v>1503.32</v>
      </c>
      <c r="H59" s="65">
        <v>1001.66</v>
      </c>
      <c r="I59" s="65">
        <v>500</v>
      </c>
      <c r="J59" s="66">
        <v>500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66">
        <v>0</v>
      </c>
      <c r="AH59" s="66">
        <v>0</v>
      </c>
      <c r="AI59" s="66">
        <v>0</v>
      </c>
      <c r="AJ59" s="66">
        <v>0</v>
      </c>
      <c r="AK59" s="66">
        <v>0</v>
      </c>
      <c r="AL59" s="66">
        <v>0</v>
      </c>
      <c r="AM59" s="66">
        <v>0</v>
      </c>
      <c r="AN59" s="66">
        <v>0</v>
      </c>
      <c r="AO59" s="66">
        <v>0</v>
      </c>
      <c r="AP59" s="66">
        <v>0</v>
      </c>
      <c r="AQ59" s="66">
        <v>0</v>
      </c>
      <c r="AR59" s="66">
        <v>0</v>
      </c>
      <c r="AS59" s="66">
        <v>0</v>
      </c>
      <c r="AT59" s="66">
        <v>0</v>
      </c>
      <c r="AU59" s="66">
        <v>0</v>
      </c>
      <c r="AV59" s="66">
        <v>0</v>
      </c>
      <c r="AW59" s="66">
        <v>0</v>
      </c>
      <c r="AX59" s="66">
        <v>0</v>
      </c>
      <c r="AY59" s="66">
        <v>0</v>
      </c>
      <c r="AZ59" s="66">
        <v>0</v>
      </c>
      <c r="BA59" s="66">
        <v>0</v>
      </c>
      <c r="BB59" s="66">
        <v>0</v>
      </c>
      <c r="BC59" s="66">
        <v>0</v>
      </c>
      <c r="BD59" s="66">
        <v>0</v>
      </c>
      <c r="BE59" s="66">
        <v>0</v>
      </c>
      <c r="BF59" s="66">
        <v>0</v>
      </c>
      <c r="BG59" s="66">
        <v>0</v>
      </c>
      <c r="BH59" s="66">
        <v>0</v>
      </c>
      <c r="BI59" s="66">
        <v>0</v>
      </c>
      <c r="BJ59" s="66">
        <v>0</v>
      </c>
      <c r="BK59" s="66">
        <v>0</v>
      </c>
      <c r="BL59" s="66">
        <v>0</v>
      </c>
      <c r="BM59" s="66">
        <v>0</v>
      </c>
      <c r="BN59" s="66">
        <v>0</v>
      </c>
      <c r="BO59" s="67">
        <v>0</v>
      </c>
    </row>
    <row r="60" spans="1:67" x14ac:dyDescent="0.25">
      <c r="A60" s="63" t="s">
        <v>153</v>
      </c>
      <c r="B60" s="64" t="s">
        <v>154</v>
      </c>
      <c r="C60" s="64" t="s">
        <v>148</v>
      </c>
      <c r="D60" s="65">
        <v>212906.22</v>
      </c>
      <c r="E60" s="65">
        <v>2129.06</v>
      </c>
      <c r="F60" s="65">
        <v>1064.53</v>
      </c>
      <c r="G60" s="65">
        <v>0</v>
      </c>
      <c r="H60" s="65">
        <v>1064.53</v>
      </c>
      <c r="I60" s="65">
        <v>2129.06</v>
      </c>
      <c r="J60" s="66">
        <v>2129.06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  <c r="BO60" s="67">
        <v>0</v>
      </c>
    </row>
    <row r="61" spans="1:67" x14ac:dyDescent="0.25">
      <c r="A61" s="63" t="s">
        <v>155</v>
      </c>
      <c r="B61" s="64" t="s">
        <v>156</v>
      </c>
      <c r="C61" s="64" t="s">
        <v>148</v>
      </c>
      <c r="D61" s="65">
        <v>219835.62</v>
      </c>
      <c r="E61" s="65">
        <v>2198.36</v>
      </c>
      <c r="F61" s="65">
        <v>1099.18</v>
      </c>
      <c r="G61" s="65">
        <v>0</v>
      </c>
      <c r="H61" s="65">
        <v>1099.18</v>
      </c>
      <c r="I61" s="65">
        <v>2198.36</v>
      </c>
      <c r="J61" s="66">
        <v>2198.36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  <c r="AM61" s="66">
        <v>0</v>
      </c>
      <c r="AN61" s="66">
        <v>0</v>
      </c>
      <c r="AO61" s="66">
        <v>0</v>
      </c>
      <c r="AP61" s="66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66">
        <v>0</v>
      </c>
      <c r="BB61" s="66">
        <v>0</v>
      </c>
      <c r="BC61" s="66">
        <v>0</v>
      </c>
      <c r="BD61" s="66">
        <v>0</v>
      </c>
      <c r="BE61" s="66">
        <v>0</v>
      </c>
      <c r="BF61" s="66">
        <v>0</v>
      </c>
      <c r="BG61" s="66">
        <v>0</v>
      </c>
      <c r="BH61" s="66">
        <v>0</v>
      </c>
      <c r="BI61" s="66">
        <v>0</v>
      </c>
      <c r="BJ61" s="66">
        <v>0</v>
      </c>
      <c r="BK61" s="66">
        <v>0</v>
      </c>
      <c r="BL61" s="66">
        <v>0</v>
      </c>
      <c r="BM61" s="66">
        <v>0</v>
      </c>
      <c r="BN61" s="66">
        <v>0</v>
      </c>
      <c r="BO61" s="67">
        <v>0</v>
      </c>
    </row>
    <row r="62" spans="1:67" x14ac:dyDescent="0.25">
      <c r="A62" s="63" t="s">
        <v>157</v>
      </c>
      <c r="B62" s="64" t="s">
        <v>158</v>
      </c>
      <c r="C62" s="64" t="s">
        <v>148</v>
      </c>
      <c r="D62" s="65">
        <v>178224.37</v>
      </c>
      <c r="E62" s="65">
        <v>1782.24</v>
      </c>
      <c r="F62" s="65">
        <v>891.12</v>
      </c>
      <c r="G62" s="65">
        <v>0</v>
      </c>
      <c r="H62" s="65">
        <v>891.12</v>
      </c>
      <c r="I62" s="65">
        <v>1782.24</v>
      </c>
      <c r="J62" s="66">
        <v>1782.24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7">
        <v>0</v>
      </c>
    </row>
    <row r="63" spans="1:67" x14ac:dyDescent="0.25">
      <c r="A63" s="63" t="s">
        <v>159</v>
      </c>
      <c r="B63" s="64" t="s">
        <v>160</v>
      </c>
      <c r="C63" s="64" t="s">
        <v>148</v>
      </c>
      <c r="D63" s="65">
        <v>132215.98000000001</v>
      </c>
      <c r="E63" s="65">
        <v>1322.16</v>
      </c>
      <c r="F63" s="65">
        <v>661.08</v>
      </c>
      <c r="G63" s="65">
        <v>0</v>
      </c>
      <c r="H63" s="65">
        <v>661.08</v>
      </c>
      <c r="I63" s="65">
        <v>1322.16</v>
      </c>
      <c r="J63" s="66">
        <v>1322.16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  <c r="R63" s="66">
        <v>0</v>
      </c>
      <c r="S63" s="66">
        <v>0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  <c r="AM63" s="66">
        <v>0</v>
      </c>
      <c r="AN63" s="66">
        <v>0</v>
      </c>
      <c r="AO63" s="66">
        <v>0</v>
      </c>
      <c r="AP63" s="66">
        <v>0</v>
      </c>
      <c r="AQ63" s="66">
        <v>0</v>
      </c>
      <c r="AR63" s="66">
        <v>0</v>
      </c>
      <c r="AS63" s="66">
        <v>0</v>
      </c>
      <c r="AT63" s="66">
        <v>0</v>
      </c>
      <c r="AU63" s="66">
        <v>0</v>
      </c>
      <c r="AV63" s="66">
        <v>0</v>
      </c>
      <c r="AW63" s="66">
        <v>0</v>
      </c>
      <c r="AX63" s="66">
        <v>0</v>
      </c>
      <c r="AY63" s="66">
        <v>0</v>
      </c>
      <c r="AZ63" s="66">
        <v>0</v>
      </c>
      <c r="BA63" s="66">
        <v>0</v>
      </c>
      <c r="BB63" s="66">
        <v>0</v>
      </c>
      <c r="BC63" s="66">
        <v>0</v>
      </c>
      <c r="BD63" s="66">
        <v>0</v>
      </c>
      <c r="BE63" s="66">
        <v>0</v>
      </c>
      <c r="BF63" s="66">
        <v>0</v>
      </c>
      <c r="BG63" s="66">
        <v>0</v>
      </c>
      <c r="BH63" s="66">
        <v>0</v>
      </c>
      <c r="BI63" s="66">
        <v>0</v>
      </c>
      <c r="BJ63" s="66">
        <v>0</v>
      </c>
      <c r="BK63" s="66">
        <v>0</v>
      </c>
      <c r="BL63" s="66">
        <v>0</v>
      </c>
      <c r="BM63" s="66">
        <v>0</v>
      </c>
      <c r="BN63" s="66">
        <v>0</v>
      </c>
      <c r="BO63" s="67">
        <v>0</v>
      </c>
    </row>
    <row r="64" spans="1:67" x14ac:dyDescent="0.25">
      <c r="A64" s="63" t="s">
        <v>161</v>
      </c>
      <c r="B64" s="64" t="s">
        <v>162</v>
      </c>
      <c r="C64" s="64" t="s">
        <v>148</v>
      </c>
      <c r="D64" s="65">
        <v>89359.08</v>
      </c>
      <c r="E64" s="65">
        <v>893.59</v>
      </c>
      <c r="F64" s="65">
        <v>446.8</v>
      </c>
      <c r="G64" s="65">
        <v>0</v>
      </c>
      <c r="H64" s="65">
        <v>446.8</v>
      </c>
      <c r="I64" s="65">
        <v>893.59</v>
      </c>
      <c r="J64" s="66">
        <v>893.59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6">
        <v>0</v>
      </c>
      <c r="AA64" s="66">
        <v>0</v>
      </c>
      <c r="AB64" s="66">
        <v>0</v>
      </c>
      <c r="AC64" s="66">
        <v>0</v>
      </c>
      <c r="AD64" s="66">
        <v>0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  <c r="AM64" s="66">
        <v>0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0</v>
      </c>
      <c r="BF64" s="66">
        <v>0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0</v>
      </c>
      <c r="BM64" s="66">
        <v>0</v>
      </c>
      <c r="BN64" s="66">
        <v>0</v>
      </c>
      <c r="BO64" s="67">
        <v>0</v>
      </c>
    </row>
    <row r="65" spans="1:67" x14ac:dyDescent="0.25">
      <c r="A65" s="63" t="s">
        <v>163</v>
      </c>
      <c r="B65" s="64" t="s">
        <v>164</v>
      </c>
      <c r="C65" s="64" t="s">
        <v>148</v>
      </c>
      <c r="D65" s="65">
        <v>136328.26999999999</v>
      </c>
      <c r="E65" s="65">
        <v>1363.28</v>
      </c>
      <c r="F65" s="65">
        <v>681.64</v>
      </c>
      <c r="G65" s="65">
        <v>693.95999999999992</v>
      </c>
      <c r="H65" s="65">
        <v>681.64</v>
      </c>
      <c r="I65" s="65">
        <v>669.32</v>
      </c>
      <c r="J65" s="66">
        <v>669.32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  <c r="R65" s="66">
        <v>0</v>
      </c>
      <c r="S65" s="66">
        <v>0</v>
      </c>
      <c r="T65" s="66">
        <v>0</v>
      </c>
      <c r="U65" s="66">
        <v>0</v>
      </c>
      <c r="V65" s="66">
        <v>0</v>
      </c>
      <c r="W65" s="66">
        <v>0</v>
      </c>
      <c r="X65" s="66">
        <v>0</v>
      </c>
      <c r="Y65" s="66">
        <v>0</v>
      </c>
      <c r="Z65" s="66">
        <v>0</v>
      </c>
      <c r="AA65" s="66">
        <v>0</v>
      </c>
      <c r="AB65" s="66">
        <v>0</v>
      </c>
      <c r="AC65" s="66">
        <v>0</v>
      </c>
      <c r="AD65" s="66">
        <v>0</v>
      </c>
      <c r="AE65" s="66">
        <v>0</v>
      </c>
      <c r="AF65" s="66">
        <v>0</v>
      </c>
      <c r="AG65" s="66">
        <v>0</v>
      </c>
      <c r="AH65" s="66">
        <v>0</v>
      </c>
      <c r="AI65" s="66">
        <v>0</v>
      </c>
      <c r="AJ65" s="66">
        <v>0</v>
      </c>
      <c r="AK65" s="66">
        <v>0</v>
      </c>
      <c r="AL65" s="66">
        <v>0</v>
      </c>
      <c r="AM65" s="66">
        <v>0</v>
      </c>
      <c r="AN65" s="66">
        <v>0</v>
      </c>
      <c r="AO65" s="66">
        <v>0</v>
      </c>
      <c r="AP65" s="66">
        <v>0</v>
      </c>
      <c r="AQ65" s="66">
        <v>0</v>
      </c>
      <c r="AR65" s="66">
        <v>0</v>
      </c>
      <c r="AS65" s="66">
        <v>0</v>
      </c>
      <c r="AT65" s="66">
        <v>0</v>
      </c>
      <c r="AU65" s="66">
        <v>0</v>
      </c>
      <c r="AV65" s="66">
        <v>0</v>
      </c>
      <c r="AW65" s="66">
        <v>0</v>
      </c>
      <c r="AX65" s="66">
        <v>0</v>
      </c>
      <c r="AY65" s="66">
        <v>0</v>
      </c>
      <c r="AZ65" s="66">
        <v>0</v>
      </c>
      <c r="BA65" s="66">
        <v>0</v>
      </c>
      <c r="BB65" s="66">
        <v>0</v>
      </c>
      <c r="BC65" s="66">
        <v>0</v>
      </c>
      <c r="BD65" s="66">
        <v>0</v>
      </c>
      <c r="BE65" s="66">
        <v>0</v>
      </c>
      <c r="BF65" s="66">
        <v>0</v>
      </c>
      <c r="BG65" s="66">
        <v>0</v>
      </c>
      <c r="BH65" s="66">
        <v>0</v>
      </c>
      <c r="BI65" s="66">
        <v>0</v>
      </c>
      <c r="BJ65" s="66">
        <v>0</v>
      </c>
      <c r="BK65" s="66">
        <v>0</v>
      </c>
      <c r="BL65" s="66">
        <v>0</v>
      </c>
      <c r="BM65" s="66">
        <v>0</v>
      </c>
      <c r="BN65" s="66">
        <v>0</v>
      </c>
      <c r="BO65" s="67">
        <v>0</v>
      </c>
    </row>
    <row r="66" spans="1:67" x14ac:dyDescent="0.25">
      <c r="A66" s="63" t="s">
        <v>165</v>
      </c>
      <c r="B66" s="64" t="s">
        <v>166</v>
      </c>
      <c r="C66" s="64" t="s">
        <v>148</v>
      </c>
      <c r="D66" s="65">
        <v>86303.44</v>
      </c>
      <c r="E66" s="65">
        <v>863.03</v>
      </c>
      <c r="F66" s="65">
        <v>431.52</v>
      </c>
      <c r="G66" s="65">
        <v>0</v>
      </c>
      <c r="H66" s="65">
        <v>0</v>
      </c>
      <c r="I66" s="65">
        <v>863.03</v>
      </c>
      <c r="J66" s="66">
        <v>863.03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431.52</v>
      </c>
      <c r="R66" s="66">
        <v>0</v>
      </c>
      <c r="S66" s="66">
        <v>0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  <c r="AM66" s="66">
        <v>0</v>
      </c>
      <c r="AN66" s="66">
        <v>0</v>
      </c>
      <c r="AO66" s="66">
        <v>0</v>
      </c>
      <c r="AP66" s="66">
        <v>0</v>
      </c>
      <c r="AQ66" s="66">
        <v>0</v>
      </c>
      <c r="AR66" s="66">
        <v>0</v>
      </c>
      <c r="AS66" s="66">
        <v>0</v>
      </c>
      <c r="AT66" s="66">
        <v>0</v>
      </c>
      <c r="AU66" s="66">
        <v>0</v>
      </c>
      <c r="AV66" s="66">
        <v>0</v>
      </c>
      <c r="AW66" s="66">
        <v>0</v>
      </c>
      <c r="AX66" s="66">
        <v>0</v>
      </c>
      <c r="AY66" s="66">
        <v>0</v>
      </c>
      <c r="AZ66" s="66">
        <v>0</v>
      </c>
      <c r="BA66" s="66">
        <v>0</v>
      </c>
      <c r="BB66" s="66">
        <v>0</v>
      </c>
      <c r="BC66" s="66">
        <v>0</v>
      </c>
      <c r="BD66" s="66">
        <v>0</v>
      </c>
      <c r="BE66" s="66">
        <v>0</v>
      </c>
      <c r="BF66" s="66">
        <v>0</v>
      </c>
      <c r="BG66" s="66">
        <v>0</v>
      </c>
      <c r="BH66" s="66">
        <v>0</v>
      </c>
      <c r="BI66" s="66">
        <v>0</v>
      </c>
      <c r="BJ66" s="66">
        <v>0</v>
      </c>
      <c r="BK66" s="66">
        <v>0</v>
      </c>
      <c r="BL66" s="66">
        <v>0</v>
      </c>
      <c r="BM66" s="66">
        <v>0</v>
      </c>
      <c r="BN66" s="66">
        <v>0</v>
      </c>
      <c r="BO66" s="67">
        <v>431.52</v>
      </c>
    </row>
    <row r="67" spans="1:67" x14ac:dyDescent="0.25">
      <c r="A67" s="63" t="s">
        <v>167</v>
      </c>
      <c r="B67" s="64" t="s">
        <v>168</v>
      </c>
      <c r="C67" s="64" t="s">
        <v>148</v>
      </c>
      <c r="D67" s="65">
        <v>80602.73</v>
      </c>
      <c r="E67" s="65">
        <v>806.03</v>
      </c>
      <c r="F67" s="65">
        <v>403.01</v>
      </c>
      <c r="G67" s="65">
        <v>0</v>
      </c>
      <c r="H67" s="65">
        <v>403.01</v>
      </c>
      <c r="I67" s="65">
        <v>806.03</v>
      </c>
      <c r="J67" s="66">
        <v>806.03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  <c r="R67" s="66">
        <v>0</v>
      </c>
      <c r="S67" s="66">
        <v>0</v>
      </c>
      <c r="T67" s="66">
        <v>0</v>
      </c>
      <c r="U67" s="66">
        <v>0</v>
      </c>
      <c r="V67" s="66">
        <v>0</v>
      </c>
      <c r="W67" s="66">
        <v>0</v>
      </c>
      <c r="X67" s="66">
        <v>0</v>
      </c>
      <c r="Y67" s="66">
        <v>0</v>
      </c>
      <c r="Z67" s="66">
        <v>0</v>
      </c>
      <c r="AA67" s="66">
        <v>0</v>
      </c>
      <c r="AB67" s="66">
        <v>0</v>
      </c>
      <c r="AC67" s="66">
        <v>0</v>
      </c>
      <c r="AD67" s="66">
        <v>0</v>
      </c>
      <c r="AE67" s="66">
        <v>0</v>
      </c>
      <c r="AF67" s="66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66">
        <v>0</v>
      </c>
      <c r="AM67" s="66">
        <v>0</v>
      </c>
      <c r="AN67" s="66">
        <v>0</v>
      </c>
      <c r="AO67" s="66">
        <v>0</v>
      </c>
      <c r="AP67" s="66">
        <v>0</v>
      </c>
      <c r="AQ67" s="66">
        <v>0</v>
      </c>
      <c r="AR67" s="66">
        <v>0</v>
      </c>
      <c r="AS67" s="66">
        <v>0</v>
      </c>
      <c r="AT67" s="66">
        <v>0</v>
      </c>
      <c r="AU67" s="66">
        <v>0</v>
      </c>
      <c r="AV67" s="66">
        <v>0</v>
      </c>
      <c r="AW67" s="66">
        <v>0</v>
      </c>
      <c r="AX67" s="66">
        <v>0</v>
      </c>
      <c r="AY67" s="66">
        <v>0</v>
      </c>
      <c r="AZ67" s="66">
        <v>0</v>
      </c>
      <c r="BA67" s="66">
        <v>0</v>
      </c>
      <c r="BB67" s="66">
        <v>0</v>
      </c>
      <c r="BC67" s="66">
        <v>0</v>
      </c>
      <c r="BD67" s="66">
        <v>0</v>
      </c>
      <c r="BE67" s="66">
        <v>0</v>
      </c>
      <c r="BF67" s="66">
        <v>0</v>
      </c>
      <c r="BG67" s="66">
        <v>0</v>
      </c>
      <c r="BH67" s="66">
        <v>0</v>
      </c>
      <c r="BI67" s="66">
        <v>0</v>
      </c>
      <c r="BJ67" s="66">
        <v>0</v>
      </c>
      <c r="BK67" s="66">
        <v>0</v>
      </c>
      <c r="BL67" s="66">
        <v>0</v>
      </c>
      <c r="BM67" s="66">
        <v>0</v>
      </c>
      <c r="BN67" s="66">
        <v>0</v>
      </c>
      <c r="BO67" s="67">
        <v>0</v>
      </c>
    </row>
    <row r="68" spans="1:67" x14ac:dyDescent="0.25">
      <c r="A68" s="63" t="s">
        <v>169</v>
      </c>
      <c r="B68" s="64" t="s">
        <v>170</v>
      </c>
      <c r="C68" s="64" t="s">
        <v>148</v>
      </c>
      <c r="D68" s="65">
        <v>86268.28</v>
      </c>
      <c r="E68" s="65">
        <v>862.68</v>
      </c>
      <c r="F68" s="65">
        <v>431.34</v>
      </c>
      <c r="G68" s="65">
        <v>0</v>
      </c>
      <c r="H68" s="65">
        <v>431.34</v>
      </c>
      <c r="I68" s="65">
        <v>862.68</v>
      </c>
      <c r="J68" s="66">
        <v>862.68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v>0</v>
      </c>
      <c r="AS68" s="66">
        <v>0</v>
      </c>
      <c r="AT68" s="66">
        <v>0</v>
      </c>
      <c r="AU68" s="66">
        <v>0</v>
      </c>
      <c r="AV68" s="66">
        <v>0</v>
      </c>
      <c r="AW68" s="66">
        <v>0</v>
      </c>
      <c r="AX68" s="66">
        <v>0</v>
      </c>
      <c r="AY68" s="66">
        <v>0</v>
      </c>
      <c r="AZ68" s="66">
        <v>0</v>
      </c>
      <c r="BA68" s="66">
        <v>0</v>
      </c>
      <c r="BB68" s="66">
        <v>0</v>
      </c>
      <c r="BC68" s="66">
        <v>0</v>
      </c>
      <c r="BD68" s="66">
        <v>0</v>
      </c>
      <c r="BE68" s="66">
        <v>0</v>
      </c>
      <c r="BF68" s="66">
        <v>0</v>
      </c>
      <c r="BG68" s="66">
        <v>0</v>
      </c>
      <c r="BH68" s="66">
        <v>0</v>
      </c>
      <c r="BI68" s="66">
        <v>0</v>
      </c>
      <c r="BJ68" s="66">
        <v>0</v>
      </c>
      <c r="BK68" s="66">
        <v>0</v>
      </c>
      <c r="BL68" s="66">
        <v>0</v>
      </c>
      <c r="BM68" s="66">
        <v>0</v>
      </c>
      <c r="BN68" s="66">
        <v>0</v>
      </c>
      <c r="BO68" s="67">
        <v>0</v>
      </c>
    </row>
    <row r="69" spans="1:67" x14ac:dyDescent="0.25">
      <c r="A69" s="63" t="s">
        <v>171</v>
      </c>
      <c r="B69" s="64" t="s">
        <v>172</v>
      </c>
      <c r="C69" s="64" t="s">
        <v>148</v>
      </c>
      <c r="D69" s="65">
        <v>101051.68</v>
      </c>
      <c r="E69" s="65">
        <v>1010.52</v>
      </c>
      <c r="F69" s="65">
        <v>505.26</v>
      </c>
      <c r="G69" s="65">
        <v>0</v>
      </c>
      <c r="H69" s="65">
        <v>505.26</v>
      </c>
      <c r="I69" s="65">
        <v>1010.52</v>
      </c>
      <c r="J69" s="66">
        <v>1010.52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66">
        <v>0</v>
      </c>
      <c r="S69" s="66">
        <v>0</v>
      </c>
      <c r="T69" s="66">
        <v>0</v>
      </c>
      <c r="U69" s="66">
        <v>0</v>
      </c>
      <c r="V69" s="66">
        <v>0</v>
      </c>
      <c r="W69" s="66">
        <v>0</v>
      </c>
      <c r="X69" s="66">
        <v>0</v>
      </c>
      <c r="Y69" s="66">
        <v>0</v>
      </c>
      <c r="Z69" s="66">
        <v>0</v>
      </c>
      <c r="AA69" s="66">
        <v>0</v>
      </c>
      <c r="AB69" s="66">
        <v>0</v>
      </c>
      <c r="AC69" s="66">
        <v>0</v>
      </c>
      <c r="AD69" s="66">
        <v>0</v>
      </c>
      <c r="AE69" s="66">
        <v>0</v>
      </c>
      <c r="AF69" s="66">
        <v>0</v>
      </c>
      <c r="AG69" s="66">
        <v>0</v>
      </c>
      <c r="AH69" s="66">
        <v>0</v>
      </c>
      <c r="AI69" s="66">
        <v>0</v>
      </c>
      <c r="AJ69" s="66">
        <v>0</v>
      </c>
      <c r="AK69" s="66">
        <v>0</v>
      </c>
      <c r="AL69" s="66">
        <v>0</v>
      </c>
      <c r="AM69" s="66">
        <v>0</v>
      </c>
      <c r="AN69" s="66">
        <v>0</v>
      </c>
      <c r="AO69" s="66">
        <v>0</v>
      </c>
      <c r="AP69" s="66">
        <v>0</v>
      </c>
      <c r="AQ69" s="66">
        <v>0</v>
      </c>
      <c r="AR69" s="66">
        <v>0</v>
      </c>
      <c r="AS69" s="66">
        <v>0</v>
      </c>
      <c r="AT69" s="66">
        <v>0</v>
      </c>
      <c r="AU69" s="66">
        <v>0</v>
      </c>
      <c r="AV69" s="66">
        <v>0</v>
      </c>
      <c r="AW69" s="66">
        <v>0</v>
      </c>
      <c r="AX69" s="66">
        <v>0</v>
      </c>
      <c r="AY69" s="66">
        <v>0</v>
      </c>
      <c r="AZ69" s="66">
        <v>0</v>
      </c>
      <c r="BA69" s="66">
        <v>0</v>
      </c>
      <c r="BB69" s="66">
        <v>0</v>
      </c>
      <c r="BC69" s="66">
        <v>0</v>
      </c>
      <c r="BD69" s="66">
        <v>0</v>
      </c>
      <c r="BE69" s="66">
        <v>0</v>
      </c>
      <c r="BF69" s="66">
        <v>0</v>
      </c>
      <c r="BG69" s="66">
        <v>0</v>
      </c>
      <c r="BH69" s="66">
        <v>0</v>
      </c>
      <c r="BI69" s="66">
        <v>0</v>
      </c>
      <c r="BJ69" s="66">
        <v>0</v>
      </c>
      <c r="BK69" s="66">
        <v>0</v>
      </c>
      <c r="BL69" s="66">
        <v>0</v>
      </c>
      <c r="BM69" s="66">
        <v>0</v>
      </c>
      <c r="BN69" s="66">
        <v>0</v>
      </c>
      <c r="BO69" s="67">
        <v>0</v>
      </c>
    </row>
    <row r="70" spans="1:67" x14ac:dyDescent="0.25">
      <c r="A70" s="63" t="s">
        <v>173</v>
      </c>
      <c r="B70" s="64" t="s">
        <v>174</v>
      </c>
      <c r="C70" s="64" t="s">
        <v>148</v>
      </c>
      <c r="D70" s="65">
        <v>93411.33</v>
      </c>
      <c r="E70" s="65">
        <v>934.11</v>
      </c>
      <c r="F70" s="65">
        <v>467.06</v>
      </c>
      <c r="G70" s="65">
        <v>0</v>
      </c>
      <c r="H70" s="65">
        <v>467.06</v>
      </c>
      <c r="I70" s="65">
        <v>934.11</v>
      </c>
      <c r="J70" s="66">
        <v>934.11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0</v>
      </c>
      <c r="T70" s="66">
        <v>0</v>
      </c>
      <c r="U70" s="66">
        <v>0</v>
      </c>
      <c r="V70" s="66">
        <v>0</v>
      </c>
      <c r="W70" s="66">
        <v>0</v>
      </c>
      <c r="X70" s="66">
        <v>0</v>
      </c>
      <c r="Y70" s="66">
        <v>0</v>
      </c>
      <c r="Z70" s="66">
        <v>0</v>
      </c>
      <c r="AA70" s="66">
        <v>0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>
        <v>0</v>
      </c>
      <c r="AK70" s="66">
        <v>0</v>
      </c>
      <c r="AL70" s="66">
        <v>0</v>
      </c>
      <c r="AM70" s="66">
        <v>0</v>
      </c>
      <c r="AN70" s="66">
        <v>0</v>
      </c>
      <c r="AO70" s="66">
        <v>0</v>
      </c>
      <c r="AP70" s="66">
        <v>0</v>
      </c>
      <c r="AQ70" s="66">
        <v>0</v>
      </c>
      <c r="AR70" s="66">
        <v>0</v>
      </c>
      <c r="AS70" s="66">
        <v>0</v>
      </c>
      <c r="AT70" s="66">
        <v>0</v>
      </c>
      <c r="AU70" s="66">
        <v>0</v>
      </c>
      <c r="AV70" s="66">
        <v>0</v>
      </c>
      <c r="AW70" s="66">
        <v>0</v>
      </c>
      <c r="AX70" s="66">
        <v>0</v>
      </c>
      <c r="AY70" s="66">
        <v>0</v>
      </c>
      <c r="AZ70" s="66">
        <v>0</v>
      </c>
      <c r="BA70" s="66">
        <v>0</v>
      </c>
      <c r="BB70" s="66">
        <v>0</v>
      </c>
      <c r="BC70" s="66">
        <v>0</v>
      </c>
      <c r="BD70" s="66">
        <v>0</v>
      </c>
      <c r="BE70" s="66">
        <v>0</v>
      </c>
      <c r="BF70" s="66">
        <v>0</v>
      </c>
      <c r="BG70" s="66">
        <v>0</v>
      </c>
      <c r="BH70" s="66">
        <v>0</v>
      </c>
      <c r="BI70" s="66">
        <v>0</v>
      </c>
      <c r="BJ70" s="66">
        <v>0</v>
      </c>
      <c r="BK70" s="66">
        <v>0</v>
      </c>
      <c r="BL70" s="66">
        <v>0</v>
      </c>
      <c r="BM70" s="66">
        <v>0</v>
      </c>
      <c r="BN70" s="66">
        <v>0</v>
      </c>
      <c r="BO70" s="67">
        <v>0</v>
      </c>
    </row>
    <row r="71" spans="1:67" x14ac:dyDescent="0.25">
      <c r="A71" s="63" t="s">
        <v>175</v>
      </c>
      <c r="B71" s="64" t="s">
        <v>176</v>
      </c>
      <c r="C71" s="64" t="s">
        <v>148</v>
      </c>
      <c r="D71" s="65">
        <v>53078.94</v>
      </c>
      <c r="E71" s="65">
        <v>530.79</v>
      </c>
      <c r="F71" s="65">
        <v>265.39</v>
      </c>
      <c r="G71" s="65">
        <v>0</v>
      </c>
      <c r="H71" s="65">
        <v>265.39</v>
      </c>
      <c r="I71" s="65">
        <v>530.79</v>
      </c>
      <c r="J71" s="66">
        <v>530.79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v>0</v>
      </c>
      <c r="T71" s="66">
        <v>0</v>
      </c>
      <c r="U71" s="66">
        <v>0</v>
      </c>
      <c r="V71" s="66">
        <v>0</v>
      </c>
      <c r="W71" s="66">
        <v>0</v>
      </c>
      <c r="X71" s="66">
        <v>0</v>
      </c>
      <c r="Y71" s="66">
        <v>0</v>
      </c>
      <c r="Z71" s="66">
        <v>0</v>
      </c>
      <c r="AA71" s="66">
        <v>0</v>
      </c>
      <c r="AB71" s="66">
        <v>0</v>
      </c>
      <c r="AC71" s="66">
        <v>0</v>
      </c>
      <c r="AD71" s="66">
        <v>0</v>
      </c>
      <c r="AE71" s="66">
        <v>0</v>
      </c>
      <c r="AF71" s="66">
        <v>0</v>
      </c>
      <c r="AG71" s="66">
        <v>0</v>
      </c>
      <c r="AH71" s="66">
        <v>0</v>
      </c>
      <c r="AI71" s="66">
        <v>0</v>
      </c>
      <c r="AJ71" s="66">
        <v>0</v>
      </c>
      <c r="AK71" s="66">
        <v>0</v>
      </c>
      <c r="AL71" s="66">
        <v>0</v>
      </c>
      <c r="AM71" s="66">
        <v>0</v>
      </c>
      <c r="AN71" s="66">
        <v>0</v>
      </c>
      <c r="AO71" s="66">
        <v>0</v>
      </c>
      <c r="AP71" s="66">
        <v>0</v>
      </c>
      <c r="AQ71" s="66">
        <v>0</v>
      </c>
      <c r="AR71" s="66">
        <v>0</v>
      </c>
      <c r="AS71" s="66">
        <v>0</v>
      </c>
      <c r="AT71" s="66">
        <v>0</v>
      </c>
      <c r="AU71" s="66">
        <v>0</v>
      </c>
      <c r="AV71" s="66">
        <v>0</v>
      </c>
      <c r="AW71" s="66">
        <v>0</v>
      </c>
      <c r="AX71" s="66">
        <v>0</v>
      </c>
      <c r="AY71" s="66">
        <v>0</v>
      </c>
      <c r="AZ71" s="66">
        <v>0</v>
      </c>
      <c r="BA71" s="66">
        <v>0</v>
      </c>
      <c r="BB71" s="66">
        <v>0</v>
      </c>
      <c r="BC71" s="66">
        <v>0</v>
      </c>
      <c r="BD71" s="66">
        <v>0</v>
      </c>
      <c r="BE71" s="66">
        <v>0</v>
      </c>
      <c r="BF71" s="66">
        <v>0</v>
      </c>
      <c r="BG71" s="66">
        <v>0</v>
      </c>
      <c r="BH71" s="66">
        <v>0</v>
      </c>
      <c r="BI71" s="66">
        <v>0</v>
      </c>
      <c r="BJ71" s="66">
        <v>0</v>
      </c>
      <c r="BK71" s="66">
        <v>0</v>
      </c>
      <c r="BL71" s="66">
        <v>0</v>
      </c>
      <c r="BM71" s="66">
        <v>0</v>
      </c>
      <c r="BN71" s="66">
        <v>0</v>
      </c>
      <c r="BO71" s="67">
        <v>0</v>
      </c>
    </row>
    <row r="72" spans="1:67" x14ac:dyDescent="0.25">
      <c r="A72" s="63" t="s">
        <v>177</v>
      </c>
      <c r="B72" s="64" t="s">
        <v>178</v>
      </c>
      <c r="C72" s="64" t="s">
        <v>148</v>
      </c>
      <c r="D72" s="65">
        <v>91269.93</v>
      </c>
      <c r="E72" s="65">
        <v>912.7</v>
      </c>
      <c r="F72" s="65">
        <v>456.35</v>
      </c>
      <c r="G72" s="65">
        <v>0</v>
      </c>
      <c r="H72" s="65">
        <v>156.35000000000002</v>
      </c>
      <c r="I72" s="65">
        <v>912.7</v>
      </c>
      <c r="J72" s="66">
        <v>912.7</v>
      </c>
      <c r="K72" s="66">
        <v>0</v>
      </c>
      <c r="L72" s="66">
        <v>300</v>
      </c>
      <c r="M72" s="66">
        <v>0</v>
      </c>
      <c r="N72" s="66">
        <v>0</v>
      </c>
      <c r="O72" s="66">
        <v>0</v>
      </c>
      <c r="P72" s="66">
        <v>0</v>
      </c>
      <c r="Q72" s="66">
        <v>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0</v>
      </c>
      <c r="Y72" s="66">
        <v>0</v>
      </c>
      <c r="Z72" s="66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6">
        <v>0</v>
      </c>
      <c r="AN72" s="66">
        <v>0</v>
      </c>
      <c r="AO72" s="66">
        <v>0</v>
      </c>
      <c r="AP72" s="66">
        <v>0</v>
      </c>
      <c r="AQ72" s="66">
        <v>0</v>
      </c>
      <c r="AR72" s="66">
        <v>0</v>
      </c>
      <c r="AS72" s="66">
        <v>0</v>
      </c>
      <c r="AT72" s="66">
        <v>0</v>
      </c>
      <c r="AU72" s="66">
        <v>0</v>
      </c>
      <c r="AV72" s="66">
        <v>0</v>
      </c>
      <c r="AW72" s="66">
        <v>0</v>
      </c>
      <c r="AX72" s="66">
        <v>0</v>
      </c>
      <c r="AY72" s="66">
        <v>0</v>
      </c>
      <c r="AZ72" s="66">
        <v>0</v>
      </c>
      <c r="BA72" s="66">
        <v>0</v>
      </c>
      <c r="BB72" s="66">
        <v>0</v>
      </c>
      <c r="BC72" s="66">
        <v>0</v>
      </c>
      <c r="BD72" s="66">
        <v>0</v>
      </c>
      <c r="BE72" s="66">
        <v>0</v>
      </c>
      <c r="BF72" s="66">
        <v>0</v>
      </c>
      <c r="BG72" s="66">
        <v>0</v>
      </c>
      <c r="BH72" s="66">
        <v>0</v>
      </c>
      <c r="BI72" s="66">
        <v>0</v>
      </c>
      <c r="BJ72" s="66">
        <v>0</v>
      </c>
      <c r="BK72" s="66">
        <v>0</v>
      </c>
      <c r="BL72" s="66">
        <v>0</v>
      </c>
      <c r="BM72" s="66">
        <v>0</v>
      </c>
      <c r="BN72" s="66">
        <v>0</v>
      </c>
      <c r="BO72" s="67">
        <v>300</v>
      </c>
    </row>
    <row r="73" spans="1:67" x14ac:dyDescent="0.25">
      <c r="A73" s="63" t="s">
        <v>179</v>
      </c>
      <c r="B73" s="64" t="s">
        <v>180</v>
      </c>
      <c r="C73" s="64" t="s">
        <v>148</v>
      </c>
      <c r="D73" s="65">
        <v>79321.52</v>
      </c>
      <c r="E73" s="65">
        <v>793.22</v>
      </c>
      <c r="F73" s="65">
        <v>396.61</v>
      </c>
      <c r="G73" s="65">
        <v>0</v>
      </c>
      <c r="H73" s="65">
        <v>396.61</v>
      </c>
      <c r="I73" s="65">
        <v>793.22</v>
      </c>
      <c r="J73" s="66">
        <v>793.22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66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66">
        <v>0</v>
      </c>
      <c r="AJ73" s="66">
        <v>0</v>
      </c>
      <c r="AK73" s="66">
        <v>0</v>
      </c>
      <c r="AL73" s="66">
        <v>0</v>
      </c>
      <c r="AM73" s="66">
        <v>0</v>
      </c>
      <c r="AN73" s="66">
        <v>0</v>
      </c>
      <c r="AO73" s="66">
        <v>0</v>
      </c>
      <c r="AP73" s="66">
        <v>0</v>
      </c>
      <c r="AQ73" s="66">
        <v>0</v>
      </c>
      <c r="AR73" s="66">
        <v>0</v>
      </c>
      <c r="AS73" s="66">
        <v>0</v>
      </c>
      <c r="AT73" s="66">
        <v>0</v>
      </c>
      <c r="AU73" s="66">
        <v>0</v>
      </c>
      <c r="AV73" s="66">
        <v>0</v>
      </c>
      <c r="AW73" s="66">
        <v>0</v>
      </c>
      <c r="AX73" s="66">
        <v>0</v>
      </c>
      <c r="AY73" s="66">
        <v>0</v>
      </c>
      <c r="AZ73" s="66">
        <v>0</v>
      </c>
      <c r="BA73" s="66">
        <v>0</v>
      </c>
      <c r="BB73" s="66">
        <v>0</v>
      </c>
      <c r="BC73" s="66">
        <v>0</v>
      </c>
      <c r="BD73" s="66">
        <v>0</v>
      </c>
      <c r="BE73" s="66">
        <v>0</v>
      </c>
      <c r="BF73" s="66">
        <v>0</v>
      </c>
      <c r="BG73" s="66">
        <v>0</v>
      </c>
      <c r="BH73" s="66">
        <v>0</v>
      </c>
      <c r="BI73" s="66">
        <v>0</v>
      </c>
      <c r="BJ73" s="66">
        <v>0</v>
      </c>
      <c r="BK73" s="66">
        <v>0</v>
      </c>
      <c r="BL73" s="66">
        <v>0</v>
      </c>
      <c r="BM73" s="66">
        <v>0</v>
      </c>
      <c r="BN73" s="66">
        <v>0</v>
      </c>
      <c r="BO73" s="67">
        <v>0</v>
      </c>
    </row>
    <row r="74" spans="1:67" x14ac:dyDescent="0.25">
      <c r="A74" s="63" t="s">
        <v>181</v>
      </c>
      <c r="B74" s="64" t="s">
        <v>182</v>
      </c>
      <c r="C74" s="64" t="s">
        <v>148</v>
      </c>
      <c r="D74" s="65">
        <v>69849.75</v>
      </c>
      <c r="E74" s="65">
        <v>698.5</v>
      </c>
      <c r="F74" s="65">
        <v>349.25</v>
      </c>
      <c r="G74" s="65">
        <v>0</v>
      </c>
      <c r="H74" s="65">
        <v>49.25</v>
      </c>
      <c r="I74" s="65">
        <v>698.5</v>
      </c>
      <c r="J74" s="66">
        <v>698.5</v>
      </c>
      <c r="K74" s="66">
        <v>0</v>
      </c>
      <c r="L74" s="66">
        <v>300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66">
        <v>0</v>
      </c>
      <c r="V74" s="66">
        <v>0</v>
      </c>
      <c r="W74" s="66">
        <v>0</v>
      </c>
      <c r="X74" s="66">
        <v>0</v>
      </c>
      <c r="Y74" s="66">
        <v>0</v>
      </c>
      <c r="Z74" s="66">
        <v>0</v>
      </c>
      <c r="AA74" s="66">
        <v>0</v>
      </c>
      <c r="AB74" s="66">
        <v>0</v>
      </c>
      <c r="AC74" s="66">
        <v>0</v>
      </c>
      <c r="AD74" s="66">
        <v>0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</v>
      </c>
      <c r="AM74" s="66">
        <v>0</v>
      </c>
      <c r="AN74" s="66">
        <v>0</v>
      </c>
      <c r="AO74" s="66">
        <v>0</v>
      </c>
      <c r="AP74" s="66">
        <v>0</v>
      </c>
      <c r="AQ74" s="66">
        <v>0</v>
      </c>
      <c r="AR74" s="66">
        <v>0</v>
      </c>
      <c r="AS74" s="66">
        <v>0</v>
      </c>
      <c r="AT74" s="66">
        <v>0</v>
      </c>
      <c r="AU74" s="66">
        <v>0</v>
      </c>
      <c r="AV74" s="66">
        <v>0</v>
      </c>
      <c r="AW74" s="66">
        <v>0</v>
      </c>
      <c r="AX74" s="66">
        <v>0</v>
      </c>
      <c r="AY74" s="66">
        <v>0</v>
      </c>
      <c r="AZ74" s="66">
        <v>0</v>
      </c>
      <c r="BA74" s="66">
        <v>0</v>
      </c>
      <c r="BB74" s="66">
        <v>0</v>
      </c>
      <c r="BC74" s="66">
        <v>0</v>
      </c>
      <c r="BD74" s="66">
        <v>0</v>
      </c>
      <c r="BE74" s="66">
        <v>0</v>
      </c>
      <c r="BF74" s="66">
        <v>0</v>
      </c>
      <c r="BG74" s="66">
        <v>0</v>
      </c>
      <c r="BH74" s="66">
        <v>0</v>
      </c>
      <c r="BI74" s="66">
        <v>0</v>
      </c>
      <c r="BJ74" s="66">
        <v>0</v>
      </c>
      <c r="BK74" s="66">
        <v>0</v>
      </c>
      <c r="BL74" s="66">
        <v>0</v>
      </c>
      <c r="BM74" s="66">
        <v>0</v>
      </c>
      <c r="BN74" s="66">
        <v>0</v>
      </c>
      <c r="BO74" s="67">
        <v>300</v>
      </c>
    </row>
    <row r="75" spans="1:67" x14ac:dyDescent="0.25">
      <c r="A75" s="63" t="s">
        <v>183</v>
      </c>
      <c r="B75" s="64" t="s">
        <v>184</v>
      </c>
      <c r="C75" s="64" t="s">
        <v>148</v>
      </c>
      <c r="D75" s="65">
        <v>100557.75999999999</v>
      </c>
      <c r="E75" s="65">
        <v>1005.58</v>
      </c>
      <c r="F75" s="65">
        <v>502.79</v>
      </c>
      <c r="G75" s="65">
        <v>0</v>
      </c>
      <c r="H75" s="65">
        <v>502.79</v>
      </c>
      <c r="I75" s="65">
        <v>1005.58</v>
      </c>
      <c r="J75" s="66">
        <v>1005.58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0</v>
      </c>
      <c r="T75" s="66">
        <v>0</v>
      </c>
      <c r="U75" s="66">
        <v>0</v>
      </c>
      <c r="V75" s="66">
        <v>0</v>
      </c>
      <c r="W75" s="66">
        <v>0</v>
      </c>
      <c r="X75" s="66">
        <v>0</v>
      </c>
      <c r="Y75" s="66">
        <v>0</v>
      </c>
      <c r="Z75" s="66">
        <v>0</v>
      </c>
      <c r="AA75" s="66">
        <v>0</v>
      </c>
      <c r="AB75" s="66">
        <v>0</v>
      </c>
      <c r="AC75" s="66">
        <v>0</v>
      </c>
      <c r="AD75" s="66">
        <v>0</v>
      </c>
      <c r="AE75" s="66">
        <v>0</v>
      </c>
      <c r="AF75" s="66">
        <v>0</v>
      </c>
      <c r="AG75" s="66">
        <v>0</v>
      </c>
      <c r="AH75" s="66">
        <v>0</v>
      </c>
      <c r="AI75" s="66">
        <v>0</v>
      </c>
      <c r="AJ75" s="66">
        <v>0</v>
      </c>
      <c r="AK75" s="66">
        <v>0</v>
      </c>
      <c r="AL75" s="66">
        <v>0</v>
      </c>
      <c r="AM75" s="66">
        <v>0</v>
      </c>
      <c r="AN75" s="66">
        <v>0</v>
      </c>
      <c r="AO75" s="66">
        <v>0</v>
      </c>
      <c r="AP75" s="66">
        <v>0</v>
      </c>
      <c r="AQ75" s="66">
        <v>0</v>
      </c>
      <c r="AR75" s="66">
        <v>0</v>
      </c>
      <c r="AS75" s="66">
        <v>0</v>
      </c>
      <c r="AT75" s="66">
        <v>0</v>
      </c>
      <c r="AU75" s="66">
        <v>0</v>
      </c>
      <c r="AV75" s="66">
        <v>0</v>
      </c>
      <c r="AW75" s="66">
        <v>0</v>
      </c>
      <c r="AX75" s="66">
        <v>0</v>
      </c>
      <c r="AY75" s="66">
        <v>0</v>
      </c>
      <c r="AZ75" s="66">
        <v>0</v>
      </c>
      <c r="BA75" s="66">
        <v>0</v>
      </c>
      <c r="BB75" s="66">
        <v>0</v>
      </c>
      <c r="BC75" s="66">
        <v>0</v>
      </c>
      <c r="BD75" s="66">
        <v>0</v>
      </c>
      <c r="BE75" s="66">
        <v>0</v>
      </c>
      <c r="BF75" s="66">
        <v>0</v>
      </c>
      <c r="BG75" s="66">
        <v>0</v>
      </c>
      <c r="BH75" s="66">
        <v>0</v>
      </c>
      <c r="BI75" s="66">
        <v>0</v>
      </c>
      <c r="BJ75" s="66">
        <v>0</v>
      </c>
      <c r="BK75" s="66">
        <v>0</v>
      </c>
      <c r="BL75" s="66">
        <v>0</v>
      </c>
      <c r="BM75" s="66">
        <v>0</v>
      </c>
      <c r="BN75" s="66">
        <v>0</v>
      </c>
      <c r="BO75" s="67">
        <v>0</v>
      </c>
    </row>
    <row r="76" spans="1:67" x14ac:dyDescent="0.25">
      <c r="A76" s="63" t="s">
        <v>185</v>
      </c>
      <c r="B76" s="64" t="s">
        <v>186</v>
      </c>
      <c r="C76" s="64" t="s">
        <v>148</v>
      </c>
      <c r="D76" s="65">
        <v>62149.15</v>
      </c>
      <c r="E76" s="65">
        <v>621.49</v>
      </c>
      <c r="F76" s="65">
        <v>310.75</v>
      </c>
      <c r="G76" s="65">
        <v>0</v>
      </c>
      <c r="H76" s="65">
        <v>310.75</v>
      </c>
      <c r="I76" s="65">
        <v>621.49</v>
      </c>
      <c r="J76" s="66">
        <v>621.49</v>
      </c>
      <c r="K76" s="66">
        <v>0</v>
      </c>
      <c r="L76" s="66">
        <v>0</v>
      </c>
      <c r="M76" s="66">
        <v>0</v>
      </c>
      <c r="N76" s="66">
        <v>0</v>
      </c>
      <c r="O76" s="66">
        <v>0</v>
      </c>
      <c r="P76" s="66">
        <v>0</v>
      </c>
      <c r="Q76" s="66">
        <v>0</v>
      </c>
      <c r="R76" s="66">
        <v>0</v>
      </c>
      <c r="S76" s="66">
        <v>0</v>
      </c>
      <c r="T76" s="66">
        <v>0</v>
      </c>
      <c r="U76" s="66">
        <v>0</v>
      </c>
      <c r="V76" s="66">
        <v>0</v>
      </c>
      <c r="W76" s="66">
        <v>0</v>
      </c>
      <c r="X76" s="66">
        <v>0</v>
      </c>
      <c r="Y76" s="66">
        <v>0</v>
      </c>
      <c r="Z76" s="66">
        <v>0</v>
      </c>
      <c r="AA76" s="66">
        <v>0</v>
      </c>
      <c r="AB76" s="66">
        <v>0</v>
      </c>
      <c r="AC76" s="66">
        <v>0</v>
      </c>
      <c r="AD76" s="66">
        <v>0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6">
        <v>0</v>
      </c>
      <c r="AN76" s="66">
        <v>0</v>
      </c>
      <c r="AO76" s="66">
        <v>0</v>
      </c>
      <c r="AP76" s="66">
        <v>0</v>
      </c>
      <c r="AQ76" s="66">
        <v>0</v>
      </c>
      <c r="AR76" s="66">
        <v>0</v>
      </c>
      <c r="AS76" s="66">
        <v>0</v>
      </c>
      <c r="AT76" s="66">
        <v>0</v>
      </c>
      <c r="AU76" s="66">
        <v>0</v>
      </c>
      <c r="AV76" s="66">
        <v>0</v>
      </c>
      <c r="AW76" s="66">
        <v>0</v>
      </c>
      <c r="AX76" s="66">
        <v>0</v>
      </c>
      <c r="AY76" s="66">
        <v>0</v>
      </c>
      <c r="AZ76" s="66">
        <v>0</v>
      </c>
      <c r="BA76" s="66">
        <v>0</v>
      </c>
      <c r="BB76" s="66">
        <v>0</v>
      </c>
      <c r="BC76" s="66">
        <v>0</v>
      </c>
      <c r="BD76" s="66">
        <v>0</v>
      </c>
      <c r="BE76" s="66">
        <v>0</v>
      </c>
      <c r="BF76" s="66">
        <v>0</v>
      </c>
      <c r="BG76" s="66">
        <v>0</v>
      </c>
      <c r="BH76" s="66">
        <v>0</v>
      </c>
      <c r="BI76" s="66">
        <v>0</v>
      </c>
      <c r="BJ76" s="66">
        <v>0</v>
      </c>
      <c r="BK76" s="66">
        <v>0</v>
      </c>
      <c r="BL76" s="66">
        <v>0</v>
      </c>
      <c r="BM76" s="66">
        <v>0</v>
      </c>
      <c r="BN76" s="66">
        <v>0</v>
      </c>
      <c r="BO76" s="67">
        <v>0</v>
      </c>
    </row>
    <row r="77" spans="1:67" x14ac:dyDescent="0.25">
      <c r="A77" s="63" t="s">
        <v>187</v>
      </c>
      <c r="B77" s="64" t="s">
        <v>188</v>
      </c>
      <c r="C77" s="64" t="s">
        <v>148</v>
      </c>
      <c r="D77" s="65">
        <v>70321.91</v>
      </c>
      <c r="E77" s="65">
        <v>703.22</v>
      </c>
      <c r="F77" s="65">
        <v>351.61</v>
      </c>
      <c r="G77" s="65">
        <v>0</v>
      </c>
      <c r="H77" s="65">
        <v>351.61</v>
      </c>
      <c r="I77" s="65">
        <v>703.22</v>
      </c>
      <c r="J77" s="66">
        <v>703.22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66">
        <v>0</v>
      </c>
      <c r="V77" s="66">
        <v>0</v>
      </c>
      <c r="W77" s="66">
        <v>0</v>
      </c>
      <c r="X77" s="66">
        <v>0</v>
      </c>
      <c r="Y77" s="66">
        <v>0</v>
      </c>
      <c r="Z77" s="66">
        <v>0</v>
      </c>
      <c r="AA77" s="66">
        <v>0</v>
      </c>
      <c r="AB77" s="66">
        <v>0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6">
        <v>0</v>
      </c>
      <c r="AI77" s="66">
        <v>0</v>
      </c>
      <c r="AJ77" s="66">
        <v>0</v>
      </c>
      <c r="AK77" s="66">
        <v>0</v>
      </c>
      <c r="AL77" s="66">
        <v>0</v>
      </c>
      <c r="AM77" s="66">
        <v>0</v>
      </c>
      <c r="AN77" s="66">
        <v>0</v>
      </c>
      <c r="AO77" s="66">
        <v>0</v>
      </c>
      <c r="AP77" s="66">
        <v>0</v>
      </c>
      <c r="AQ77" s="66">
        <v>0</v>
      </c>
      <c r="AR77" s="66">
        <v>0</v>
      </c>
      <c r="AS77" s="66">
        <v>0</v>
      </c>
      <c r="AT77" s="66">
        <v>0</v>
      </c>
      <c r="AU77" s="66">
        <v>0</v>
      </c>
      <c r="AV77" s="66">
        <v>0</v>
      </c>
      <c r="AW77" s="66">
        <v>0</v>
      </c>
      <c r="AX77" s="66">
        <v>0</v>
      </c>
      <c r="AY77" s="66">
        <v>0</v>
      </c>
      <c r="AZ77" s="66">
        <v>0</v>
      </c>
      <c r="BA77" s="66">
        <v>0</v>
      </c>
      <c r="BB77" s="66">
        <v>0</v>
      </c>
      <c r="BC77" s="66">
        <v>0</v>
      </c>
      <c r="BD77" s="66">
        <v>0</v>
      </c>
      <c r="BE77" s="66">
        <v>0</v>
      </c>
      <c r="BF77" s="66">
        <v>0</v>
      </c>
      <c r="BG77" s="66">
        <v>0</v>
      </c>
      <c r="BH77" s="66">
        <v>0</v>
      </c>
      <c r="BI77" s="66">
        <v>0</v>
      </c>
      <c r="BJ77" s="66">
        <v>0</v>
      </c>
      <c r="BK77" s="66">
        <v>0</v>
      </c>
      <c r="BL77" s="66">
        <v>0</v>
      </c>
      <c r="BM77" s="66">
        <v>0</v>
      </c>
      <c r="BN77" s="66">
        <v>0</v>
      </c>
      <c r="BO77" s="67">
        <v>0</v>
      </c>
    </row>
    <row r="78" spans="1:67" x14ac:dyDescent="0.25">
      <c r="A78" s="63" t="s">
        <v>189</v>
      </c>
      <c r="B78" s="64" t="s">
        <v>190</v>
      </c>
      <c r="C78" s="64" t="s">
        <v>148</v>
      </c>
      <c r="D78" s="65">
        <v>61144.62</v>
      </c>
      <c r="E78" s="65">
        <v>611.45000000000005</v>
      </c>
      <c r="F78" s="65">
        <v>305.72000000000003</v>
      </c>
      <c r="G78" s="65">
        <v>0</v>
      </c>
      <c r="H78" s="65">
        <v>305.72000000000003</v>
      </c>
      <c r="I78" s="65">
        <v>611.45000000000005</v>
      </c>
      <c r="J78" s="66">
        <v>611.45000000000005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66">
        <v>0</v>
      </c>
      <c r="V78" s="66">
        <v>0</v>
      </c>
      <c r="W78" s="66">
        <v>0</v>
      </c>
      <c r="X78" s="66">
        <v>0</v>
      </c>
      <c r="Y78" s="66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0</v>
      </c>
      <c r="AM78" s="66">
        <v>0</v>
      </c>
      <c r="AN78" s="66">
        <v>0</v>
      </c>
      <c r="AO78" s="66">
        <v>0</v>
      </c>
      <c r="AP78" s="66">
        <v>0</v>
      </c>
      <c r="AQ78" s="66">
        <v>0</v>
      </c>
      <c r="AR78" s="66">
        <v>0</v>
      </c>
      <c r="AS78" s="66">
        <v>0</v>
      </c>
      <c r="AT78" s="66">
        <v>0</v>
      </c>
      <c r="AU78" s="66">
        <v>0</v>
      </c>
      <c r="AV78" s="66">
        <v>0</v>
      </c>
      <c r="AW78" s="66">
        <v>0</v>
      </c>
      <c r="AX78" s="66">
        <v>0</v>
      </c>
      <c r="AY78" s="66">
        <v>0</v>
      </c>
      <c r="AZ78" s="66">
        <v>0</v>
      </c>
      <c r="BA78" s="66">
        <v>0</v>
      </c>
      <c r="BB78" s="66">
        <v>0</v>
      </c>
      <c r="BC78" s="66">
        <v>0</v>
      </c>
      <c r="BD78" s="66">
        <v>0</v>
      </c>
      <c r="BE78" s="66">
        <v>0</v>
      </c>
      <c r="BF78" s="66">
        <v>0</v>
      </c>
      <c r="BG78" s="66">
        <v>0</v>
      </c>
      <c r="BH78" s="66">
        <v>0</v>
      </c>
      <c r="BI78" s="66">
        <v>0</v>
      </c>
      <c r="BJ78" s="66">
        <v>0</v>
      </c>
      <c r="BK78" s="66">
        <v>0</v>
      </c>
      <c r="BL78" s="66">
        <v>0</v>
      </c>
      <c r="BM78" s="66">
        <v>0</v>
      </c>
      <c r="BN78" s="66">
        <v>0</v>
      </c>
      <c r="BO78" s="67">
        <v>0</v>
      </c>
    </row>
    <row r="79" spans="1:67" x14ac:dyDescent="0.25">
      <c r="A79" s="63" t="s">
        <v>191</v>
      </c>
      <c r="B79" s="64" t="s">
        <v>192</v>
      </c>
      <c r="C79" s="64" t="s">
        <v>192</v>
      </c>
      <c r="D79" s="65">
        <v>197495.94</v>
      </c>
      <c r="E79" s="65">
        <v>1974.96</v>
      </c>
      <c r="F79" s="65">
        <v>987.48</v>
      </c>
      <c r="G79" s="65">
        <v>0</v>
      </c>
      <c r="H79" s="65">
        <v>0</v>
      </c>
      <c r="I79" s="65">
        <v>1974.96</v>
      </c>
      <c r="J79" s="66">
        <v>1974.96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6">
        <v>987.48</v>
      </c>
      <c r="S79" s="66">
        <v>0</v>
      </c>
      <c r="T79" s="66">
        <v>0</v>
      </c>
      <c r="U79" s="66">
        <v>0</v>
      </c>
      <c r="V79" s="66">
        <v>0</v>
      </c>
      <c r="W79" s="66">
        <v>0</v>
      </c>
      <c r="X79" s="66">
        <v>0</v>
      </c>
      <c r="Y79" s="66">
        <v>0</v>
      </c>
      <c r="Z79" s="66">
        <v>0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>
        <v>0</v>
      </c>
      <c r="AI79" s="66">
        <v>0</v>
      </c>
      <c r="AJ79" s="66">
        <v>0</v>
      </c>
      <c r="AK79" s="66">
        <v>0</v>
      </c>
      <c r="AL79" s="66">
        <v>0</v>
      </c>
      <c r="AM79" s="66">
        <v>0</v>
      </c>
      <c r="AN79" s="66">
        <v>0</v>
      </c>
      <c r="AO79" s="66">
        <v>0</v>
      </c>
      <c r="AP79" s="66">
        <v>0</v>
      </c>
      <c r="AQ79" s="66">
        <v>0</v>
      </c>
      <c r="AR79" s="66">
        <v>0</v>
      </c>
      <c r="AS79" s="66">
        <v>0</v>
      </c>
      <c r="AT79" s="66">
        <v>0</v>
      </c>
      <c r="AU79" s="66">
        <v>0</v>
      </c>
      <c r="AV79" s="66">
        <v>0</v>
      </c>
      <c r="AW79" s="66">
        <v>0</v>
      </c>
      <c r="AX79" s="66">
        <v>0</v>
      </c>
      <c r="AY79" s="66">
        <v>0</v>
      </c>
      <c r="AZ79" s="66">
        <v>0</v>
      </c>
      <c r="BA79" s="66">
        <v>0</v>
      </c>
      <c r="BB79" s="66">
        <v>0</v>
      </c>
      <c r="BC79" s="66">
        <v>0</v>
      </c>
      <c r="BD79" s="66">
        <v>0</v>
      </c>
      <c r="BE79" s="66">
        <v>0</v>
      </c>
      <c r="BF79" s="66">
        <v>0</v>
      </c>
      <c r="BG79" s="66">
        <v>0</v>
      </c>
      <c r="BH79" s="66">
        <v>0</v>
      </c>
      <c r="BI79" s="66">
        <v>0</v>
      </c>
      <c r="BJ79" s="66">
        <v>0</v>
      </c>
      <c r="BK79" s="66">
        <v>0</v>
      </c>
      <c r="BL79" s="66">
        <v>0</v>
      </c>
      <c r="BM79" s="66">
        <v>0</v>
      </c>
      <c r="BN79" s="66">
        <v>0</v>
      </c>
      <c r="BO79" s="67">
        <v>987.48</v>
      </c>
    </row>
    <row r="80" spans="1:67" x14ac:dyDescent="0.25">
      <c r="A80" s="63" t="s">
        <v>193</v>
      </c>
      <c r="B80" s="64" t="s">
        <v>194</v>
      </c>
      <c r="C80" s="64" t="s">
        <v>192</v>
      </c>
      <c r="D80" s="65">
        <v>226171.03</v>
      </c>
      <c r="E80" s="65">
        <v>2261.71</v>
      </c>
      <c r="F80" s="65">
        <v>1130.8599999999999</v>
      </c>
      <c r="G80" s="65">
        <v>0</v>
      </c>
      <c r="H80" s="65">
        <v>36.139999999999873</v>
      </c>
      <c r="I80" s="65">
        <v>2261.71</v>
      </c>
      <c r="J80" s="66">
        <v>2261.71</v>
      </c>
      <c r="K80" s="66">
        <v>150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944.72</v>
      </c>
      <c r="S80" s="66">
        <v>0</v>
      </c>
      <c r="T80" s="66">
        <v>0</v>
      </c>
      <c r="U80" s="66">
        <v>0</v>
      </c>
      <c r="V80" s="66">
        <v>0</v>
      </c>
      <c r="W80" s="66">
        <v>0</v>
      </c>
      <c r="X80" s="66">
        <v>0</v>
      </c>
      <c r="Y80" s="66">
        <v>0</v>
      </c>
      <c r="Z80" s="66">
        <v>0</v>
      </c>
      <c r="AA80" s="66">
        <v>0</v>
      </c>
      <c r="AB80" s="66">
        <v>0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6">
        <v>0</v>
      </c>
      <c r="AI80" s="66">
        <v>0</v>
      </c>
      <c r="AJ80" s="66">
        <v>0</v>
      </c>
      <c r="AK80" s="66">
        <v>0</v>
      </c>
      <c r="AL80" s="66">
        <v>0</v>
      </c>
      <c r="AM80" s="66">
        <v>0</v>
      </c>
      <c r="AN80" s="66">
        <v>0</v>
      </c>
      <c r="AO80" s="66">
        <v>0</v>
      </c>
      <c r="AP80" s="66">
        <v>0</v>
      </c>
      <c r="AQ80" s="66">
        <v>0</v>
      </c>
      <c r="AR80" s="66">
        <v>0</v>
      </c>
      <c r="AS80" s="66">
        <v>0</v>
      </c>
      <c r="AT80" s="66">
        <v>0</v>
      </c>
      <c r="AU80" s="66">
        <v>0</v>
      </c>
      <c r="AV80" s="66">
        <v>0</v>
      </c>
      <c r="AW80" s="66">
        <v>0</v>
      </c>
      <c r="AX80" s="66">
        <v>0</v>
      </c>
      <c r="AY80" s="66">
        <v>0</v>
      </c>
      <c r="AZ80" s="66">
        <v>0</v>
      </c>
      <c r="BA80" s="66">
        <v>0</v>
      </c>
      <c r="BB80" s="66">
        <v>0</v>
      </c>
      <c r="BC80" s="66">
        <v>0</v>
      </c>
      <c r="BD80" s="66">
        <v>0</v>
      </c>
      <c r="BE80" s="66">
        <v>0</v>
      </c>
      <c r="BF80" s="66">
        <v>0</v>
      </c>
      <c r="BG80" s="66">
        <v>0</v>
      </c>
      <c r="BH80" s="66">
        <v>0</v>
      </c>
      <c r="BI80" s="66">
        <v>0</v>
      </c>
      <c r="BJ80" s="66">
        <v>0</v>
      </c>
      <c r="BK80" s="66">
        <v>0</v>
      </c>
      <c r="BL80" s="66">
        <v>0</v>
      </c>
      <c r="BM80" s="66">
        <v>0</v>
      </c>
      <c r="BN80" s="66">
        <v>0</v>
      </c>
      <c r="BO80" s="67">
        <v>1094.72</v>
      </c>
    </row>
    <row r="81" spans="1:67" x14ac:dyDescent="0.25">
      <c r="A81" s="63" t="s">
        <v>195</v>
      </c>
      <c r="B81" s="64" t="s">
        <v>196</v>
      </c>
      <c r="C81" s="64" t="s">
        <v>192</v>
      </c>
      <c r="D81" s="65">
        <v>129748.8</v>
      </c>
      <c r="E81" s="65">
        <v>1297.49</v>
      </c>
      <c r="F81" s="65">
        <v>648.74</v>
      </c>
      <c r="G81" s="65">
        <v>797.49</v>
      </c>
      <c r="H81" s="65">
        <v>81.909999999999968</v>
      </c>
      <c r="I81" s="65">
        <v>500</v>
      </c>
      <c r="J81" s="66">
        <v>500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566.83000000000004</v>
      </c>
      <c r="S81" s="66">
        <v>0</v>
      </c>
      <c r="T81" s="66">
        <v>0</v>
      </c>
      <c r="U81" s="66">
        <v>0</v>
      </c>
      <c r="V81" s="66">
        <v>0</v>
      </c>
      <c r="W81" s="66">
        <v>0</v>
      </c>
      <c r="X81" s="66">
        <v>0</v>
      </c>
      <c r="Y81" s="66">
        <v>0</v>
      </c>
      <c r="Z81" s="66">
        <v>0</v>
      </c>
      <c r="AA81" s="66">
        <v>0</v>
      </c>
      <c r="AB81" s="66">
        <v>0</v>
      </c>
      <c r="AC81" s="66">
        <v>0</v>
      </c>
      <c r="AD81" s="66">
        <v>0</v>
      </c>
      <c r="AE81" s="66">
        <v>0</v>
      </c>
      <c r="AF81" s="66">
        <v>0</v>
      </c>
      <c r="AG81" s="66">
        <v>0</v>
      </c>
      <c r="AH81" s="66">
        <v>0</v>
      </c>
      <c r="AI81" s="66">
        <v>0</v>
      </c>
      <c r="AJ81" s="66">
        <v>0</v>
      </c>
      <c r="AK81" s="66">
        <v>0</v>
      </c>
      <c r="AL81" s="66">
        <v>0</v>
      </c>
      <c r="AM81" s="66">
        <v>0</v>
      </c>
      <c r="AN81" s="66">
        <v>0</v>
      </c>
      <c r="AO81" s="66">
        <v>0</v>
      </c>
      <c r="AP81" s="66">
        <v>0</v>
      </c>
      <c r="AQ81" s="66">
        <v>0</v>
      </c>
      <c r="AR81" s="66">
        <v>0</v>
      </c>
      <c r="AS81" s="66">
        <v>0</v>
      </c>
      <c r="AT81" s="66">
        <v>0</v>
      </c>
      <c r="AU81" s="66">
        <v>0</v>
      </c>
      <c r="AV81" s="66">
        <v>0</v>
      </c>
      <c r="AW81" s="66">
        <v>0</v>
      </c>
      <c r="AX81" s="66">
        <v>0</v>
      </c>
      <c r="AY81" s="66">
        <v>0</v>
      </c>
      <c r="AZ81" s="66">
        <v>0</v>
      </c>
      <c r="BA81" s="66">
        <v>0</v>
      </c>
      <c r="BB81" s="66">
        <v>0</v>
      </c>
      <c r="BC81" s="66">
        <v>0</v>
      </c>
      <c r="BD81" s="66">
        <v>0</v>
      </c>
      <c r="BE81" s="66">
        <v>0</v>
      </c>
      <c r="BF81" s="66">
        <v>0</v>
      </c>
      <c r="BG81" s="66">
        <v>0</v>
      </c>
      <c r="BH81" s="66">
        <v>0</v>
      </c>
      <c r="BI81" s="66">
        <v>0</v>
      </c>
      <c r="BJ81" s="66">
        <v>0</v>
      </c>
      <c r="BK81" s="66">
        <v>0</v>
      </c>
      <c r="BL81" s="66">
        <v>0</v>
      </c>
      <c r="BM81" s="66">
        <v>0</v>
      </c>
      <c r="BN81" s="66">
        <v>0</v>
      </c>
      <c r="BO81" s="67">
        <v>566.83000000000004</v>
      </c>
    </row>
    <row r="82" spans="1:67" x14ac:dyDescent="0.25">
      <c r="A82" s="63" t="s">
        <v>197</v>
      </c>
      <c r="B82" s="64" t="s">
        <v>198</v>
      </c>
      <c r="C82" s="64" t="s">
        <v>192</v>
      </c>
      <c r="D82" s="65">
        <v>109702.71</v>
      </c>
      <c r="E82" s="65">
        <v>1097.03</v>
      </c>
      <c r="F82" s="65">
        <v>548.51</v>
      </c>
      <c r="G82" s="65">
        <v>238.92999999999995</v>
      </c>
      <c r="H82" s="65">
        <v>548.51</v>
      </c>
      <c r="I82" s="65">
        <v>858.1</v>
      </c>
      <c r="J82" s="66">
        <v>858.1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0</v>
      </c>
      <c r="Q82" s="66">
        <v>0</v>
      </c>
      <c r="R82" s="66">
        <v>0</v>
      </c>
      <c r="S82" s="66">
        <v>0</v>
      </c>
      <c r="T82" s="66">
        <v>0</v>
      </c>
      <c r="U82" s="66">
        <v>0</v>
      </c>
      <c r="V82" s="66">
        <v>0</v>
      </c>
      <c r="W82" s="66">
        <v>0</v>
      </c>
      <c r="X82" s="66">
        <v>0</v>
      </c>
      <c r="Y82" s="66">
        <v>0</v>
      </c>
      <c r="Z82" s="66">
        <v>0</v>
      </c>
      <c r="AA82" s="66">
        <v>0</v>
      </c>
      <c r="AB82" s="6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0</v>
      </c>
      <c r="AM82" s="66">
        <v>0</v>
      </c>
      <c r="AN82" s="66">
        <v>0</v>
      </c>
      <c r="AO82" s="66">
        <v>0</v>
      </c>
      <c r="AP82" s="66">
        <v>0</v>
      </c>
      <c r="AQ82" s="66">
        <v>0</v>
      </c>
      <c r="AR82" s="66">
        <v>0</v>
      </c>
      <c r="AS82" s="66">
        <v>0</v>
      </c>
      <c r="AT82" s="66">
        <v>0</v>
      </c>
      <c r="AU82" s="66">
        <v>0</v>
      </c>
      <c r="AV82" s="66">
        <v>0</v>
      </c>
      <c r="AW82" s="66">
        <v>0</v>
      </c>
      <c r="AX82" s="66">
        <v>0</v>
      </c>
      <c r="AY82" s="66">
        <v>0</v>
      </c>
      <c r="AZ82" s="66">
        <v>0</v>
      </c>
      <c r="BA82" s="66">
        <v>0</v>
      </c>
      <c r="BB82" s="66">
        <v>0</v>
      </c>
      <c r="BC82" s="66">
        <v>0</v>
      </c>
      <c r="BD82" s="66">
        <v>0</v>
      </c>
      <c r="BE82" s="66">
        <v>0</v>
      </c>
      <c r="BF82" s="66">
        <v>0</v>
      </c>
      <c r="BG82" s="66">
        <v>0</v>
      </c>
      <c r="BH82" s="66">
        <v>0</v>
      </c>
      <c r="BI82" s="66">
        <v>0</v>
      </c>
      <c r="BJ82" s="66">
        <v>0</v>
      </c>
      <c r="BK82" s="66">
        <v>0</v>
      </c>
      <c r="BL82" s="66">
        <v>0</v>
      </c>
      <c r="BM82" s="66">
        <v>0</v>
      </c>
      <c r="BN82" s="66">
        <v>0</v>
      </c>
      <c r="BO82" s="67">
        <v>0</v>
      </c>
    </row>
    <row r="83" spans="1:67" x14ac:dyDescent="0.25">
      <c r="A83" s="63" t="s">
        <v>199</v>
      </c>
      <c r="B83" s="64" t="s">
        <v>200</v>
      </c>
      <c r="C83" s="64" t="s">
        <v>192</v>
      </c>
      <c r="D83" s="65">
        <v>104265.41</v>
      </c>
      <c r="E83" s="65">
        <v>1042.6500000000001</v>
      </c>
      <c r="F83" s="65">
        <v>521.33000000000004</v>
      </c>
      <c r="G83" s="65">
        <v>842.65000000000009</v>
      </c>
      <c r="H83" s="65">
        <v>63.870000000000061</v>
      </c>
      <c r="I83" s="65">
        <v>200</v>
      </c>
      <c r="J83" s="66">
        <v>200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257.45999999999998</v>
      </c>
      <c r="S83" s="66">
        <v>0</v>
      </c>
      <c r="T83" s="66">
        <v>0</v>
      </c>
      <c r="U83" s="66">
        <v>0</v>
      </c>
      <c r="V83" s="66">
        <v>0</v>
      </c>
      <c r="W83" s="66">
        <v>0</v>
      </c>
      <c r="X83" s="66">
        <v>0</v>
      </c>
      <c r="Y83" s="66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0</v>
      </c>
      <c r="AM83" s="66">
        <v>0</v>
      </c>
      <c r="AN83" s="66">
        <v>200</v>
      </c>
      <c r="AO83" s="66">
        <v>0</v>
      </c>
      <c r="AP83" s="66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0</v>
      </c>
      <c r="AV83" s="66">
        <v>0</v>
      </c>
      <c r="AW83" s="66">
        <v>0</v>
      </c>
      <c r="AX83" s="66">
        <v>0</v>
      </c>
      <c r="AY83" s="66">
        <v>0</v>
      </c>
      <c r="AZ83" s="66">
        <v>0</v>
      </c>
      <c r="BA83" s="66">
        <v>0</v>
      </c>
      <c r="BB83" s="66">
        <v>0</v>
      </c>
      <c r="BC83" s="66">
        <v>0</v>
      </c>
      <c r="BD83" s="66">
        <v>0</v>
      </c>
      <c r="BE83" s="66">
        <v>0</v>
      </c>
      <c r="BF83" s="66">
        <v>0</v>
      </c>
      <c r="BG83" s="66">
        <v>0</v>
      </c>
      <c r="BH83" s="66">
        <v>0</v>
      </c>
      <c r="BI83" s="66">
        <v>0</v>
      </c>
      <c r="BJ83" s="66">
        <v>0</v>
      </c>
      <c r="BK83" s="66">
        <v>0</v>
      </c>
      <c r="BL83" s="66">
        <v>0</v>
      </c>
      <c r="BM83" s="66">
        <v>0</v>
      </c>
      <c r="BN83" s="66">
        <v>0</v>
      </c>
      <c r="BO83" s="67">
        <v>457.46</v>
      </c>
    </row>
    <row r="84" spans="1:67" x14ac:dyDescent="0.25">
      <c r="A84" s="63" t="s">
        <v>201</v>
      </c>
      <c r="B84" s="64" t="s">
        <v>202</v>
      </c>
      <c r="C84" s="64" t="s">
        <v>192</v>
      </c>
      <c r="D84" s="65">
        <v>104406.89</v>
      </c>
      <c r="E84" s="65">
        <v>1044.07</v>
      </c>
      <c r="F84" s="65">
        <v>522.03</v>
      </c>
      <c r="G84" s="65">
        <v>854.38999999999987</v>
      </c>
      <c r="H84" s="65">
        <v>109.20999999999998</v>
      </c>
      <c r="I84" s="65">
        <v>189.68</v>
      </c>
      <c r="J84" s="66">
        <v>189.68</v>
      </c>
      <c r="K84" s="66">
        <v>150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262.82</v>
      </c>
      <c r="S84" s="66">
        <v>0</v>
      </c>
      <c r="T84" s="66">
        <v>0</v>
      </c>
      <c r="U84" s="66">
        <v>0</v>
      </c>
      <c r="V84" s="66">
        <v>0</v>
      </c>
      <c r="W84" s="66">
        <v>0</v>
      </c>
      <c r="X84" s="66">
        <v>0</v>
      </c>
      <c r="Y84" s="66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6">
        <v>0</v>
      </c>
      <c r="AN84" s="66">
        <v>0</v>
      </c>
      <c r="AO84" s="66">
        <v>0</v>
      </c>
      <c r="AP84" s="66">
        <v>0</v>
      </c>
      <c r="AQ84" s="66">
        <v>0</v>
      </c>
      <c r="AR84" s="66">
        <v>0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6">
        <v>0</v>
      </c>
      <c r="AZ84" s="66">
        <v>0</v>
      </c>
      <c r="BA84" s="66">
        <v>0</v>
      </c>
      <c r="BB84" s="66">
        <v>0</v>
      </c>
      <c r="BC84" s="66">
        <v>0</v>
      </c>
      <c r="BD84" s="66">
        <v>0</v>
      </c>
      <c r="BE84" s="66">
        <v>0</v>
      </c>
      <c r="BF84" s="66">
        <v>0</v>
      </c>
      <c r="BG84" s="66">
        <v>0</v>
      </c>
      <c r="BH84" s="66">
        <v>0</v>
      </c>
      <c r="BI84" s="66">
        <v>0</v>
      </c>
      <c r="BJ84" s="66">
        <v>0</v>
      </c>
      <c r="BK84" s="66">
        <v>0</v>
      </c>
      <c r="BL84" s="66">
        <v>0</v>
      </c>
      <c r="BM84" s="66">
        <v>0</v>
      </c>
      <c r="BN84" s="66">
        <v>0</v>
      </c>
      <c r="BO84" s="67">
        <v>412.82</v>
      </c>
    </row>
    <row r="85" spans="1:67" x14ac:dyDescent="0.25">
      <c r="A85" s="63" t="s">
        <v>203</v>
      </c>
      <c r="B85" s="64" t="s">
        <v>204</v>
      </c>
      <c r="C85" s="64" t="s">
        <v>192</v>
      </c>
      <c r="D85" s="65">
        <v>103239.26</v>
      </c>
      <c r="E85" s="65">
        <v>1032.3900000000001</v>
      </c>
      <c r="F85" s="65">
        <v>516.20000000000005</v>
      </c>
      <c r="G85" s="65">
        <v>628.62000000000012</v>
      </c>
      <c r="H85" s="65">
        <v>258.74000000000007</v>
      </c>
      <c r="I85" s="65">
        <v>403.77</v>
      </c>
      <c r="J85" s="66">
        <v>403.77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257.45999999999998</v>
      </c>
      <c r="S85" s="66">
        <v>0</v>
      </c>
      <c r="T85" s="66">
        <v>0</v>
      </c>
      <c r="U85" s="66">
        <v>0</v>
      </c>
      <c r="V85" s="66">
        <v>0</v>
      </c>
      <c r="W85" s="66">
        <v>0</v>
      </c>
      <c r="X85" s="66">
        <v>0</v>
      </c>
      <c r="Y85" s="66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6">
        <v>0</v>
      </c>
      <c r="AN85" s="66">
        <v>0</v>
      </c>
      <c r="AO85" s="66">
        <v>0</v>
      </c>
      <c r="AP85" s="66">
        <v>0</v>
      </c>
      <c r="AQ85" s="66">
        <v>0</v>
      </c>
      <c r="AR85" s="66">
        <v>0</v>
      </c>
      <c r="AS85" s="66">
        <v>0</v>
      </c>
      <c r="AT85" s="66">
        <v>0</v>
      </c>
      <c r="AU85" s="66">
        <v>0</v>
      </c>
      <c r="AV85" s="66">
        <v>0</v>
      </c>
      <c r="AW85" s="66">
        <v>0</v>
      </c>
      <c r="AX85" s="66">
        <v>0</v>
      </c>
      <c r="AY85" s="66">
        <v>0</v>
      </c>
      <c r="AZ85" s="66">
        <v>0</v>
      </c>
      <c r="BA85" s="66">
        <v>0</v>
      </c>
      <c r="BB85" s="66">
        <v>0</v>
      </c>
      <c r="BC85" s="66">
        <v>0</v>
      </c>
      <c r="BD85" s="66">
        <v>0</v>
      </c>
      <c r="BE85" s="66">
        <v>0</v>
      </c>
      <c r="BF85" s="66">
        <v>0</v>
      </c>
      <c r="BG85" s="66">
        <v>0</v>
      </c>
      <c r="BH85" s="66">
        <v>0</v>
      </c>
      <c r="BI85" s="66">
        <v>0</v>
      </c>
      <c r="BJ85" s="66">
        <v>0</v>
      </c>
      <c r="BK85" s="66">
        <v>0</v>
      </c>
      <c r="BL85" s="66">
        <v>0</v>
      </c>
      <c r="BM85" s="66">
        <v>0</v>
      </c>
      <c r="BN85" s="66">
        <v>0</v>
      </c>
      <c r="BO85" s="67">
        <v>257.45999999999998</v>
      </c>
    </row>
    <row r="86" spans="1:67" x14ac:dyDescent="0.25">
      <c r="A86" s="63" t="s">
        <v>205</v>
      </c>
      <c r="B86" s="64" t="s">
        <v>206</v>
      </c>
      <c r="C86" s="64" t="s">
        <v>192</v>
      </c>
      <c r="D86" s="65">
        <v>51438.63</v>
      </c>
      <c r="E86" s="65">
        <v>514.39</v>
      </c>
      <c r="F86" s="65">
        <v>257.19</v>
      </c>
      <c r="G86" s="65">
        <v>257.2</v>
      </c>
      <c r="H86" s="65">
        <v>107.19</v>
      </c>
      <c r="I86" s="65">
        <v>257.19</v>
      </c>
      <c r="J86" s="66">
        <v>257.19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150</v>
      </c>
      <c r="S86" s="66">
        <v>0</v>
      </c>
      <c r="T86" s="66">
        <v>0</v>
      </c>
      <c r="U86" s="66">
        <v>0</v>
      </c>
      <c r="V86" s="66">
        <v>0</v>
      </c>
      <c r="W86" s="66">
        <v>0</v>
      </c>
      <c r="X86" s="66">
        <v>0</v>
      </c>
      <c r="Y86" s="66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6">
        <v>0</v>
      </c>
      <c r="AN86" s="66">
        <v>0</v>
      </c>
      <c r="AO86" s="66">
        <v>0</v>
      </c>
      <c r="AP86" s="66">
        <v>0</v>
      </c>
      <c r="AQ86" s="66">
        <v>0</v>
      </c>
      <c r="AR86" s="66">
        <v>0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6">
        <v>0</v>
      </c>
      <c r="AZ86" s="66">
        <v>0</v>
      </c>
      <c r="BA86" s="66">
        <v>0</v>
      </c>
      <c r="BB86" s="66">
        <v>0</v>
      </c>
      <c r="BC86" s="66">
        <v>0</v>
      </c>
      <c r="BD86" s="66">
        <v>0</v>
      </c>
      <c r="BE86" s="66">
        <v>0</v>
      </c>
      <c r="BF86" s="66">
        <v>0</v>
      </c>
      <c r="BG86" s="66">
        <v>0</v>
      </c>
      <c r="BH86" s="66">
        <v>0</v>
      </c>
      <c r="BI86" s="66">
        <v>0</v>
      </c>
      <c r="BJ86" s="66">
        <v>0</v>
      </c>
      <c r="BK86" s="66">
        <v>0</v>
      </c>
      <c r="BL86" s="66">
        <v>0</v>
      </c>
      <c r="BM86" s="66">
        <v>0</v>
      </c>
      <c r="BN86" s="66">
        <v>0</v>
      </c>
      <c r="BO86" s="67">
        <v>150</v>
      </c>
    </row>
    <row r="87" spans="1:67" x14ac:dyDescent="0.25">
      <c r="A87" s="63" t="s">
        <v>207</v>
      </c>
      <c r="B87" s="64" t="s">
        <v>208</v>
      </c>
      <c r="C87" s="64" t="s">
        <v>192</v>
      </c>
      <c r="D87" s="65">
        <v>88829.25</v>
      </c>
      <c r="E87" s="65">
        <v>888.29</v>
      </c>
      <c r="F87" s="65">
        <v>444.15</v>
      </c>
      <c r="G87" s="65">
        <v>788.29</v>
      </c>
      <c r="H87" s="65">
        <v>224.2</v>
      </c>
      <c r="I87" s="65">
        <v>100</v>
      </c>
      <c r="J87" s="66">
        <v>100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219.95</v>
      </c>
      <c r="S87" s="66">
        <v>0</v>
      </c>
      <c r="T87" s="66">
        <v>0</v>
      </c>
      <c r="U87" s="66">
        <v>0</v>
      </c>
      <c r="V87" s="66">
        <v>0</v>
      </c>
      <c r="W87" s="66">
        <v>0</v>
      </c>
      <c r="X87" s="66">
        <v>0</v>
      </c>
      <c r="Y87" s="66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6">
        <v>0</v>
      </c>
      <c r="AN87" s="66">
        <v>0</v>
      </c>
      <c r="AO87" s="66">
        <v>0</v>
      </c>
      <c r="AP87" s="66">
        <v>0</v>
      </c>
      <c r="AQ87" s="66">
        <v>0</v>
      </c>
      <c r="AR87" s="66">
        <v>0</v>
      </c>
      <c r="AS87" s="66">
        <v>0</v>
      </c>
      <c r="AT87" s="66">
        <v>0</v>
      </c>
      <c r="AU87" s="66">
        <v>0</v>
      </c>
      <c r="AV87" s="66">
        <v>0</v>
      </c>
      <c r="AW87" s="66">
        <v>0</v>
      </c>
      <c r="AX87" s="66">
        <v>0</v>
      </c>
      <c r="AY87" s="66">
        <v>0</v>
      </c>
      <c r="AZ87" s="66">
        <v>0</v>
      </c>
      <c r="BA87" s="66">
        <v>0</v>
      </c>
      <c r="BB87" s="66">
        <v>0</v>
      </c>
      <c r="BC87" s="66">
        <v>0</v>
      </c>
      <c r="BD87" s="66">
        <v>0</v>
      </c>
      <c r="BE87" s="66">
        <v>0</v>
      </c>
      <c r="BF87" s="66">
        <v>0</v>
      </c>
      <c r="BG87" s="66">
        <v>0</v>
      </c>
      <c r="BH87" s="66">
        <v>0</v>
      </c>
      <c r="BI87" s="66">
        <v>0</v>
      </c>
      <c r="BJ87" s="66">
        <v>0</v>
      </c>
      <c r="BK87" s="66">
        <v>0</v>
      </c>
      <c r="BL87" s="66">
        <v>0</v>
      </c>
      <c r="BM87" s="66">
        <v>0</v>
      </c>
      <c r="BN87" s="66">
        <v>0</v>
      </c>
      <c r="BO87" s="67">
        <v>219.95</v>
      </c>
    </row>
    <row r="88" spans="1:67" x14ac:dyDescent="0.25">
      <c r="A88" s="63" t="s">
        <v>209</v>
      </c>
      <c r="B88" s="64" t="s">
        <v>210</v>
      </c>
      <c r="C88" s="64" t="s">
        <v>192</v>
      </c>
      <c r="D88" s="65">
        <v>82191.53</v>
      </c>
      <c r="E88" s="65">
        <v>821.92</v>
      </c>
      <c r="F88" s="65">
        <v>410.96</v>
      </c>
      <c r="G88" s="65">
        <v>471.91999999999996</v>
      </c>
      <c r="H88" s="65">
        <v>10.95999999999998</v>
      </c>
      <c r="I88" s="65">
        <v>350</v>
      </c>
      <c r="J88" s="66">
        <v>350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100</v>
      </c>
      <c r="S88" s="66">
        <v>0</v>
      </c>
      <c r="T88" s="66">
        <v>0</v>
      </c>
      <c r="U88" s="66">
        <v>0</v>
      </c>
      <c r="V88" s="66">
        <v>0</v>
      </c>
      <c r="W88" s="66">
        <v>0</v>
      </c>
      <c r="X88" s="66">
        <v>0</v>
      </c>
      <c r="Y88" s="66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>
        <v>0</v>
      </c>
      <c r="AI88" s="66">
        <v>0</v>
      </c>
      <c r="AJ88" s="66">
        <v>0</v>
      </c>
      <c r="AK88" s="66">
        <v>0</v>
      </c>
      <c r="AL88" s="66">
        <v>0</v>
      </c>
      <c r="AM88" s="66">
        <v>0</v>
      </c>
      <c r="AN88" s="66">
        <v>300</v>
      </c>
      <c r="AO88" s="66">
        <v>0</v>
      </c>
      <c r="AP88" s="66">
        <v>0</v>
      </c>
      <c r="AQ88" s="66">
        <v>0</v>
      </c>
      <c r="AR88" s="66">
        <v>0</v>
      </c>
      <c r="AS88" s="66">
        <v>0</v>
      </c>
      <c r="AT88" s="66">
        <v>0</v>
      </c>
      <c r="AU88" s="66">
        <v>0</v>
      </c>
      <c r="AV88" s="66">
        <v>0</v>
      </c>
      <c r="AW88" s="66">
        <v>0</v>
      </c>
      <c r="AX88" s="66">
        <v>0</v>
      </c>
      <c r="AY88" s="66">
        <v>0</v>
      </c>
      <c r="AZ88" s="66">
        <v>0</v>
      </c>
      <c r="BA88" s="66">
        <v>0</v>
      </c>
      <c r="BB88" s="66">
        <v>0</v>
      </c>
      <c r="BC88" s="66">
        <v>0</v>
      </c>
      <c r="BD88" s="66">
        <v>0</v>
      </c>
      <c r="BE88" s="66">
        <v>0</v>
      </c>
      <c r="BF88" s="66">
        <v>0</v>
      </c>
      <c r="BG88" s="66">
        <v>0</v>
      </c>
      <c r="BH88" s="66">
        <v>0</v>
      </c>
      <c r="BI88" s="66">
        <v>0</v>
      </c>
      <c r="BJ88" s="66">
        <v>0</v>
      </c>
      <c r="BK88" s="66">
        <v>0</v>
      </c>
      <c r="BL88" s="66">
        <v>0</v>
      </c>
      <c r="BM88" s="66">
        <v>0</v>
      </c>
      <c r="BN88" s="66">
        <v>0</v>
      </c>
      <c r="BO88" s="67">
        <v>400</v>
      </c>
    </row>
    <row r="89" spans="1:67" x14ac:dyDescent="0.25">
      <c r="A89" s="63" t="s">
        <v>211</v>
      </c>
      <c r="B89" s="64" t="s">
        <v>212</v>
      </c>
      <c r="C89" s="64" t="s">
        <v>192</v>
      </c>
      <c r="D89" s="65">
        <v>102234.55</v>
      </c>
      <c r="E89" s="65">
        <v>1022.35</v>
      </c>
      <c r="F89" s="65">
        <v>511.17</v>
      </c>
      <c r="G89" s="65">
        <v>511.12</v>
      </c>
      <c r="H89" s="65">
        <v>57.800000000000011</v>
      </c>
      <c r="I89" s="65">
        <v>511.23</v>
      </c>
      <c r="J89" s="66">
        <v>511.23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153.37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6">
        <v>0</v>
      </c>
      <c r="AN89" s="66">
        <v>300</v>
      </c>
      <c r="AO89" s="66">
        <v>0</v>
      </c>
      <c r="AP89" s="66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6">
        <v>0</v>
      </c>
      <c r="AZ89" s="66">
        <v>0</v>
      </c>
      <c r="BA89" s="66">
        <v>0</v>
      </c>
      <c r="BB89" s="66">
        <v>0</v>
      </c>
      <c r="BC89" s="66">
        <v>0</v>
      </c>
      <c r="BD89" s="66">
        <v>0</v>
      </c>
      <c r="BE89" s="66">
        <v>0</v>
      </c>
      <c r="BF89" s="66">
        <v>0</v>
      </c>
      <c r="BG89" s="66">
        <v>0</v>
      </c>
      <c r="BH89" s="66">
        <v>0</v>
      </c>
      <c r="BI89" s="66">
        <v>0</v>
      </c>
      <c r="BJ89" s="66">
        <v>0</v>
      </c>
      <c r="BK89" s="66">
        <v>0</v>
      </c>
      <c r="BL89" s="66">
        <v>0</v>
      </c>
      <c r="BM89" s="66">
        <v>0</v>
      </c>
      <c r="BN89" s="66">
        <v>0</v>
      </c>
      <c r="BO89" s="67">
        <v>453.37</v>
      </c>
    </row>
    <row r="90" spans="1:67" x14ac:dyDescent="0.25">
      <c r="A90" s="63" t="s">
        <v>213</v>
      </c>
      <c r="B90" s="64" t="s">
        <v>214</v>
      </c>
      <c r="C90" s="64" t="s">
        <v>192</v>
      </c>
      <c r="D90" s="65">
        <v>94706.36</v>
      </c>
      <c r="E90" s="65">
        <v>947.06</v>
      </c>
      <c r="F90" s="65">
        <v>473.53</v>
      </c>
      <c r="G90" s="65">
        <v>247.05999999999995</v>
      </c>
      <c r="H90" s="65">
        <v>0</v>
      </c>
      <c r="I90" s="65">
        <v>700</v>
      </c>
      <c r="J90" s="66">
        <v>700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173.53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6">
        <v>0</v>
      </c>
      <c r="AN90" s="66">
        <v>300</v>
      </c>
      <c r="AO90" s="66">
        <v>0</v>
      </c>
      <c r="AP90" s="66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6">
        <v>0</v>
      </c>
      <c r="AZ90" s="66">
        <v>0</v>
      </c>
      <c r="BA90" s="66">
        <v>0</v>
      </c>
      <c r="BB90" s="66">
        <v>0</v>
      </c>
      <c r="BC90" s="66">
        <v>0</v>
      </c>
      <c r="BD90" s="66">
        <v>0</v>
      </c>
      <c r="BE90" s="66">
        <v>0</v>
      </c>
      <c r="BF90" s="66">
        <v>0</v>
      </c>
      <c r="BG90" s="66">
        <v>0</v>
      </c>
      <c r="BH90" s="66">
        <v>0</v>
      </c>
      <c r="BI90" s="66">
        <v>0</v>
      </c>
      <c r="BJ90" s="66">
        <v>0</v>
      </c>
      <c r="BK90" s="66">
        <v>0</v>
      </c>
      <c r="BL90" s="66">
        <v>0</v>
      </c>
      <c r="BM90" s="66">
        <v>0</v>
      </c>
      <c r="BN90" s="66">
        <v>0</v>
      </c>
      <c r="BO90" s="67">
        <v>473.53</v>
      </c>
    </row>
    <row r="91" spans="1:67" x14ac:dyDescent="0.25">
      <c r="A91" s="63" t="s">
        <v>215</v>
      </c>
      <c r="B91" s="64" t="s">
        <v>216</v>
      </c>
      <c r="C91" s="64" t="s">
        <v>192</v>
      </c>
      <c r="D91" s="65">
        <v>96958.51</v>
      </c>
      <c r="E91" s="65">
        <v>969.59</v>
      </c>
      <c r="F91" s="65">
        <v>484.79</v>
      </c>
      <c r="G91" s="65">
        <v>708.46</v>
      </c>
      <c r="H91" s="65">
        <v>249.94000000000003</v>
      </c>
      <c r="I91" s="65">
        <v>261.13</v>
      </c>
      <c r="J91" s="66">
        <v>261.13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234.85</v>
      </c>
      <c r="S91" s="66">
        <v>0</v>
      </c>
      <c r="T91" s="66">
        <v>0</v>
      </c>
      <c r="U91" s="66">
        <v>0</v>
      </c>
      <c r="V91" s="66">
        <v>0</v>
      </c>
      <c r="W91" s="66">
        <v>0</v>
      </c>
      <c r="X91" s="66">
        <v>0</v>
      </c>
      <c r="Y91" s="66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0</v>
      </c>
      <c r="AM91" s="66">
        <v>0</v>
      </c>
      <c r="AN91" s="66">
        <v>0</v>
      </c>
      <c r="AO91" s="66">
        <v>0</v>
      </c>
      <c r="AP91" s="66">
        <v>0</v>
      </c>
      <c r="AQ91" s="66">
        <v>0</v>
      </c>
      <c r="AR91" s="66">
        <v>0</v>
      </c>
      <c r="AS91" s="66">
        <v>0</v>
      </c>
      <c r="AT91" s="66">
        <v>0</v>
      </c>
      <c r="AU91" s="66">
        <v>0</v>
      </c>
      <c r="AV91" s="66">
        <v>0</v>
      </c>
      <c r="AW91" s="66">
        <v>0</v>
      </c>
      <c r="AX91" s="66">
        <v>0</v>
      </c>
      <c r="AY91" s="66">
        <v>0</v>
      </c>
      <c r="AZ91" s="66">
        <v>0</v>
      </c>
      <c r="BA91" s="66">
        <v>0</v>
      </c>
      <c r="BB91" s="66">
        <v>0</v>
      </c>
      <c r="BC91" s="66">
        <v>0</v>
      </c>
      <c r="BD91" s="66">
        <v>0</v>
      </c>
      <c r="BE91" s="66">
        <v>0</v>
      </c>
      <c r="BF91" s="66">
        <v>0</v>
      </c>
      <c r="BG91" s="66">
        <v>0</v>
      </c>
      <c r="BH91" s="66">
        <v>0</v>
      </c>
      <c r="BI91" s="66">
        <v>0</v>
      </c>
      <c r="BJ91" s="66">
        <v>0</v>
      </c>
      <c r="BK91" s="66">
        <v>0</v>
      </c>
      <c r="BL91" s="66">
        <v>0</v>
      </c>
      <c r="BM91" s="66">
        <v>0</v>
      </c>
      <c r="BN91" s="66">
        <v>0</v>
      </c>
      <c r="BO91" s="67">
        <v>234.85</v>
      </c>
    </row>
    <row r="92" spans="1:67" x14ac:dyDescent="0.25">
      <c r="A92" s="63" t="s">
        <v>217</v>
      </c>
      <c r="B92" s="64" t="s">
        <v>218</v>
      </c>
      <c r="C92" s="64" t="s">
        <v>192</v>
      </c>
      <c r="D92" s="65">
        <v>59909.78</v>
      </c>
      <c r="E92" s="65">
        <v>599.1</v>
      </c>
      <c r="F92" s="65">
        <v>299.55</v>
      </c>
      <c r="G92" s="65">
        <v>499.1</v>
      </c>
      <c r="H92" s="65">
        <v>199.55</v>
      </c>
      <c r="I92" s="65">
        <v>100</v>
      </c>
      <c r="J92" s="66">
        <v>100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100</v>
      </c>
      <c r="S92" s="66">
        <v>0</v>
      </c>
      <c r="T92" s="66">
        <v>0</v>
      </c>
      <c r="U92" s="66">
        <v>0</v>
      </c>
      <c r="V92" s="66">
        <v>0</v>
      </c>
      <c r="W92" s="66">
        <v>0</v>
      </c>
      <c r="X92" s="66">
        <v>0</v>
      </c>
      <c r="Y92" s="66">
        <v>0</v>
      </c>
      <c r="Z92" s="66">
        <v>0</v>
      </c>
      <c r="AA92" s="66">
        <v>0</v>
      </c>
      <c r="AB92" s="66">
        <v>0</v>
      </c>
      <c r="AC92" s="66">
        <v>0</v>
      </c>
      <c r="AD92" s="66">
        <v>0</v>
      </c>
      <c r="AE92" s="66">
        <v>0</v>
      </c>
      <c r="AF92" s="66">
        <v>0</v>
      </c>
      <c r="AG92" s="66">
        <v>0</v>
      </c>
      <c r="AH92" s="66">
        <v>0</v>
      </c>
      <c r="AI92" s="66">
        <v>0</v>
      </c>
      <c r="AJ92" s="66">
        <v>0</v>
      </c>
      <c r="AK92" s="66">
        <v>0</v>
      </c>
      <c r="AL92" s="66">
        <v>0</v>
      </c>
      <c r="AM92" s="66">
        <v>0</v>
      </c>
      <c r="AN92" s="66">
        <v>0</v>
      </c>
      <c r="AO92" s="66">
        <v>0</v>
      </c>
      <c r="AP92" s="66">
        <v>0</v>
      </c>
      <c r="AQ92" s="66">
        <v>0</v>
      </c>
      <c r="AR92" s="66">
        <v>0</v>
      </c>
      <c r="AS92" s="66">
        <v>0</v>
      </c>
      <c r="AT92" s="66">
        <v>0</v>
      </c>
      <c r="AU92" s="66">
        <v>0</v>
      </c>
      <c r="AV92" s="66">
        <v>0</v>
      </c>
      <c r="AW92" s="66">
        <v>0</v>
      </c>
      <c r="AX92" s="66">
        <v>0</v>
      </c>
      <c r="AY92" s="66">
        <v>0</v>
      </c>
      <c r="AZ92" s="66">
        <v>0</v>
      </c>
      <c r="BA92" s="66">
        <v>0</v>
      </c>
      <c r="BB92" s="66">
        <v>0</v>
      </c>
      <c r="BC92" s="66">
        <v>0</v>
      </c>
      <c r="BD92" s="66">
        <v>0</v>
      </c>
      <c r="BE92" s="66">
        <v>0</v>
      </c>
      <c r="BF92" s="66">
        <v>0</v>
      </c>
      <c r="BG92" s="66">
        <v>0</v>
      </c>
      <c r="BH92" s="66">
        <v>0</v>
      </c>
      <c r="BI92" s="66">
        <v>0</v>
      </c>
      <c r="BJ92" s="66">
        <v>0</v>
      </c>
      <c r="BK92" s="66">
        <v>0</v>
      </c>
      <c r="BL92" s="66">
        <v>0</v>
      </c>
      <c r="BM92" s="66">
        <v>0</v>
      </c>
      <c r="BN92" s="66">
        <v>0</v>
      </c>
      <c r="BO92" s="67">
        <v>100</v>
      </c>
    </row>
    <row r="93" spans="1:67" x14ac:dyDescent="0.25">
      <c r="A93" s="63" t="s">
        <v>219</v>
      </c>
      <c r="B93" s="64" t="s">
        <v>220</v>
      </c>
      <c r="C93" s="64" t="s">
        <v>192</v>
      </c>
      <c r="D93" s="65">
        <v>112781.04</v>
      </c>
      <c r="E93" s="65">
        <v>1127.81</v>
      </c>
      <c r="F93" s="65">
        <v>563.91</v>
      </c>
      <c r="G93" s="65">
        <v>227.80999999999995</v>
      </c>
      <c r="H93" s="65">
        <v>363.90999999999997</v>
      </c>
      <c r="I93" s="65">
        <v>900</v>
      </c>
      <c r="J93" s="66">
        <v>900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6">
        <v>0</v>
      </c>
      <c r="Q93" s="66">
        <v>0</v>
      </c>
      <c r="R93" s="66">
        <v>200</v>
      </c>
      <c r="S93" s="66">
        <v>0</v>
      </c>
      <c r="T93" s="66">
        <v>0</v>
      </c>
      <c r="U93" s="66">
        <v>0</v>
      </c>
      <c r="V93" s="66">
        <v>0</v>
      </c>
      <c r="W93" s="66">
        <v>0</v>
      </c>
      <c r="X93" s="66">
        <v>0</v>
      </c>
      <c r="Y93" s="66">
        <v>0</v>
      </c>
      <c r="Z93" s="66">
        <v>0</v>
      </c>
      <c r="AA93" s="66">
        <v>0</v>
      </c>
      <c r="AB93" s="66">
        <v>0</v>
      </c>
      <c r="AC93" s="66">
        <v>0</v>
      </c>
      <c r="AD93" s="66">
        <v>0</v>
      </c>
      <c r="AE93" s="66">
        <v>0</v>
      </c>
      <c r="AF93" s="66">
        <v>0</v>
      </c>
      <c r="AG93" s="66">
        <v>0</v>
      </c>
      <c r="AH93" s="66">
        <v>0</v>
      </c>
      <c r="AI93" s="66">
        <v>0</v>
      </c>
      <c r="AJ93" s="66">
        <v>0</v>
      </c>
      <c r="AK93" s="66">
        <v>0</v>
      </c>
      <c r="AL93" s="66">
        <v>0</v>
      </c>
      <c r="AM93" s="66">
        <v>0</v>
      </c>
      <c r="AN93" s="66">
        <v>0</v>
      </c>
      <c r="AO93" s="66">
        <v>0</v>
      </c>
      <c r="AP93" s="66">
        <v>0</v>
      </c>
      <c r="AQ93" s="66">
        <v>0</v>
      </c>
      <c r="AR93" s="66">
        <v>0</v>
      </c>
      <c r="AS93" s="66">
        <v>0</v>
      </c>
      <c r="AT93" s="66">
        <v>0</v>
      </c>
      <c r="AU93" s="66">
        <v>0</v>
      </c>
      <c r="AV93" s="66">
        <v>0</v>
      </c>
      <c r="AW93" s="66">
        <v>0</v>
      </c>
      <c r="AX93" s="66">
        <v>0</v>
      </c>
      <c r="AY93" s="66">
        <v>0</v>
      </c>
      <c r="AZ93" s="66">
        <v>0</v>
      </c>
      <c r="BA93" s="66">
        <v>0</v>
      </c>
      <c r="BB93" s="66">
        <v>0</v>
      </c>
      <c r="BC93" s="66">
        <v>0</v>
      </c>
      <c r="BD93" s="66">
        <v>0</v>
      </c>
      <c r="BE93" s="66">
        <v>0</v>
      </c>
      <c r="BF93" s="66">
        <v>0</v>
      </c>
      <c r="BG93" s="66">
        <v>0</v>
      </c>
      <c r="BH93" s="66">
        <v>0</v>
      </c>
      <c r="BI93" s="66">
        <v>0</v>
      </c>
      <c r="BJ93" s="66">
        <v>0</v>
      </c>
      <c r="BK93" s="66">
        <v>0</v>
      </c>
      <c r="BL93" s="66">
        <v>0</v>
      </c>
      <c r="BM93" s="66">
        <v>0</v>
      </c>
      <c r="BN93" s="66">
        <v>0</v>
      </c>
      <c r="BO93" s="67">
        <v>200</v>
      </c>
    </row>
    <row r="94" spans="1:67" x14ac:dyDescent="0.25">
      <c r="A94" s="63" t="s">
        <v>221</v>
      </c>
      <c r="B94" s="64" t="s">
        <v>222</v>
      </c>
      <c r="C94" s="64" t="s">
        <v>192</v>
      </c>
      <c r="D94" s="65">
        <v>73393.539999999994</v>
      </c>
      <c r="E94" s="65">
        <v>733.94</v>
      </c>
      <c r="F94" s="65">
        <v>366.97</v>
      </c>
      <c r="G94" s="65">
        <v>433.94000000000005</v>
      </c>
      <c r="H94" s="65">
        <v>266.97000000000003</v>
      </c>
      <c r="I94" s="65">
        <v>300</v>
      </c>
      <c r="J94" s="66">
        <v>300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100</v>
      </c>
      <c r="S94" s="66">
        <v>0</v>
      </c>
      <c r="T94" s="66">
        <v>0</v>
      </c>
      <c r="U94" s="66">
        <v>0</v>
      </c>
      <c r="V94" s="66">
        <v>0</v>
      </c>
      <c r="W94" s="66">
        <v>0</v>
      </c>
      <c r="X94" s="66">
        <v>0</v>
      </c>
      <c r="Y94" s="66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>
        <v>0</v>
      </c>
      <c r="AI94" s="66">
        <v>0</v>
      </c>
      <c r="AJ94" s="66">
        <v>0</v>
      </c>
      <c r="AK94" s="66">
        <v>0</v>
      </c>
      <c r="AL94" s="66">
        <v>0</v>
      </c>
      <c r="AM94" s="66">
        <v>0</v>
      </c>
      <c r="AN94" s="66">
        <v>0</v>
      </c>
      <c r="AO94" s="66">
        <v>0</v>
      </c>
      <c r="AP94" s="66">
        <v>0</v>
      </c>
      <c r="AQ94" s="66">
        <v>0</v>
      </c>
      <c r="AR94" s="66">
        <v>0</v>
      </c>
      <c r="AS94" s="66">
        <v>0</v>
      </c>
      <c r="AT94" s="66">
        <v>0</v>
      </c>
      <c r="AU94" s="66">
        <v>0</v>
      </c>
      <c r="AV94" s="66">
        <v>0</v>
      </c>
      <c r="AW94" s="66">
        <v>0</v>
      </c>
      <c r="AX94" s="66">
        <v>0</v>
      </c>
      <c r="AY94" s="66">
        <v>0</v>
      </c>
      <c r="AZ94" s="66">
        <v>0</v>
      </c>
      <c r="BA94" s="66">
        <v>0</v>
      </c>
      <c r="BB94" s="66">
        <v>0</v>
      </c>
      <c r="BC94" s="66">
        <v>0</v>
      </c>
      <c r="BD94" s="66">
        <v>0</v>
      </c>
      <c r="BE94" s="66">
        <v>0</v>
      </c>
      <c r="BF94" s="66">
        <v>0</v>
      </c>
      <c r="BG94" s="66">
        <v>0</v>
      </c>
      <c r="BH94" s="66">
        <v>0</v>
      </c>
      <c r="BI94" s="66">
        <v>0</v>
      </c>
      <c r="BJ94" s="66">
        <v>0</v>
      </c>
      <c r="BK94" s="66">
        <v>0</v>
      </c>
      <c r="BL94" s="66">
        <v>0</v>
      </c>
      <c r="BM94" s="66">
        <v>0</v>
      </c>
      <c r="BN94" s="66">
        <v>0</v>
      </c>
      <c r="BO94" s="67">
        <v>100</v>
      </c>
    </row>
    <row r="95" spans="1:67" x14ac:dyDescent="0.25">
      <c r="A95" s="63" t="s">
        <v>223</v>
      </c>
      <c r="B95" s="64" t="s">
        <v>224</v>
      </c>
      <c r="C95" s="64" t="s">
        <v>192</v>
      </c>
      <c r="D95" s="65">
        <v>75351.89</v>
      </c>
      <c r="E95" s="65">
        <v>753.52</v>
      </c>
      <c r="F95" s="65">
        <v>376.76</v>
      </c>
      <c r="G95" s="65">
        <v>0</v>
      </c>
      <c r="H95" s="65">
        <v>261.76</v>
      </c>
      <c r="I95" s="65">
        <v>753.52</v>
      </c>
      <c r="J95" s="66">
        <v>753.52</v>
      </c>
      <c r="K95" s="66">
        <v>0</v>
      </c>
      <c r="L95" s="66">
        <v>0</v>
      </c>
      <c r="M95" s="66">
        <v>0</v>
      </c>
      <c r="N95" s="66">
        <v>0</v>
      </c>
      <c r="O95" s="66">
        <v>0</v>
      </c>
      <c r="P95" s="66">
        <v>0</v>
      </c>
      <c r="Q95" s="66">
        <v>0</v>
      </c>
      <c r="R95" s="66">
        <v>115</v>
      </c>
      <c r="S95" s="66">
        <v>0</v>
      </c>
      <c r="T95" s="66">
        <v>0</v>
      </c>
      <c r="U95" s="66">
        <v>0</v>
      </c>
      <c r="V95" s="66">
        <v>0</v>
      </c>
      <c r="W95" s="66">
        <v>0</v>
      </c>
      <c r="X95" s="66">
        <v>0</v>
      </c>
      <c r="Y95" s="66">
        <v>0</v>
      </c>
      <c r="Z95" s="66">
        <v>0</v>
      </c>
      <c r="AA95" s="66">
        <v>0</v>
      </c>
      <c r="AB95" s="66">
        <v>0</v>
      </c>
      <c r="AC95" s="66">
        <v>0</v>
      </c>
      <c r="AD95" s="66">
        <v>0</v>
      </c>
      <c r="AE95" s="66">
        <v>0</v>
      </c>
      <c r="AF95" s="66">
        <v>0</v>
      </c>
      <c r="AG95" s="66">
        <v>0</v>
      </c>
      <c r="AH95" s="66">
        <v>0</v>
      </c>
      <c r="AI95" s="66">
        <v>0</v>
      </c>
      <c r="AJ95" s="66">
        <v>0</v>
      </c>
      <c r="AK95" s="66">
        <v>0</v>
      </c>
      <c r="AL95" s="66">
        <v>0</v>
      </c>
      <c r="AM95" s="66">
        <v>0</v>
      </c>
      <c r="AN95" s="66">
        <v>0</v>
      </c>
      <c r="AO95" s="66">
        <v>0</v>
      </c>
      <c r="AP95" s="66">
        <v>0</v>
      </c>
      <c r="AQ95" s="66">
        <v>0</v>
      </c>
      <c r="AR95" s="66">
        <v>0</v>
      </c>
      <c r="AS95" s="66">
        <v>0</v>
      </c>
      <c r="AT95" s="66">
        <v>0</v>
      </c>
      <c r="AU95" s="66">
        <v>0</v>
      </c>
      <c r="AV95" s="66">
        <v>0</v>
      </c>
      <c r="AW95" s="66">
        <v>0</v>
      </c>
      <c r="AX95" s="66">
        <v>0</v>
      </c>
      <c r="AY95" s="66">
        <v>0</v>
      </c>
      <c r="AZ95" s="66">
        <v>0</v>
      </c>
      <c r="BA95" s="66">
        <v>0</v>
      </c>
      <c r="BB95" s="66">
        <v>0</v>
      </c>
      <c r="BC95" s="66">
        <v>0</v>
      </c>
      <c r="BD95" s="66">
        <v>0</v>
      </c>
      <c r="BE95" s="66">
        <v>0</v>
      </c>
      <c r="BF95" s="66">
        <v>0</v>
      </c>
      <c r="BG95" s="66">
        <v>0</v>
      </c>
      <c r="BH95" s="66">
        <v>0</v>
      </c>
      <c r="BI95" s="66">
        <v>0</v>
      </c>
      <c r="BJ95" s="66">
        <v>0</v>
      </c>
      <c r="BK95" s="66">
        <v>0</v>
      </c>
      <c r="BL95" s="66">
        <v>0</v>
      </c>
      <c r="BM95" s="66">
        <v>0</v>
      </c>
      <c r="BN95" s="66">
        <v>0</v>
      </c>
      <c r="BO95" s="67">
        <v>115</v>
      </c>
    </row>
    <row r="96" spans="1:67" x14ac:dyDescent="0.25">
      <c r="A96" s="63" t="s">
        <v>225</v>
      </c>
      <c r="B96" s="64" t="s">
        <v>226</v>
      </c>
      <c r="C96" s="64" t="s">
        <v>192</v>
      </c>
      <c r="D96" s="65">
        <v>67156.63</v>
      </c>
      <c r="E96" s="65">
        <v>671.57</v>
      </c>
      <c r="F96" s="65">
        <v>335.78</v>
      </c>
      <c r="G96" s="65">
        <v>212.14000000000004</v>
      </c>
      <c r="H96" s="65">
        <v>135.77999999999997</v>
      </c>
      <c r="I96" s="65">
        <v>459.43</v>
      </c>
      <c r="J96" s="66">
        <v>459.43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66">
        <v>200</v>
      </c>
      <c r="S96" s="66">
        <v>0</v>
      </c>
      <c r="T96" s="66">
        <v>0</v>
      </c>
      <c r="U96" s="66">
        <v>0</v>
      </c>
      <c r="V96" s="66">
        <v>0</v>
      </c>
      <c r="W96" s="66">
        <v>0</v>
      </c>
      <c r="X96" s="66">
        <v>0</v>
      </c>
      <c r="Y96" s="66">
        <v>0</v>
      </c>
      <c r="Z96" s="66">
        <v>0</v>
      </c>
      <c r="AA96" s="66">
        <v>0</v>
      </c>
      <c r="AB96" s="66">
        <v>0</v>
      </c>
      <c r="AC96" s="66">
        <v>0</v>
      </c>
      <c r="AD96" s="66">
        <v>0</v>
      </c>
      <c r="AE96" s="66">
        <v>0</v>
      </c>
      <c r="AF96" s="66">
        <v>0</v>
      </c>
      <c r="AG96" s="66">
        <v>0</v>
      </c>
      <c r="AH96" s="66">
        <v>0</v>
      </c>
      <c r="AI96" s="66">
        <v>0</v>
      </c>
      <c r="AJ96" s="66">
        <v>0</v>
      </c>
      <c r="AK96" s="66">
        <v>0</v>
      </c>
      <c r="AL96" s="66">
        <v>0</v>
      </c>
      <c r="AM96" s="66">
        <v>0</v>
      </c>
      <c r="AN96" s="66">
        <v>0</v>
      </c>
      <c r="AO96" s="66">
        <v>0</v>
      </c>
      <c r="AP96" s="66">
        <v>0</v>
      </c>
      <c r="AQ96" s="66">
        <v>0</v>
      </c>
      <c r="AR96" s="66">
        <v>0</v>
      </c>
      <c r="AS96" s="66">
        <v>0</v>
      </c>
      <c r="AT96" s="66">
        <v>0</v>
      </c>
      <c r="AU96" s="66">
        <v>0</v>
      </c>
      <c r="AV96" s="66">
        <v>0</v>
      </c>
      <c r="AW96" s="66">
        <v>0</v>
      </c>
      <c r="AX96" s="66">
        <v>0</v>
      </c>
      <c r="AY96" s="66">
        <v>0</v>
      </c>
      <c r="AZ96" s="66">
        <v>0</v>
      </c>
      <c r="BA96" s="66">
        <v>0</v>
      </c>
      <c r="BB96" s="66">
        <v>0</v>
      </c>
      <c r="BC96" s="66">
        <v>0</v>
      </c>
      <c r="BD96" s="66">
        <v>0</v>
      </c>
      <c r="BE96" s="66">
        <v>0</v>
      </c>
      <c r="BF96" s="66">
        <v>0</v>
      </c>
      <c r="BG96" s="66">
        <v>0</v>
      </c>
      <c r="BH96" s="66">
        <v>0</v>
      </c>
      <c r="BI96" s="66">
        <v>0</v>
      </c>
      <c r="BJ96" s="66">
        <v>0</v>
      </c>
      <c r="BK96" s="66">
        <v>0</v>
      </c>
      <c r="BL96" s="66">
        <v>0</v>
      </c>
      <c r="BM96" s="66">
        <v>0</v>
      </c>
      <c r="BN96" s="66">
        <v>0</v>
      </c>
      <c r="BO96" s="67">
        <v>200</v>
      </c>
    </row>
    <row r="97" spans="1:67" x14ac:dyDescent="0.25">
      <c r="A97" s="63" t="s">
        <v>227</v>
      </c>
      <c r="B97" s="64" t="s">
        <v>228</v>
      </c>
      <c r="C97" s="64" t="s">
        <v>192</v>
      </c>
      <c r="D97" s="65">
        <v>70332.679999999993</v>
      </c>
      <c r="E97" s="65">
        <v>703.33</v>
      </c>
      <c r="F97" s="65">
        <v>351.66</v>
      </c>
      <c r="G97" s="65">
        <v>246.17000000000002</v>
      </c>
      <c r="H97" s="65">
        <v>351.66</v>
      </c>
      <c r="I97" s="65">
        <v>457.16</v>
      </c>
      <c r="J97" s="66">
        <v>457.16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0</v>
      </c>
      <c r="Q97" s="66">
        <v>0</v>
      </c>
      <c r="R97" s="66">
        <v>0</v>
      </c>
      <c r="S97" s="66">
        <v>0</v>
      </c>
      <c r="T97" s="66">
        <v>0</v>
      </c>
      <c r="U97" s="66">
        <v>0</v>
      </c>
      <c r="V97" s="66">
        <v>0</v>
      </c>
      <c r="W97" s="66">
        <v>0</v>
      </c>
      <c r="X97" s="66">
        <v>0</v>
      </c>
      <c r="Y97" s="66">
        <v>0</v>
      </c>
      <c r="Z97" s="66">
        <v>0</v>
      </c>
      <c r="AA97" s="66">
        <v>0</v>
      </c>
      <c r="AB97" s="66">
        <v>0</v>
      </c>
      <c r="AC97" s="66">
        <v>0</v>
      </c>
      <c r="AD97" s="66">
        <v>0</v>
      </c>
      <c r="AE97" s="66">
        <v>0</v>
      </c>
      <c r="AF97" s="66">
        <v>0</v>
      </c>
      <c r="AG97" s="66">
        <v>0</v>
      </c>
      <c r="AH97" s="66">
        <v>0</v>
      </c>
      <c r="AI97" s="66">
        <v>0</v>
      </c>
      <c r="AJ97" s="66">
        <v>0</v>
      </c>
      <c r="AK97" s="66">
        <v>0</v>
      </c>
      <c r="AL97" s="66">
        <v>0</v>
      </c>
      <c r="AM97" s="66">
        <v>0</v>
      </c>
      <c r="AN97" s="66">
        <v>0</v>
      </c>
      <c r="AO97" s="66">
        <v>0</v>
      </c>
      <c r="AP97" s="66">
        <v>0</v>
      </c>
      <c r="AQ97" s="66">
        <v>0</v>
      </c>
      <c r="AR97" s="66">
        <v>0</v>
      </c>
      <c r="AS97" s="66">
        <v>0</v>
      </c>
      <c r="AT97" s="66">
        <v>0</v>
      </c>
      <c r="AU97" s="66">
        <v>0</v>
      </c>
      <c r="AV97" s="66">
        <v>0</v>
      </c>
      <c r="AW97" s="66">
        <v>0</v>
      </c>
      <c r="AX97" s="66">
        <v>0</v>
      </c>
      <c r="AY97" s="66">
        <v>0</v>
      </c>
      <c r="AZ97" s="66">
        <v>0</v>
      </c>
      <c r="BA97" s="66">
        <v>0</v>
      </c>
      <c r="BB97" s="66">
        <v>0</v>
      </c>
      <c r="BC97" s="66">
        <v>0</v>
      </c>
      <c r="BD97" s="66">
        <v>0</v>
      </c>
      <c r="BE97" s="66">
        <v>0</v>
      </c>
      <c r="BF97" s="66">
        <v>0</v>
      </c>
      <c r="BG97" s="66">
        <v>0</v>
      </c>
      <c r="BH97" s="66">
        <v>0</v>
      </c>
      <c r="BI97" s="66">
        <v>0</v>
      </c>
      <c r="BJ97" s="66">
        <v>0</v>
      </c>
      <c r="BK97" s="66">
        <v>0</v>
      </c>
      <c r="BL97" s="66">
        <v>0</v>
      </c>
      <c r="BM97" s="66">
        <v>0</v>
      </c>
      <c r="BN97" s="66">
        <v>0</v>
      </c>
      <c r="BO97" s="67">
        <v>0</v>
      </c>
    </row>
    <row r="98" spans="1:67" x14ac:dyDescent="0.25">
      <c r="A98" s="63" t="s">
        <v>229</v>
      </c>
      <c r="B98" s="64" t="s">
        <v>230</v>
      </c>
      <c r="C98" s="64" t="s">
        <v>192</v>
      </c>
      <c r="D98" s="65">
        <v>75522.789999999994</v>
      </c>
      <c r="E98" s="65">
        <v>755.23</v>
      </c>
      <c r="F98" s="65">
        <v>377.61</v>
      </c>
      <c r="G98" s="65">
        <v>0</v>
      </c>
      <c r="H98" s="65">
        <v>77.610000000000014</v>
      </c>
      <c r="I98" s="65">
        <v>755.23</v>
      </c>
      <c r="J98" s="66">
        <v>755.23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  <c r="P98" s="66">
        <v>0</v>
      </c>
      <c r="Q98" s="66">
        <v>0</v>
      </c>
      <c r="R98" s="66">
        <v>0</v>
      </c>
      <c r="S98" s="66">
        <v>0</v>
      </c>
      <c r="T98" s="66">
        <v>0</v>
      </c>
      <c r="U98" s="66">
        <v>0</v>
      </c>
      <c r="V98" s="66">
        <v>0</v>
      </c>
      <c r="W98" s="66">
        <v>0</v>
      </c>
      <c r="X98" s="66">
        <v>0</v>
      </c>
      <c r="Y98" s="66">
        <v>0</v>
      </c>
      <c r="Z98" s="66">
        <v>0</v>
      </c>
      <c r="AA98" s="66">
        <v>0</v>
      </c>
      <c r="AB98" s="66">
        <v>0</v>
      </c>
      <c r="AC98" s="66">
        <v>0</v>
      </c>
      <c r="AD98" s="66">
        <v>0</v>
      </c>
      <c r="AE98" s="66">
        <v>0</v>
      </c>
      <c r="AF98" s="66">
        <v>0</v>
      </c>
      <c r="AG98" s="66">
        <v>0</v>
      </c>
      <c r="AH98" s="66">
        <v>0</v>
      </c>
      <c r="AI98" s="66">
        <v>0</v>
      </c>
      <c r="AJ98" s="66">
        <v>0</v>
      </c>
      <c r="AK98" s="66">
        <v>0</v>
      </c>
      <c r="AL98" s="66">
        <v>0</v>
      </c>
      <c r="AM98" s="66">
        <v>0</v>
      </c>
      <c r="AN98" s="66">
        <v>300</v>
      </c>
      <c r="AO98" s="66">
        <v>0</v>
      </c>
      <c r="AP98" s="66">
        <v>0</v>
      </c>
      <c r="AQ98" s="66">
        <v>0</v>
      </c>
      <c r="AR98" s="66">
        <v>0</v>
      </c>
      <c r="AS98" s="66">
        <v>0</v>
      </c>
      <c r="AT98" s="66">
        <v>0</v>
      </c>
      <c r="AU98" s="66">
        <v>0</v>
      </c>
      <c r="AV98" s="66">
        <v>0</v>
      </c>
      <c r="AW98" s="66">
        <v>0</v>
      </c>
      <c r="AX98" s="66">
        <v>0</v>
      </c>
      <c r="AY98" s="66">
        <v>0</v>
      </c>
      <c r="AZ98" s="66">
        <v>0</v>
      </c>
      <c r="BA98" s="66">
        <v>0</v>
      </c>
      <c r="BB98" s="66">
        <v>0</v>
      </c>
      <c r="BC98" s="66">
        <v>0</v>
      </c>
      <c r="BD98" s="66">
        <v>0</v>
      </c>
      <c r="BE98" s="66">
        <v>0</v>
      </c>
      <c r="BF98" s="66">
        <v>0</v>
      </c>
      <c r="BG98" s="66">
        <v>0</v>
      </c>
      <c r="BH98" s="66">
        <v>0</v>
      </c>
      <c r="BI98" s="66">
        <v>0</v>
      </c>
      <c r="BJ98" s="66">
        <v>0</v>
      </c>
      <c r="BK98" s="66">
        <v>0</v>
      </c>
      <c r="BL98" s="66">
        <v>0</v>
      </c>
      <c r="BM98" s="66">
        <v>0</v>
      </c>
      <c r="BN98" s="66">
        <v>0</v>
      </c>
      <c r="BO98" s="67">
        <v>300</v>
      </c>
    </row>
    <row r="99" spans="1:67" x14ac:dyDescent="0.25">
      <c r="A99" s="63" t="s">
        <v>231</v>
      </c>
      <c r="B99" s="64" t="s">
        <v>232</v>
      </c>
      <c r="C99" s="64" t="s">
        <v>192</v>
      </c>
      <c r="D99" s="65">
        <v>59866.05</v>
      </c>
      <c r="E99" s="65">
        <v>598.66</v>
      </c>
      <c r="F99" s="65">
        <v>299.33</v>
      </c>
      <c r="G99" s="65">
        <v>448.65999999999997</v>
      </c>
      <c r="H99" s="65">
        <v>299.33</v>
      </c>
      <c r="I99" s="65">
        <v>150</v>
      </c>
      <c r="J99" s="66">
        <v>150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66">
        <v>0</v>
      </c>
      <c r="V99" s="66">
        <v>0</v>
      </c>
      <c r="W99" s="66">
        <v>0</v>
      </c>
      <c r="X99" s="66">
        <v>0</v>
      </c>
      <c r="Y99" s="66">
        <v>0</v>
      </c>
      <c r="Z99" s="66">
        <v>0</v>
      </c>
      <c r="AA99" s="66">
        <v>0</v>
      </c>
      <c r="AB99" s="66">
        <v>0</v>
      </c>
      <c r="AC99" s="66">
        <v>0</v>
      </c>
      <c r="AD99" s="66">
        <v>0</v>
      </c>
      <c r="AE99" s="66">
        <v>0</v>
      </c>
      <c r="AF99" s="66">
        <v>0</v>
      </c>
      <c r="AG99" s="66">
        <v>0</v>
      </c>
      <c r="AH99" s="66">
        <v>0</v>
      </c>
      <c r="AI99" s="66">
        <v>0</v>
      </c>
      <c r="AJ99" s="66">
        <v>0</v>
      </c>
      <c r="AK99" s="66">
        <v>0</v>
      </c>
      <c r="AL99" s="66">
        <v>0</v>
      </c>
      <c r="AM99" s="66">
        <v>0</v>
      </c>
      <c r="AN99" s="66">
        <v>0</v>
      </c>
      <c r="AO99" s="66">
        <v>0</v>
      </c>
      <c r="AP99" s="66">
        <v>0</v>
      </c>
      <c r="AQ99" s="66">
        <v>0</v>
      </c>
      <c r="AR99" s="66">
        <v>0</v>
      </c>
      <c r="AS99" s="66">
        <v>0</v>
      </c>
      <c r="AT99" s="66">
        <v>0</v>
      </c>
      <c r="AU99" s="66">
        <v>0</v>
      </c>
      <c r="AV99" s="66">
        <v>0</v>
      </c>
      <c r="AW99" s="66">
        <v>0</v>
      </c>
      <c r="AX99" s="66">
        <v>0</v>
      </c>
      <c r="AY99" s="66">
        <v>0</v>
      </c>
      <c r="AZ99" s="66">
        <v>0</v>
      </c>
      <c r="BA99" s="66">
        <v>0</v>
      </c>
      <c r="BB99" s="66">
        <v>0</v>
      </c>
      <c r="BC99" s="66">
        <v>0</v>
      </c>
      <c r="BD99" s="66">
        <v>0</v>
      </c>
      <c r="BE99" s="66">
        <v>0</v>
      </c>
      <c r="BF99" s="66">
        <v>0</v>
      </c>
      <c r="BG99" s="66">
        <v>0</v>
      </c>
      <c r="BH99" s="66">
        <v>0</v>
      </c>
      <c r="BI99" s="66">
        <v>0</v>
      </c>
      <c r="BJ99" s="66">
        <v>0</v>
      </c>
      <c r="BK99" s="66">
        <v>0</v>
      </c>
      <c r="BL99" s="66">
        <v>0</v>
      </c>
      <c r="BM99" s="66">
        <v>0</v>
      </c>
      <c r="BN99" s="66">
        <v>0</v>
      </c>
      <c r="BO99" s="67">
        <v>0</v>
      </c>
    </row>
    <row r="100" spans="1:67" x14ac:dyDescent="0.25">
      <c r="A100" s="63" t="s">
        <v>233</v>
      </c>
      <c r="B100" s="64" t="s">
        <v>234</v>
      </c>
      <c r="C100" s="64" t="s">
        <v>192</v>
      </c>
      <c r="D100" s="65">
        <v>49905.11</v>
      </c>
      <c r="E100" s="65">
        <v>499.05</v>
      </c>
      <c r="F100" s="65">
        <v>249.53</v>
      </c>
      <c r="G100" s="65">
        <v>499.05</v>
      </c>
      <c r="H100" s="65">
        <v>249.53</v>
      </c>
      <c r="I100" s="65">
        <v>0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66">
        <v>0</v>
      </c>
      <c r="V100" s="66">
        <v>0</v>
      </c>
      <c r="W100" s="66">
        <v>0</v>
      </c>
      <c r="X100" s="66">
        <v>0</v>
      </c>
      <c r="Y100" s="66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0</v>
      </c>
      <c r="AM100" s="66">
        <v>0</v>
      </c>
      <c r="AN100" s="66">
        <v>0</v>
      </c>
      <c r="AO100" s="66">
        <v>0</v>
      </c>
      <c r="AP100" s="66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0</v>
      </c>
      <c r="AV100" s="66">
        <v>0</v>
      </c>
      <c r="AW100" s="66">
        <v>0</v>
      </c>
      <c r="AX100" s="66">
        <v>0</v>
      </c>
      <c r="AY100" s="66">
        <v>0</v>
      </c>
      <c r="AZ100" s="66">
        <v>0</v>
      </c>
      <c r="BA100" s="66">
        <v>0</v>
      </c>
      <c r="BB100" s="66">
        <v>0</v>
      </c>
      <c r="BC100" s="66">
        <v>0</v>
      </c>
      <c r="BD100" s="66">
        <v>0</v>
      </c>
      <c r="BE100" s="66">
        <v>0</v>
      </c>
      <c r="BF100" s="66">
        <v>0</v>
      </c>
      <c r="BG100" s="66">
        <v>0</v>
      </c>
      <c r="BH100" s="66">
        <v>0</v>
      </c>
      <c r="BI100" s="66">
        <v>0</v>
      </c>
      <c r="BJ100" s="66">
        <v>0</v>
      </c>
      <c r="BK100" s="66">
        <v>0</v>
      </c>
      <c r="BL100" s="66">
        <v>0</v>
      </c>
      <c r="BM100" s="66">
        <v>0</v>
      </c>
      <c r="BN100" s="66">
        <v>0</v>
      </c>
      <c r="BO100" s="67">
        <v>0</v>
      </c>
    </row>
    <row r="101" spans="1:67" x14ac:dyDescent="0.25">
      <c r="A101" s="63" t="s">
        <v>235</v>
      </c>
      <c r="B101" s="64" t="s">
        <v>236</v>
      </c>
      <c r="C101" s="64" t="s">
        <v>192</v>
      </c>
      <c r="D101" s="65">
        <v>39116.81</v>
      </c>
      <c r="E101" s="65">
        <v>391.17</v>
      </c>
      <c r="F101" s="65">
        <v>195.58</v>
      </c>
      <c r="G101" s="65">
        <v>391.17</v>
      </c>
      <c r="H101" s="65">
        <v>95.580000000000013</v>
      </c>
      <c r="I101" s="65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6">
        <v>100</v>
      </c>
      <c r="S101" s="66">
        <v>0</v>
      </c>
      <c r="T101" s="66">
        <v>0</v>
      </c>
      <c r="U101" s="66">
        <v>0</v>
      </c>
      <c r="V101" s="66">
        <v>0</v>
      </c>
      <c r="W101" s="66">
        <v>0</v>
      </c>
      <c r="X101" s="66">
        <v>0</v>
      </c>
      <c r="Y101" s="66">
        <v>0</v>
      </c>
      <c r="Z101" s="66">
        <v>0</v>
      </c>
      <c r="AA101" s="66">
        <v>0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6">
        <v>0</v>
      </c>
      <c r="AI101" s="66">
        <v>0</v>
      </c>
      <c r="AJ101" s="66">
        <v>0</v>
      </c>
      <c r="AK101" s="66">
        <v>0</v>
      </c>
      <c r="AL101" s="66">
        <v>0</v>
      </c>
      <c r="AM101" s="66">
        <v>0</v>
      </c>
      <c r="AN101" s="66">
        <v>0</v>
      </c>
      <c r="AO101" s="66">
        <v>0</v>
      </c>
      <c r="AP101" s="66">
        <v>0</v>
      </c>
      <c r="AQ101" s="66">
        <v>0</v>
      </c>
      <c r="AR101" s="66">
        <v>0</v>
      </c>
      <c r="AS101" s="66">
        <v>0</v>
      </c>
      <c r="AT101" s="66">
        <v>0</v>
      </c>
      <c r="AU101" s="66">
        <v>0</v>
      </c>
      <c r="AV101" s="66">
        <v>0</v>
      </c>
      <c r="AW101" s="66">
        <v>0</v>
      </c>
      <c r="AX101" s="66">
        <v>0</v>
      </c>
      <c r="AY101" s="66">
        <v>0</v>
      </c>
      <c r="AZ101" s="66">
        <v>0</v>
      </c>
      <c r="BA101" s="66">
        <v>0</v>
      </c>
      <c r="BB101" s="66">
        <v>0</v>
      </c>
      <c r="BC101" s="66">
        <v>0</v>
      </c>
      <c r="BD101" s="66">
        <v>0</v>
      </c>
      <c r="BE101" s="66">
        <v>0</v>
      </c>
      <c r="BF101" s="66">
        <v>0</v>
      </c>
      <c r="BG101" s="66">
        <v>0</v>
      </c>
      <c r="BH101" s="66">
        <v>0</v>
      </c>
      <c r="BI101" s="66">
        <v>0</v>
      </c>
      <c r="BJ101" s="66">
        <v>0</v>
      </c>
      <c r="BK101" s="66">
        <v>0</v>
      </c>
      <c r="BL101" s="66">
        <v>0</v>
      </c>
      <c r="BM101" s="66">
        <v>0</v>
      </c>
      <c r="BN101" s="66">
        <v>0</v>
      </c>
      <c r="BO101" s="67">
        <v>100</v>
      </c>
    </row>
    <row r="102" spans="1:67" x14ac:dyDescent="0.25">
      <c r="A102" s="63" t="s">
        <v>237</v>
      </c>
      <c r="B102" s="64" t="s">
        <v>238</v>
      </c>
      <c r="C102" s="64" t="s">
        <v>238</v>
      </c>
      <c r="D102" s="65">
        <v>202564.93</v>
      </c>
      <c r="E102" s="65">
        <v>2025.65</v>
      </c>
      <c r="F102" s="65">
        <v>1012.82</v>
      </c>
      <c r="G102" s="65">
        <v>0</v>
      </c>
      <c r="H102" s="65">
        <v>1012.82</v>
      </c>
      <c r="I102" s="65">
        <v>2025.65</v>
      </c>
      <c r="J102" s="66">
        <v>2025.65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6">
        <v>0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0</v>
      </c>
      <c r="AV102" s="66">
        <v>0</v>
      </c>
      <c r="AW102" s="66">
        <v>0</v>
      </c>
      <c r="AX102" s="66">
        <v>0</v>
      </c>
      <c r="AY102" s="66">
        <v>0</v>
      </c>
      <c r="AZ102" s="66">
        <v>0</v>
      </c>
      <c r="BA102" s="66">
        <v>0</v>
      </c>
      <c r="BB102" s="66">
        <v>0</v>
      </c>
      <c r="BC102" s="66">
        <v>0</v>
      </c>
      <c r="BD102" s="66">
        <v>0</v>
      </c>
      <c r="BE102" s="66">
        <v>0</v>
      </c>
      <c r="BF102" s="66">
        <v>0</v>
      </c>
      <c r="BG102" s="66">
        <v>0</v>
      </c>
      <c r="BH102" s="66">
        <v>0</v>
      </c>
      <c r="BI102" s="66">
        <v>0</v>
      </c>
      <c r="BJ102" s="66">
        <v>0</v>
      </c>
      <c r="BK102" s="66">
        <v>0</v>
      </c>
      <c r="BL102" s="66">
        <v>0</v>
      </c>
      <c r="BM102" s="66">
        <v>0</v>
      </c>
      <c r="BN102" s="66">
        <v>0</v>
      </c>
      <c r="BO102" s="67">
        <v>0</v>
      </c>
    </row>
    <row r="103" spans="1:67" x14ac:dyDescent="0.25">
      <c r="A103" s="63" t="s">
        <v>239</v>
      </c>
      <c r="B103" s="64" t="s">
        <v>240</v>
      </c>
      <c r="C103" s="64" t="s">
        <v>238</v>
      </c>
      <c r="D103" s="65">
        <v>230547.55</v>
      </c>
      <c r="E103" s="65">
        <v>2305.48</v>
      </c>
      <c r="F103" s="65">
        <v>1152.74</v>
      </c>
      <c r="G103" s="65">
        <v>0</v>
      </c>
      <c r="H103" s="65">
        <v>1082.74</v>
      </c>
      <c r="I103" s="65">
        <v>2305.48</v>
      </c>
      <c r="J103" s="66">
        <v>2305.48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70</v>
      </c>
      <c r="U103" s="66">
        <v>0</v>
      </c>
      <c r="V103" s="66">
        <v>0</v>
      </c>
      <c r="W103" s="66">
        <v>0</v>
      </c>
      <c r="X103" s="66">
        <v>0</v>
      </c>
      <c r="Y103" s="66">
        <v>0</v>
      </c>
      <c r="Z103" s="66">
        <v>0</v>
      </c>
      <c r="AA103" s="66">
        <v>0</v>
      </c>
      <c r="AB103" s="66">
        <v>0</v>
      </c>
      <c r="AC103" s="66">
        <v>0</v>
      </c>
      <c r="AD103" s="66">
        <v>0</v>
      </c>
      <c r="AE103" s="66">
        <v>0</v>
      </c>
      <c r="AF103" s="66">
        <v>0</v>
      </c>
      <c r="AG103" s="66">
        <v>0</v>
      </c>
      <c r="AH103" s="66">
        <v>0</v>
      </c>
      <c r="AI103" s="66">
        <v>0</v>
      </c>
      <c r="AJ103" s="66">
        <v>0</v>
      </c>
      <c r="AK103" s="66">
        <v>0</v>
      </c>
      <c r="AL103" s="66">
        <v>0</v>
      </c>
      <c r="AM103" s="66">
        <v>0</v>
      </c>
      <c r="AN103" s="66">
        <v>0</v>
      </c>
      <c r="AO103" s="66">
        <v>0</v>
      </c>
      <c r="AP103" s="66">
        <v>0</v>
      </c>
      <c r="AQ103" s="66">
        <v>0</v>
      </c>
      <c r="AR103" s="66">
        <v>0</v>
      </c>
      <c r="AS103" s="66">
        <v>0</v>
      </c>
      <c r="AT103" s="66">
        <v>0</v>
      </c>
      <c r="AU103" s="66">
        <v>0</v>
      </c>
      <c r="AV103" s="66">
        <v>0</v>
      </c>
      <c r="AW103" s="66">
        <v>0</v>
      </c>
      <c r="AX103" s="66">
        <v>0</v>
      </c>
      <c r="AY103" s="66">
        <v>0</v>
      </c>
      <c r="AZ103" s="66">
        <v>0</v>
      </c>
      <c r="BA103" s="66">
        <v>0</v>
      </c>
      <c r="BB103" s="66">
        <v>0</v>
      </c>
      <c r="BC103" s="66">
        <v>0</v>
      </c>
      <c r="BD103" s="66">
        <v>0</v>
      </c>
      <c r="BE103" s="66">
        <v>0</v>
      </c>
      <c r="BF103" s="66">
        <v>0</v>
      </c>
      <c r="BG103" s="66">
        <v>0</v>
      </c>
      <c r="BH103" s="66">
        <v>0</v>
      </c>
      <c r="BI103" s="66">
        <v>0</v>
      </c>
      <c r="BJ103" s="66">
        <v>0</v>
      </c>
      <c r="BK103" s="66">
        <v>0</v>
      </c>
      <c r="BL103" s="66">
        <v>0</v>
      </c>
      <c r="BM103" s="66">
        <v>0</v>
      </c>
      <c r="BN103" s="66">
        <v>0</v>
      </c>
      <c r="BO103" s="67">
        <v>70</v>
      </c>
    </row>
    <row r="104" spans="1:67" x14ac:dyDescent="0.25">
      <c r="A104" s="63" t="s">
        <v>241</v>
      </c>
      <c r="B104" s="64" t="s">
        <v>242</v>
      </c>
      <c r="C104" s="64" t="s">
        <v>238</v>
      </c>
      <c r="D104" s="65">
        <v>226638.53</v>
      </c>
      <c r="E104" s="65">
        <v>2266.39</v>
      </c>
      <c r="F104" s="65">
        <v>1133.19</v>
      </c>
      <c r="G104" s="65">
        <v>0</v>
      </c>
      <c r="H104" s="65">
        <v>1133.19</v>
      </c>
      <c r="I104" s="65">
        <v>2266.39</v>
      </c>
      <c r="J104" s="66">
        <v>2266.39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66">
        <v>0</v>
      </c>
      <c r="S104" s="66">
        <v>0</v>
      </c>
      <c r="T104" s="66">
        <v>0</v>
      </c>
      <c r="U104" s="66">
        <v>0</v>
      </c>
      <c r="V104" s="66">
        <v>0</v>
      </c>
      <c r="W104" s="66">
        <v>0</v>
      </c>
      <c r="X104" s="66">
        <v>0</v>
      </c>
      <c r="Y104" s="66">
        <v>0</v>
      </c>
      <c r="Z104" s="66">
        <v>0</v>
      </c>
      <c r="AA104" s="66">
        <v>0</v>
      </c>
      <c r="AB104" s="66">
        <v>0</v>
      </c>
      <c r="AC104" s="66">
        <v>0</v>
      </c>
      <c r="AD104" s="66">
        <v>0</v>
      </c>
      <c r="AE104" s="66">
        <v>0</v>
      </c>
      <c r="AF104" s="66">
        <v>0</v>
      </c>
      <c r="AG104" s="66">
        <v>0</v>
      </c>
      <c r="AH104" s="66">
        <v>0</v>
      </c>
      <c r="AI104" s="66">
        <v>0</v>
      </c>
      <c r="AJ104" s="66">
        <v>0</v>
      </c>
      <c r="AK104" s="66">
        <v>0</v>
      </c>
      <c r="AL104" s="66">
        <v>0</v>
      </c>
      <c r="AM104" s="66">
        <v>0</v>
      </c>
      <c r="AN104" s="66">
        <v>0</v>
      </c>
      <c r="AO104" s="66">
        <v>0</v>
      </c>
      <c r="AP104" s="66">
        <v>0</v>
      </c>
      <c r="AQ104" s="66">
        <v>0</v>
      </c>
      <c r="AR104" s="66">
        <v>0</v>
      </c>
      <c r="AS104" s="66">
        <v>0</v>
      </c>
      <c r="AT104" s="66">
        <v>0</v>
      </c>
      <c r="AU104" s="66">
        <v>0</v>
      </c>
      <c r="AV104" s="66">
        <v>0</v>
      </c>
      <c r="AW104" s="66">
        <v>0</v>
      </c>
      <c r="AX104" s="66">
        <v>0</v>
      </c>
      <c r="AY104" s="66">
        <v>0</v>
      </c>
      <c r="AZ104" s="66">
        <v>0</v>
      </c>
      <c r="BA104" s="66">
        <v>0</v>
      </c>
      <c r="BB104" s="66">
        <v>0</v>
      </c>
      <c r="BC104" s="66">
        <v>0</v>
      </c>
      <c r="BD104" s="66">
        <v>0</v>
      </c>
      <c r="BE104" s="66">
        <v>0</v>
      </c>
      <c r="BF104" s="66">
        <v>0</v>
      </c>
      <c r="BG104" s="66">
        <v>0</v>
      </c>
      <c r="BH104" s="66">
        <v>0</v>
      </c>
      <c r="BI104" s="66">
        <v>0</v>
      </c>
      <c r="BJ104" s="66">
        <v>0</v>
      </c>
      <c r="BK104" s="66">
        <v>0</v>
      </c>
      <c r="BL104" s="66">
        <v>0</v>
      </c>
      <c r="BM104" s="66">
        <v>0</v>
      </c>
      <c r="BN104" s="66">
        <v>0</v>
      </c>
      <c r="BO104" s="67">
        <v>0</v>
      </c>
    </row>
    <row r="105" spans="1:67" x14ac:dyDescent="0.25">
      <c r="A105" s="63" t="s">
        <v>243</v>
      </c>
      <c r="B105" s="64" t="s">
        <v>244</v>
      </c>
      <c r="C105" s="64" t="s">
        <v>238</v>
      </c>
      <c r="D105" s="65">
        <v>141144.20000000001</v>
      </c>
      <c r="E105" s="65">
        <v>1411.44</v>
      </c>
      <c r="F105" s="65">
        <v>705.72</v>
      </c>
      <c r="G105" s="65">
        <v>0</v>
      </c>
      <c r="H105" s="65">
        <v>605.72</v>
      </c>
      <c r="I105" s="65">
        <v>1411.44</v>
      </c>
      <c r="J105" s="66">
        <v>1411.44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66">
        <v>0</v>
      </c>
      <c r="S105" s="66">
        <v>0</v>
      </c>
      <c r="T105" s="66">
        <v>100</v>
      </c>
      <c r="U105" s="66">
        <v>0</v>
      </c>
      <c r="V105" s="66">
        <v>0</v>
      </c>
      <c r="W105" s="66">
        <v>0</v>
      </c>
      <c r="X105" s="66">
        <v>0</v>
      </c>
      <c r="Y105" s="66">
        <v>0</v>
      </c>
      <c r="Z105" s="66">
        <v>0</v>
      </c>
      <c r="AA105" s="66">
        <v>0</v>
      </c>
      <c r="AB105" s="66">
        <v>0</v>
      </c>
      <c r="AC105" s="66">
        <v>0</v>
      </c>
      <c r="AD105" s="66">
        <v>0</v>
      </c>
      <c r="AE105" s="66">
        <v>0</v>
      </c>
      <c r="AF105" s="66">
        <v>0</v>
      </c>
      <c r="AG105" s="66">
        <v>0</v>
      </c>
      <c r="AH105" s="66">
        <v>0</v>
      </c>
      <c r="AI105" s="66">
        <v>0</v>
      </c>
      <c r="AJ105" s="66">
        <v>0</v>
      </c>
      <c r="AK105" s="66">
        <v>0</v>
      </c>
      <c r="AL105" s="66">
        <v>0</v>
      </c>
      <c r="AM105" s="66">
        <v>0</v>
      </c>
      <c r="AN105" s="66">
        <v>0</v>
      </c>
      <c r="AO105" s="66">
        <v>0</v>
      </c>
      <c r="AP105" s="66">
        <v>0</v>
      </c>
      <c r="AQ105" s="66">
        <v>0</v>
      </c>
      <c r="AR105" s="66">
        <v>0</v>
      </c>
      <c r="AS105" s="66">
        <v>0</v>
      </c>
      <c r="AT105" s="66">
        <v>0</v>
      </c>
      <c r="AU105" s="66">
        <v>0</v>
      </c>
      <c r="AV105" s="66">
        <v>0</v>
      </c>
      <c r="AW105" s="66">
        <v>0</v>
      </c>
      <c r="AX105" s="66">
        <v>0</v>
      </c>
      <c r="AY105" s="66">
        <v>0</v>
      </c>
      <c r="AZ105" s="66">
        <v>0</v>
      </c>
      <c r="BA105" s="66">
        <v>0</v>
      </c>
      <c r="BB105" s="66">
        <v>0</v>
      </c>
      <c r="BC105" s="66">
        <v>0</v>
      </c>
      <c r="BD105" s="66">
        <v>0</v>
      </c>
      <c r="BE105" s="66">
        <v>0</v>
      </c>
      <c r="BF105" s="66">
        <v>0</v>
      </c>
      <c r="BG105" s="66">
        <v>0</v>
      </c>
      <c r="BH105" s="66">
        <v>0</v>
      </c>
      <c r="BI105" s="66">
        <v>0</v>
      </c>
      <c r="BJ105" s="66">
        <v>0</v>
      </c>
      <c r="BK105" s="66">
        <v>0</v>
      </c>
      <c r="BL105" s="66">
        <v>0</v>
      </c>
      <c r="BM105" s="66">
        <v>0</v>
      </c>
      <c r="BN105" s="66">
        <v>0</v>
      </c>
      <c r="BO105" s="67">
        <v>100</v>
      </c>
    </row>
    <row r="106" spans="1:67" x14ac:dyDescent="0.25">
      <c r="A106" s="63" t="s">
        <v>245</v>
      </c>
      <c r="B106" s="64" t="s">
        <v>246</v>
      </c>
      <c r="C106" s="64" t="s">
        <v>238</v>
      </c>
      <c r="D106" s="65">
        <v>193511.22</v>
      </c>
      <c r="E106" s="65">
        <v>1935.11</v>
      </c>
      <c r="F106" s="65">
        <v>967.56</v>
      </c>
      <c r="G106" s="65">
        <v>1119.31</v>
      </c>
      <c r="H106" s="65">
        <v>967.56</v>
      </c>
      <c r="I106" s="65">
        <v>815.8</v>
      </c>
      <c r="J106" s="66">
        <v>815.8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6">
        <v>0</v>
      </c>
      <c r="AN106" s="66">
        <v>0</v>
      </c>
      <c r="AO106" s="66">
        <v>0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>
        <v>0</v>
      </c>
      <c r="AX106" s="66">
        <v>0</v>
      </c>
      <c r="AY106" s="66">
        <v>0</v>
      </c>
      <c r="AZ106" s="66"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66">
        <v>0</v>
      </c>
      <c r="BJ106" s="66">
        <v>0</v>
      </c>
      <c r="BK106" s="66">
        <v>0</v>
      </c>
      <c r="BL106" s="66">
        <v>0</v>
      </c>
      <c r="BM106" s="66">
        <v>0</v>
      </c>
      <c r="BN106" s="66">
        <v>0</v>
      </c>
      <c r="BO106" s="67">
        <v>0</v>
      </c>
    </row>
    <row r="107" spans="1:67" x14ac:dyDescent="0.25">
      <c r="A107" s="63" t="s">
        <v>247</v>
      </c>
      <c r="B107" s="64" t="s">
        <v>248</v>
      </c>
      <c r="C107" s="64" t="s">
        <v>238</v>
      </c>
      <c r="D107" s="65">
        <v>142078.20000000001</v>
      </c>
      <c r="E107" s="65">
        <v>1420.78</v>
      </c>
      <c r="F107" s="65">
        <v>710.39</v>
      </c>
      <c r="G107" s="65">
        <v>0</v>
      </c>
      <c r="H107" s="65">
        <v>710.39</v>
      </c>
      <c r="I107" s="65">
        <v>1420.78</v>
      </c>
      <c r="J107" s="66">
        <v>1420.78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6">
        <v>0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6">
        <v>0</v>
      </c>
      <c r="AI107" s="66">
        <v>0</v>
      </c>
      <c r="AJ107" s="66">
        <v>0</v>
      </c>
      <c r="AK107" s="66">
        <v>0</v>
      </c>
      <c r="AL107" s="66">
        <v>0</v>
      </c>
      <c r="AM107" s="66">
        <v>0</v>
      </c>
      <c r="AN107" s="66">
        <v>0</v>
      </c>
      <c r="AO107" s="66">
        <v>0</v>
      </c>
      <c r="AP107" s="66">
        <v>0</v>
      </c>
      <c r="AQ107" s="66">
        <v>0</v>
      </c>
      <c r="AR107" s="66">
        <v>0</v>
      </c>
      <c r="AS107" s="66">
        <v>0</v>
      </c>
      <c r="AT107" s="66">
        <v>0</v>
      </c>
      <c r="AU107" s="66">
        <v>0</v>
      </c>
      <c r="AV107" s="66">
        <v>0</v>
      </c>
      <c r="AW107" s="66">
        <v>0</v>
      </c>
      <c r="AX107" s="66">
        <v>0</v>
      </c>
      <c r="AY107" s="66">
        <v>0</v>
      </c>
      <c r="AZ107" s="66">
        <v>0</v>
      </c>
      <c r="BA107" s="66">
        <v>0</v>
      </c>
      <c r="BB107" s="66">
        <v>0</v>
      </c>
      <c r="BC107" s="66">
        <v>0</v>
      </c>
      <c r="BD107" s="66">
        <v>0</v>
      </c>
      <c r="BE107" s="66">
        <v>0</v>
      </c>
      <c r="BF107" s="66">
        <v>0</v>
      </c>
      <c r="BG107" s="66">
        <v>0</v>
      </c>
      <c r="BH107" s="66">
        <v>0</v>
      </c>
      <c r="BI107" s="66">
        <v>0</v>
      </c>
      <c r="BJ107" s="66">
        <v>0</v>
      </c>
      <c r="BK107" s="66">
        <v>0</v>
      </c>
      <c r="BL107" s="66">
        <v>0</v>
      </c>
      <c r="BM107" s="66">
        <v>0</v>
      </c>
      <c r="BN107" s="66">
        <v>0</v>
      </c>
      <c r="BO107" s="67">
        <v>0</v>
      </c>
    </row>
    <row r="108" spans="1:67" x14ac:dyDescent="0.25">
      <c r="A108" s="63" t="s">
        <v>249</v>
      </c>
      <c r="B108" s="64" t="s">
        <v>250</v>
      </c>
      <c r="C108" s="64" t="s">
        <v>238</v>
      </c>
      <c r="D108" s="65">
        <v>105645.34</v>
      </c>
      <c r="E108" s="65">
        <v>1056.45</v>
      </c>
      <c r="F108" s="65">
        <v>528.23</v>
      </c>
      <c r="G108" s="65">
        <v>0</v>
      </c>
      <c r="H108" s="65">
        <v>428.23</v>
      </c>
      <c r="I108" s="65">
        <v>1056.45</v>
      </c>
      <c r="J108" s="66">
        <v>1056.45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  <c r="S108" s="66">
        <v>0</v>
      </c>
      <c r="T108" s="66">
        <v>100</v>
      </c>
      <c r="U108" s="66">
        <v>0</v>
      </c>
      <c r="V108" s="66">
        <v>0</v>
      </c>
      <c r="W108" s="66">
        <v>0</v>
      </c>
      <c r="X108" s="66">
        <v>0</v>
      </c>
      <c r="Y108" s="66">
        <v>0</v>
      </c>
      <c r="Z108" s="66">
        <v>0</v>
      </c>
      <c r="AA108" s="66">
        <v>0</v>
      </c>
      <c r="AB108" s="66">
        <v>0</v>
      </c>
      <c r="AC108" s="66">
        <v>0</v>
      </c>
      <c r="AD108" s="66">
        <v>0</v>
      </c>
      <c r="AE108" s="66">
        <v>0</v>
      </c>
      <c r="AF108" s="66">
        <v>0</v>
      </c>
      <c r="AG108" s="66">
        <v>0</v>
      </c>
      <c r="AH108" s="66">
        <v>0</v>
      </c>
      <c r="AI108" s="66">
        <v>0</v>
      </c>
      <c r="AJ108" s="66">
        <v>0</v>
      </c>
      <c r="AK108" s="66">
        <v>0</v>
      </c>
      <c r="AL108" s="66">
        <v>0</v>
      </c>
      <c r="AM108" s="66">
        <v>0</v>
      </c>
      <c r="AN108" s="66">
        <v>0</v>
      </c>
      <c r="AO108" s="66">
        <v>0</v>
      </c>
      <c r="AP108" s="66">
        <v>0</v>
      </c>
      <c r="AQ108" s="66">
        <v>0</v>
      </c>
      <c r="AR108" s="66">
        <v>0</v>
      </c>
      <c r="AS108" s="66">
        <v>0</v>
      </c>
      <c r="AT108" s="66">
        <v>0</v>
      </c>
      <c r="AU108" s="66">
        <v>0</v>
      </c>
      <c r="AV108" s="66">
        <v>0</v>
      </c>
      <c r="AW108" s="66">
        <v>0</v>
      </c>
      <c r="AX108" s="66">
        <v>0</v>
      </c>
      <c r="AY108" s="66">
        <v>0</v>
      </c>
      <c r="AZ108" s="66">
        <v>0</v>
      </c>
      <c r="BA108" s="66">
        <v>0</v>
      </c>
      <c r="BB108" s="66">
        <v>0</v>
      </c>
      <c r="BC108" s="66">
        <v>0</v>
      </c>
      <c r="BD108" s="66">
        <v>0</v>
      </c>
      <c r="BE108" s="66">
        <v>0</v>
      </c>
      <c r="BF108" s="66">
        <v>0</v>
      </c>
      <c r="BG108" s="66">
        <v>0</v>
      </c>
      <c r="BH108" s="66">
        <v>0</v>
      </c>
      <c r="BI108" s="66">
        <v>0</v>
      </c>
      <c r="BJ108" s="66">
        <v>0</v>
      </c>
      <c r="BK108" s="66">
        <v>0</v>
      </c>
      <c r="BL108" s="66">
        <v>0</v>
      </c>
      <c r="BM108" s="66">
        <v>0</v>
      </c>
      <c r="BN108" s="66">
        <v>0</v>
      </c>
      <c r="BO108" s="67">
        <v>100</v>
      </c>
    </row>
    <row r="109" spans="1:67" x14ac:dyDescent="0.25">
      <c r="A109" s="63" t="s">
        <v>251</v>
      </c>
      <c r="B109" s="64" t="s">
        <v>252</v>
      </c>
      <c r="C109" s="64" t="s">
        <v>238</v>
      </c>
      <c r="D109" s="65">
        <v>89861.16</v>
      </c>
      <c r="E109" s="65">
        <v>898.61</v>
      </c>
      <c r="F109" s="65">
        <v>449.31</v>
      </c>
      <c r="G109" s="65">
        <v>898.61</v>
      </c>
      <c r="H109" s="65">
        <v>449.31</v>
      </c>
      <c r="I109" s="65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6">
        <v>0</v>
      </c>
      <c r="S109" s="66">
        <v>0</v>
      </c>
      <c r="T109" s="66">
        <v>0</v>
      </c>
      <c r="U109" s="66">
        <v>0</v>
      </c>
      <c r="V109" s="66">
        <v>0</v>
      </c>
      <c r="W109" s="66">
        <v>0</v>
      </c>
      <c r="X109" s="66">
        <v>0</v>
      </c>
      <c r="Y109" s="66">
        <v>0</v>
      </c>
      <c r="Z109" s="66">
        <v>0</v>
      </c>
      <c r="AA109" s="66">
        <v>0</v>
      </c>
      <c r="AB109" s="66">
        <v>0</v>
      </c>
      <c r="AC109" s="66">
        <v>0</v>
      </c>
      <c r="AD109" s="66">
        <v>0</v>
      </c>
      <c r="AE109" s="66">
        <v>0</v>
      </c>
      <c r="AF109" s="66">
        <v>0</v>
      </c>
      <c r="AG109" s="66">
        <v>0</v>
      </c>
      <c r="AH109" s="66">
        <v>0</v>
      </c>
      <c r="AI109" s="66">
        <v>0</v>
      </c>
      <c r="AJ109" s="66">
        <v>0</v>
      </c>
      <c r="AK109" s="66">
        <v>0</v>
      </c>
      <c r="AL109" s="66">
        <v>0</v>
      </c>
      <c r="AM109" s="66">
        <v>0</v>
      </c>
      <c r="AN109" s="66">
        <v>0</v>
      </c>
      <c r="AO109" s="66">
        <v>0</v>
      </c>
      <c r="AP109" s="66">
        <v>0</v>
      </c>
      <c r="AQ109" s="66">
        <v>0</v>
      </c>
      <c r="AR109" s="66">
        <v>0</v>
      </c>
      <c r="AS109" s="66">
        <v>0</v>
      </c>
      <c r="AT109" s="66">
        <v>0</v>
      </c>
      <c r="AU109" s="66">
        <v>0</v>
      </c>
      <c r="AV109" s="66">
        <v>0</v>
      </c>
      <c r="AW109" s="66">
        <v>0</v>
      </c>
      <c r="AX109" s="66">
        <v>0</v>
      </c>
      <c r="AY109" s="66">
        <v>0</v>
      </c>
      <c r="AZ109" s="66">
        <v>0</v>
      </c>
      <c r="BA109" s="66">
        <v>0</v>
      </c>
      <c r="BB109" s="66">
        <v>0</v>
      </c>
      <c r="BC109" s="66">
        <v>0</v>
      </c>
      <c r="BD109" s="66">
        <v>0</v>
      </c>
      <c r="BE109" s="66">
        <v>0</v>
      </c>
      <c r="BF109" s="66">
        <v>0</v>
      </c>
      <c r="BG109" s="66">
        <v>0</v>
      </c>
      <c r="BH109" s="66">
        <v>0</v>
      </c>
      <c r="BI109" s="66">
        <v>0</v>
      </c>
      <c r="BJ109" s="66">
        <v>0</v>
      </c>
      <c r="BK109" s="66">
        <v>0</v>
      </c>
      <c r="BL109" s="66">
        <v>0</v>
      </c>
      <c r="BM109" s="66">
        <v>0</v>
      </c>
      <c r="BN109" s="66">
        <v>0</v>
      </c>
      <c r="BO109" s="67">
        <v>0</v>
      </c>
    </row>
    <row r="110" spans="1:67" x14ac:dyDescent="0.25">
      <c r="A110" s="63" t="s">
        <v>253</v>
      </c>
      <c r="B110" s="64" t="s">
        <v>254</v>
      </c>
      <c r="C110" s="64" t="s">
        <v>238</v>
      </c>
      <c r="D110" s="65">
        <v>117923.93</v>
      </c>
      <c r="E110" s="65">
        <v>1179.24</v>
      </c>
      <c r="F110" s="65">
        <v>589.62</v>
      </c>
      <c r="G110" s="65">
        <v>0</v>
      </c>
      <c r="H110" s="65">
        <v>489.62</v>
      </c>
      <c r="I110" s="65">
        <v>1179.24</v>
      </c>
      <c r="J110" s="66">
        <v>1179.24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  <c r="S110" s="66">
        <v>0</v>
      </c>
      <c r="T110" s="66">
        <v>100</v>
      </c>
      <c r="U110" s="66">
        <v>0</v>
      </c>
      <c r="V110" s="66">
        <v>0</v>
      </c>
      <c r="W110" s="66">
        <v>0</v>
      </c>
      <c r="X110" s="66">
        <v>0</v>
      </c>
      <c r="Y110" s="66">
        <v>0</v>
      </c>
      <c r="Z110" s="66">
        <v>0</v>
      </c>
      <c r="AA110" s="66">
        <v>0</v>
      </c>
      <c r="AB110" s="66">
        <v>0</v>
      </c>
      <c r="AC110" s="66">
        <v>0</v>
      </c>
      <c r="AD110" s="66">
        <v>0</v>
      </c>
      <c r="AE110" s="66">
        <v>0</v>
      </c>
      <c r="AF110" s="66">
        <v>0</v>
      </c>
      <c r="AG110" s="66">
        <v>0</v>
      </c>
      <c r="AH110" s="66">
        <v>0</v>
      </c>
      <c r="AI110" s="66">
        <v>0</v>
      </c>
      <c r="AJ110" s="66">
        <v>0</v>
      </c>
      <c r="AK110" s="66">
        <v>0</v>
      </c>
      <c r="AL110" s="66">
        <v>0</v>
      </c>
      <c r="AM110" s="66">
        <v>0</v>
      </c>
      <c r="AN110" s="66">
        <v>0</v>
      </c>
      <c r="AO110" s="66">
        <v>0</v>
      </c>
      <c r="AP110" s="66">
        <v>0</v>
      </c>
      <c r="AQ110" s="66">
        <v>0</v>
      </c>
      <c r="AR110" s="66">
        <v>0</v>
      </c>
      <c r="AS110" s="66">
        <v>0</v>
      </c>
      <c r="AT110" s="66">
        <v>0</v>
      </c>
      <c r="AU110" s="66">
        <v>0</v>
      </c>
      <c r="AV110" s="66">
        <v>0</v>
      </c>
      <c r="AW110" s="66">
        <v>0</v>
      </c>
      <c r="AX110" s="66">
        <v>0</v>
      </c>
      <c r="AY110" s="66">
        <v>0</v>
      </c>
      <c r="AZ110" s="66">
        <v>0</v>
      </c>
      <c r="BA110" s="66">
        <v>0</v>
      </c>
      <c r="BB110" s="66">
        <v>0</v>
      </c>
      <c r="BC110" s="66">
        <v>0</v>
      </c>
      <c r="BD110" s="66">
        <v>0</v>
      </c>
      <c r="BE110" s="66">
        <v>0</v>
      </c>
      <c r="BF110" s="66">
        <v>0</v>
      </c>
      <c r="BG110" s="66">
        <v>0</v>
      </c>
      <c r="BH110" s="66">
        <v>0</v>
      </c>
      <c r="BI110" s="66">
        <v>0</v>
      </c>
      <c r="BJ110" s="66">
        <v>0</v>
      </c>
      <c r="BK110" s="66">
        <v>0</v>
      </c>
      <c r="BL110" s="66">
        <v>0</v>
      </c>
      <c r="BM110" s="66">
        <v>0</v>
      </c>
      <c r="BN110" s="66">
        <v>0</v>
      </c>
      <c r="BO110" s="67">
        <v>100</v>
      </c>
    </row>
    <row r="111" spans="1:67" x14ac:dyDescent="0.25">
      <c r="A111" s="63" t="s">
        <v>255</v>
      </c>
      <c r="B111" s="64" t="s">
        <v>256</v>
      </c>
      <c r="C111" s="64" t="s">
        <v>238</v>
      </c>
      <c r="D111" s="65">
        <v>81579.88</v>
      </c>
      <c r="E111" s="65">
        <v>815.8</v>
      </c>
      <c r="F111" s="65">
        <v>407.9</v>
      </c>
      <c r="G111" s="65">
        <v>0</v>
      </c>
      <c r="H111" s="65">
        <v>267.89999999999998</v>
      </c>
      <c r="I111" s="65">
        <v>815.8</v>
      </c>
      <c r="J111" s="66">
        <v>815.8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66">
        <v>0</v>
      </c>
      <c r="Q111" s="66">
        <v>0</v>
      </c>
      <c r="R111" s="66">
        <v>0</v>
      </c>
      <c r="S111" s="66">
        <v>0</v>
      </c>
      <c r="T111" s="66">
        <v>140</v>
      </c>
      <c r="U111" s="66">
        <v>0</v>
      </c>
      <c r="V111" s="66">
        <v>0</v>
      </c>
      <c r="W111" s="66">
        <v>0</v>
      </c>
      <c r="X111" s="66">
        <v>0</v>
      </c>
      <c r="Y111" s="66">
        <v>0</v>
      </c>
      <c r="Z111" s="66">
        <v>0</v>
      </c>
      <c r="AA111" s="66">
        <v>0</v>
      </c>
      <c r="AB111" s="66">
        <v>0</v>
      </c>
      <c r="AC111" s="66">
        <v>0</v>
      </c>
      <c r="AD111" s="66">
        <v>0</v>
      </c>
      <c r="AE111" s="66">
        <v>0</v>
      </c>
      <c r="AF111" s="66">
        <v>0</v>
      </c>
      <c r="AG111" s="66">
        <v>0</v>
      </c>
      <c r="AH111" s="66">
        <v>0</v>
      </c>
      <c r="AI111" s="66">
        <v>0</v>
      </c>
      <c r="AJ111" s="66">
        <v>0</v>
      </c>
      <c r="AK111" s="66">
        <v>0</v>
      </c>
      <c r="AL111" s="66">
        <v>0</v>
      </c>
      <c r="AM111" s="66">
        <v>0</v>
      </c>
      <c r="AN111" s="66">
        <v>0</v>
      </c>
      <c r="AO111" s="66">
        <v>0</v>
      </c>
      <c r="AP111" s="66">
        <v>0</v>
      </c>
      <c r="AQ111" s="66">
        <v>0</v>
      </c>
      <c r="AR111" s="66">
        <v>0</v>
      </c>
      <c r="AS111" s="66">
        <v>0</v>
      </c>
      <c r="AT111" s="66">
        <v>0</v>
      </c>
      <c r="AU111" s="66">
        <v>0</v>
      </c>
      <c r="AV111" s="66">
        <v>0</v>
      </c>
      <c r="AW111" s="66">
        <v>0</v>
      </c>
      <c r="AX111" s="66">
        <v>0</v>
      </c>
      <c r="AY111" s="66">
        <v>0</v>
      </c>
      <c r="AZ111" s="66">
        <v>0</v>
      </c>
      <c r="BA111" s="66">
        <v>0</v>
      </c>
      <c r="BB111" s="66">
        <v>0</v>
      </c>
      <c r="BC111" s="66">
        <v>0</v>
      </c>
      <c r="BD111" s="66">
        <v>0</v>
      </c>
      <c r="BE111" s="66">
        <v>0</v>
      </c>
      <c r="BF111" s="66">
        <v>0</v>
      </c>
      <c r="BG111" s="66">
        <v>0</v>
      </c>
      <c r="BH111" s="66">
        <v>0</v>
      </c>
      <c r="BI111" s="66">
        <v>0</v>
      </c>
      <c r="BJ111" s="66">
        <v>0</v>
      </c>
      <c r="BK111" s="66">
        <v>0</v>
      </c>
      <c r="BL111" s="66">
        <v>0</v>
      </c>
      <c r="BM111" s="66">
        <v>0</v>
      </c>
      <c r="BN111" s="66">
        <v>0</v>
      </c>
      <c r="BO111" s="67">
        <v>140</v>
      </c>
    </row>
    <row r="112" spans="1:67" x14ac:dyDescent="0.25">
      <c r="A112" s="63" t="s">
        <v>257</v>
      </c>
      <c r="B112" s="64" t="s">
        <v>258</v>
      </c>
      <c r="C112" s="64" t="s">
        <v>238</v>
      </c>
      <c r="D112" s="65">
        <v>88007.41</v>
      </c>
      <c r="E112" s="65">
        <v>880.07</v>
      </c>
      <c r="F112" s="65">
        <v>440.04</v>
      </c>
      <c r="G112" s="65">
        <v>0</v>
      </c>
      <c r="H112" s="65">
        <v>440.04</v>
      </c>
      <c r="I112" s="65">
        <v>880.07</v>
      </c>
      <c r="J112" s="66">
        <v>880.07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  <c r="S112" s="66">
        <v>0</v>
      </c>
      <c r="T112" s="66">
        <v>0</v>
      </c>
      <c r="U112" s="66">
        <v>0</v>
      </c>
      <c r="V112" s="66">
        <v>0</v>
      </c>
      <c r="W112" s="66">
        <v>0</v>
      </c>
      <c r="X112" s="66">
        <v>0</v>
      </c>
      <c r="Y112" s="66">
        <v>0</v>
      </c>
      <c r="Z112" s="66">
        <v>0</v>
      </c>
      <c r="AA112" s="66">
        <v>0</v>
      </c>
      <c r="AB112" s="66">
        <v>0</v>
      </c>
      <c r="AC112" s="66">
        <v>0</v>
      </c>
      <c r="AD112" s="66">
        <v>0</v>
      </c>
      <c r="AE112" s="66">
        <v>0</v>
      </c>
      <c r="AF112" s="66">
        <v>0</v>
      </c>
      <c r="AG112" s="66">
        <v>0</v>
      </c>
      <c r="AH112" s="66">
        <v>0</v>
      </c>
      <c r="AI112" s="66">
        <v>0</v>
      </c>
      <c r="AJ112" s="66">
        <v>0</v>
      </c>
      <c r="AK112" s="66">
        <v>0</v>
      </c>
      <c r="AL112" s="66">
        <v>0</v>
      </c>
      <c r="AM112" s="66">
        <v>0</v>
      </c>
      <c r="AN112" s="66">
        <v>0</v>
      </c>
      <c r="AO112" s="66">
        <v>0</v>
      </c>
      <c r="AP112" s="66">
        <v>0</v>
      </c>
      <c r="AQ112" s="66">
        <v>0</v>
      </c>
      <c r="AR112" s="66">
        <v>0</v>
      </c>
      <c r="AS112" s="66">
        <v>0</v>
      </c>
      <c r="AT112" s="66">
        <v>0</v>
      </c>
      <c r="AU112" s="66">
        <v>0</v>
      </c>
      <c r="AV112" s="66">
        <v>0</v>
      </c>
      <c r="AW112" s="66">
        <v>0</v>
      </c>
      <c r="AX112" s="66">
        <v>0</v>
      </c>
      <c r="AY112" s="66">
        <v>0</v>
      </c>
      <c r="AZ112" s="66">
        <v>0</v>
      </c>
      <c r="BA112" s="66">
        <v>0</v>
      </c>
      <c r="BB112" s="66">
        <v>0</v>
      </c>
      <c r="BC112" s="66">
        <v>0</v>
      </c>
      <c r="BD112" s="66">
        <v>0</v>
      </c>
      <c r="BE112" s="66">
        <v>0</v>
      </c>
      <c r="BF112" s="66">
        <v>0</v>
      </c>
      <c r="BG112" s="66">
        <v>0</v>
      </c>
      <c r="BH112" s="66">
        <v>0</v>
      </c>
      <c r="BI112" s="66">
        <v>0</v>
      </c>
      <c r="BJ112" s="66">
        <v>0</v>
      </c>
      <c r="BK112" s="66">
        <v>0</v>
      </c>
      <c r="BL112" s="66">
        <v>0</v>
      </c>
      <c r="BM112" s="66">
        <v>0</v>
      </c>
      <c r="BN112" s="66">
        <v>0</v>
      </c>
      <c r="BO112" s="67">
        <v>0</v>
      </c>
    </row>
    <row r="113" spans="1:67" x14ac:dyDescent="0.25">
      <c r="A113" s="63" t="s">
        <v>259</v>
      </c>
      <c r="B113" s="64" t="s">
        <v>260</v>
      </c>
      <c r="C113" s="64" t="s">
        <v>238</v>
      </c>
      <c r="D113" s="65">
        <v>72066.77</v>
      </c>
      <c r="E113" s="65">
        <v>720.67</v>
      </c>
      <c r="F113" s="65">
        <v>360.33</v>
      </c>
      <c r="G113" s="65">
        <v>0</v>
      </c>
      <c r="H113" s="65">
        <v>360.33</v>
      </c>
      <c r="I113" s="65">
        <v>720.67</v>
      </c>
      <c r="J113" s="66">
        <v>720.67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66">
        <v>0</v>
      </c>
      <c r="T113" s="66">
        <v>0</v>
      </c>
      <c r="U113" s="66">
        <v>0</v>
      </c>
      <c r="V113" s="66">
        <v>0</v>
      </c>
      <c r="W113" s="66">
        <v>0</v>
      </c>
      <c r="X113" s="66">
        <v>0</v>
      </c>
      <c r="Y113" s="66">
        <v>0</v>
      </c>
      <c r="Z113" s="66">
        <v>0</v>
      </c>
      <c r="AA113" s="66">
        <v>0</v>
      </c>
      <c r="AB113" s="66">
        <v>0</v>
      </c>
      <c r="AC113" s="66">
        <v>0</v>
      </c>
      <c r="AD113" s="66">
        <v>0</v>
      </c>
      <c r="AE113" s="66">
        <v>0</v>
      </c>
      <c r="AF113" s="66">
        <v>0</v>
      </c>
      <c r="AG113" s="66">
        <v>0</v>
      </c>
      <c r="AH113" s="66">
        <v>0</v>
      </c>
      <c r="AI113" s="66">
        <v>0</v>
      </c>
      <c r="AJ113" s="66">
        <v>0</v>
      </c>
      <c r="AK113" s="66">
        <v>0</v>
      </c>
      <c r="AL113" s="66">
        <v>0</v>
      </c>
      <c r="AM113" s="66">
        <v>0</v>
      </c>
      <c r="AN113" s="66">
        <v>0</v>
      </c>
      <c r="AO113" s="66">
        <v>0</v>
      </c>
      <c r="AP113" s="66">
        <v>0</v>
      </c>
      <c r="AQ113" s="66">
        <v>0</v>
      </c>
      <c r="AR113" s="66">
        <v>0</v>
      </c>
      <c r="AS113" s="66">
        <v>0</v>
      </c>
      <c r="AT113" s="66">
        <v>0</v>
      </c>
      <c r="AU113" s="66">
        <v>0</v>
      </c>
      <c r="AV113" s="66">
        <v>0</v>
      </c>
      <c r="AW113" s="66">
        <v>0</v>
      </c>
      <c r="AX113" s="66">
        <v>0</v>
      </c>
      <c r="AY113" s="66">
        <v>0</v>
      </c>
      <c r="AZ113" s="66">
        <v>0</v>
      </c>
      <c r="BA113" s="66">
        <v>0</v>
      </c>
      <c r="BB113" s="66">
        <v>0</v>
      </c>
      <c r="BC113" s="66">
        <v>0</v>
      </c>
      <c r="BD113" s="66">
        <v>0</v>
      </c>
      <c r="BE113" s="66">
        <v>0</v>
      </c>
      <c r="BF113" s="66">
        <v>0</v>
      </c>
      <c r="BG113" s="66">
        <v>0</v>
      </c>
      <c r="BH113" s="66">
        <v>0</v>
      </c>
      <c r="BI113" s="66">
        <v>0</v>
      </c>
      <c r="BJ113" s="66">
        <v>0</v>
      </c>
      <c r="BK113" s="66">
        <v>0</v>
      </c>
      <c r="BL113" s="66">
        <v>0</v>
      </c>
      <c r="BM113" s="66">
        <v>0</v>
      </c>
      <c r="BN113" s="66">
        <v>0</v>
      </c>
      <c r="BO113" s="67">
        <v>0</v>
      </c>
    </row>
    <row r="114" spans="1:67" x14ac:dyDescent="0.25">
      <c r="A114" s="63" t="s">
        <v>261</v>
      </c>
      <c r="B114" s="64" t="s">
        <v>262</v>
      </c>
      <c r="C114" s="64" t="s">
        <v>238</v>
      </c>
      <c r="D114" s="65">
        <v>68904.820000000007</v>
      </c>
      <c r="E114" s="65">
        <v>689.05</v>
      </c>
      <c r="F114" s="65">
        <v>344.52</v>
      </c>
      <c r="G114" s="65">
        <v>0</v>
      </c>
      <c r="H114" s="65">
        <v>344.52</v>
      </c>
      <c r="I114" s="65">
        <v>689.05</v>
      </c>
      <c r="J114" s="66">
        <v>689.05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0</v>
      </c>
      <c r="T114" s="66">
        <v>0</v>
      </c>
      <c r="U114" s="66">
        <v>0</v>
      </c>
      <c r="V114" s="66">
        <v>0</v>
      </c>
      <c r="W114" s="66">
        <v>0</v>
      </c>
      <c r="X114" s="66">
        <v>0</v>
      </c>
      <c r="Y114" s="66">
        <v>0</v>
      </c>
      <c r="Z114" s="66">
        <v>0</v>
      </c>
      <c r="AA114" s="66">
        <v>0</v>
      </c>
      <c r="AB114" s="66">
        <v>0</v>
      </c>
      <c r="AC114" s="66">
        <v>0</v>
      </c>
      <c r="AD114" s="66">
        <v>0</v>
      </c>
      <c r="AE114" s="66">
        <v>0</v>
      </c>
      <c r="AF114" s="66">
        <v>0</v>
      </c>
      <c r="AG114" s="66">
        <v>0</v>
      </c>
      <c r="AH114" s="66">
        <v>0</v>
      </c>
      <c r="AI114" s="66">
        <v>0</v>
      </c>
      <c r="AJ114" s="66">
        <v>0</v>
      </c>
      <c r="AK114" s="66">
        <v>0</v>
      </c>
      <c r="AL114" s="66">
        <v>0</v>
      </c>
      <c r="AM114" s="66">
        <v>0</v>
      </c>
      <c r="AN114" s="66">
        <v>0</v>
      </c>
      <c r="AO114" s="66">
        <v>0</v>
      </c>
      <c r="AP114" s="66">
        <v>0</v>
      </c>
      <c r="AQ114" s="66">
        <v>0</v>
      </c>
      <c r="AR114" s="66">
        <v>0</v>
      </c>
      <c r="AS114" s="66">
        <v>0</v>
      </c>
      <c r="AT114" s="66">
        <v>0</v>
      </c>
      <c r="AU114" s="66">
        <v>0</v>
      </c>
      <c r="AV114" s="66">
        <v>0</v>
      </c>
      <c r="AW114" s="66">
        <v>0</v>
      </c>
      <c r="AX114" s="66">
        <v>0</v>
      </c>
      <c r="AY114" s="66">
        <v>0</v>
      </c>
      <c r="AZ114" s="66">
        <v>0</v>
      </c>
      <c r="BA114" s="66">
        <v>0</v>
      </c>
      <c r="BB114" s="66">
        <v>0</v>
      </c>
      <c r="BC114" s="66">
        <v>0</v>
      </c>
      <c r="BD114" s="66">
        <v>0</v>
      </c>
      <c r="BE114" s="66">
        <v>0</v>
      </c>
      <c r="BF114" s="66">
        <v>0</v>
      </c>
      <c r="BG114" s="66">
        <v>0</v>
      </c>
      <c r="BH114" s="66">
        <v>0</v>
      </c>
      <c r="BI114" s="66">
        <v>0</v>
      </c>
      <c r="BJ114" s="66">
        <v>0</v>
      </c>
      <c r="BK114" s="66">
        <v>0</v>
      </c>
      <c r="BL114" s="66">
        <v>0</v>
      </c>
      <c r="BM114" s="66">
        <v>0</v>
      </c>
      <c r="BN114" s="66">
        <v>0</v>
      </c>
      <c r="BO114" s="67">
        <v>0</v>
      </c>
    </row>
    <row r="115" spans="1:67" x14ac:dyDescent="0.25">
      <c r="A115" s="63" t="s">
        <v>263</v>
      </c>
      <c r="B115" s="64" t="s">
        <v>264</v>
      </c>
      <c r="C115" s="64" t="s">
        <v>238</v>
      </c>
      <c r="D115" s="65">
        <v>84189.62</v>
      </c>
      <c r="E115" s="65">
        <v>841.9</v>
      </c>
      <c r="F115" s="65">
        <v>420.95</v>
      </c>
      <c r="G115" s="65">
        <v>0</v>
      </c>
      <c r="H115" s="65">
        <v>420.95</v>
      </c>
      <c r="I115" s="65">
        <v>841.9</v>
      </c>
      <c r="J115" s="66">
        <v>841.9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6">
        <v>0</v>
      </c>
      <c r="S115" s="66">
        <v>0</v>
      </c>
      <c r="T115" s="66">
        <v>0</v>
      </c>
      <c r="U115" s="66">
        <v>0</v>
      </c>
      <c r="V115" s="66">
        <v>0</v>
      </c>
      <c r="W115" s="66">
        <v>0</v>
      </c>
      <c r="X115" s="66">
        <v>0</v>
      </c>
      <c r="Y115" s="66">
        <v>0</v>
      </c>
      <c r="Z115" s="66">
        <v>0</v>
      </c>
      <c r="AA115" s="66">
        <v>0</v>
      </c>
      <c r="AB115" s="66">
        <v>0</v>
      </c>
      <c r="AC115" s="66">
        <v>0</v>
      </c>
      <c r="AD115" s="66">
        <v>0</v>
      </c>
      <c r="AE115" s="66">
        <v>0</v>
      </c>
      <c r="AF115" s="66">
        <v>0</v>
      </c>
      <c r="AG115" s="66">
        <v>0</v>
      </c>
      <c r="AH115" s="66">
        <v>0</v>
      </c>
      <c r="AI115" s="66">
        <v>0</v>
      </c>
      <c r="AJ115" s="66">
        <v>0</v>
      </c>
      <c r="AK115" s="66">
        <v>0</v>
      </c>
      <c r="AL115" s="66">
        <v>0</v>
      </c>
      <c r="AM115" s="66">
        <v>0</v>
      </c>
      <c r="AN115" s="66">
        <v>0</v>
      </c>
      <c r="AO115" s="66">
        <v>0</v>
      </c>
      <c r="AP115" s="66">
        <v>0</v>
      </c>
      <c r="AQ115" s="66">
        <v>0</v>
      </c>
      <c r="AR115" s="66">
        <v>0</v>
      </c>
      <c r="AS115" s="66">
        <v>0</v>
      </c>
      <c r="AT115" s="66">
        <v>0</v>
      </c>
      <c r="AU115" s="66">
        <v>0</v>
      </c>
      <c r="AV115" s="66">
        <v>0</v>
      </c>
      <c r="AW115" s="66">
        <v>0</v>
      </c>
      <c r="AX115" s="66">
        <v>0</v>
      </c>
      <c r="AY115" s="66">
        <v>0</v>
      </c>
      <c r="AZ115" s="66">
        <v>0</v>
      </c>
      <c r="BA115" s="66">
        <v>0</v>
      </c>
      <c r="BB115" s="66">
        <v>0</v>
      </c>
      <c r="BC115" s="66">
        <v>0</v>
      </c>
      <c r="BD115" s="66">
        <v>0</v>
      </c>
      <c r="BE115" s="66">
        <v>0</v>
      </c>
      <c r="BF115" s="66">
        <v>0</v>
      </c>
      <c r="BG115" s="66">
        <v>0</v>
      </c>
      <c r="BH115" s="66">
        <v>0</v>
      </c>
      <c r="BI115" s="66">
        <v>0</v>
      </c>
      <c r="BJ115" s="66">
        <v>0</v>
      </c>
      <c r="BK115" s="66">
        <v>0</v>
      </c>
      <c r="BL115" s="66">
        <v>0</v>
      </c>
      <c r="BM115" s="66">
        <v>0</v>
      </c>
      <c r="BN115" s="66">
        <v>0</v>
      </c>
      <c r="BO115" s="67">
        <v>0</v>
      </c>
    </row>
    <row r="116" spans="1:67" x14ac:dyDescent="0.25">
      <c r="A116" s="63" t="s">
        <v>265</v>
      </c>
      <c r="B116" s="64" t="s">
        <v>266</v>
      </c>
      <c r="C116" s="64" t="s">
        <v>238</v>
      </c>
      <c r="D116" s="65">
        <v>49099.03</v>
      </c>
      <c r="E116" s="65">
        <v>490.99</v>
      </c>
      <c r="F116" s="65">
        <v>245.5</v>
      </c>
      <c r="G116" s="65">
        <v>0</v>
      </c>
      <c r="H116" s="65">
        <v>175.5</v>
      </c>
      <c r="I116" s="65">
        <v>490.99</v>
      </c>
      <c r="J116" s="66">
        <v>490.99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66">
        <v>0</v>
      </c>
      <c r="T116" s="66">
        <v>70</v>
      </c>
      <c r="U116" s="66">
        <v>0</v>
      </c>
      <c r="V116" s="66">
        <v>0</v>
      </c>
      <c r="W116" s="66">
        <v>0</v>
      </c>
      <c r="X116" s="66">
        <v>0</v>
      </c>
      <c r="Y116" s="66">
        <v>0</v>
      </c>
      <c r="Z116" s="66">
        <v>0</v>
      </c>
      <c r="AA116" s="66">
        <v>0</v>
      </c>
      <c r="AB116" s="66">
        <v>0</v>
      </c>
      <c r="AC116" s="66">
        <v>0</v>
      </c>
      <c r="AD116" s="66">
        <v>0</v>
      </c>
      <c r="AE116" s="66">
        <v>0</v>
      </c>
      <c r="AF116" s="66">
        <v>0</v>
      </c>
      <c r="AG116" s="66">
        <v>0</v>
      </c>
      <c r="AH116" s="66">
        <v>0</v>
      </c>
      <c r="AI116" s="66">
        <v>0</v>
      </c>
      <c r="AJ116" s="66">
        <v>0</v>
      </c>
      <c r="AK116" s="66">
        <v>0</v>
      </c>
      <c r="AL116" s="66">
        <v>0</v>
      </c>
      <c r="AM116" s="66">
        <v>0</v>
      </c>
      <c r="AN116" s="66">
        <v>0</v>
      </c>
      <c r="AO116" s="66">
        <v>0</v>
      </c>
      <c r="AP116" s="66">
        <v>0</v>
      </c>
      <c r="AQ116" s="66">
        <v>0</v>
      </c>
      <c r="AR116" s="66">
        <v>0</v>
      </c>
      <c r="AS116" s="66">
        <v>0</v>
      </c>
      <c r="AT116" s="66">
        <v>0</v>
      </c>
      <c r="AU116" s="66">
        <v>0</v>
      </c>
      <c r="AV116" s="66">
        <v>0</v>
      </c>
      <c r="AW116" s="66">
        <v>0</v>
      </c>
      <c r="AX116" s="66">
        <v>0</v>
      </c>
      <c r="AY116" s="66">
        <v>0</v>
      </c>
      <c r="AZ116" s="66">
        <v>0</v>
      </c>
      <c r="BA116" s="66">
        <v>0</v>
      </c>
      <c r="BB116" s="66">
        <v>0</v>
      </c>
      <c r="BC116" s="66">
        <v>0</v>
      </c>
      <c r="BD116" s="66">
        <v>0</v>
      </c>
      <c r="BE116" s="66">
        <v>0</v>
      </c>
      <c r="BF116" s="66">
        <v>0</v>
      </c>
      <c r="BG116" s="66">
        <v>0</v>
      </c>
      <c r="BH116" s="66">
        <v>0</v>
      </c>
      <c r="BI116" s="66">
        <v>0</v>
      </c>
      <c r="BJ116" s="66">
        <v>0</v>
      </c>
      <c r="BK116" s="66">
        <v>0</v>
      </c>
      <c r="BL116" s="66">
        <v>0</v>
      </c>
      <c r="BM116" s="66">
        <v>0</v>
      </c>
      <c r="BN116" s="66">
        <v>0</v>
      </c>
      <c r="BO116" s="67">
        <v>70</v>
      </c>
    </row>
    <row r="117" spans="1:67" x14ac:dyDescent="0.25">
      <c r="A117" s="63" t="s">
        <v>267</v>
      </c>
      <c r="B117" s="64" t="s">
        <v>268</v>
      </c>
      <c r="C117" s="64" t="s">
        <v>238</v>
      </c>
      <c r="D117" s="65">
        <v>63685.98</v>
      </c>
      <c r="E117" s="65">
        <v>636.86</v>
      </c>
      <c r="F117" s="65">
        <v>318.43</v>
      </c>
      <c r="G117" s="65">
        <v>236.86</v>
      </c>
      <c r="H117" s="65">
        <v>119.29000000000002</v>
      </c>
      <c r="I117" s="65">
        <v>400</v>
      </c>
      <c r="J117" s="66">
        <v>400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66">
        <v>129.13999999999999</v>
      </c>
      <c r="T117" s="66">
        <v>70</v>
      </c>
      <c r="U117" s="66">
        <v>0</v>
      </c>
      <c r="V117" s="66">
        <v>0</v>
      </c>
      <c r="W117" s="66">
        <v>0</v>
      </c>
      <c r="X117" s="66">
        <v>0</v>
      </c>
      <c r="Y117" s="66">
        <v>0</v>
      </c>
      <c r="Z117" s="66">
        <v>0</v>
      </c>
      <c r="AA117" s="66">
        <v>0</v>
      </c>
      <c r="AB117" s="66">
        <v>0</v>
      </c>
      <c r="AC117" s="66">
        <v>0</v>
      </c>
      <c r="AD117" s="66">
        <v>0</v>
      </c>
      <c r="AE117" s="66">
        <v>0</v>
      </c>
      <c r="AF117" s="66">
        <v>0</v>
      </c>
      <c r="AG117" s="66">
        <v>0</v>
      </c>
      <c r="AH117" s="66">
        <v>0</v>
      </c>
      <c r="AI117" s="66">
        <v>0</v>
      </c>
      <c r="AJ117" s="66">
        <v>0</v>
      </c>
      <c r="AK117" s="66">
        <v>0</v>
      </c>
      <c r="AL117" s="66">
        <v>0</v>
      </c>
      <c r="AM117" s="66">
        <v>0</v>
      </c>
      <c r="AN117" s="66">
        <v>0</v>
      </c>
      <c r="AO117" s="66">
        <v>0</v>
      </c>
      <c r="AP117" s="66">
        <v>0</v>
      </c>
      <c r="AQ117" s="66">
        <v>0</v>
      </c>
      <c r="AR117" s="66">
        <v>0</v>
      </c>
      <c r="AS117" s="66">
        <v>0</v>
      </c>
      <c r="AT117" s="66">
        <v>0</v>
      </c>
      <c r="AU117" s="66">
        <v>0</v>
      </c>
      <c r="AV117" s="66">
        <v>0</v>
      </c>
      <c r="AW117" s="66">
        <v>0</v>
      </c>
      <c r="AX117" s="66">
        <v>0</v>
      </c>
      <c r="AY117" s="66">
        <v>0</v>
      </c>
      <c r="AZ117" s="66">
        <v>0</v>
      </c>
      <c r="BA117" s="66">
        <v>0</v>
      </c>
      <c r="BB117" s="66">
        <v>0</v>
      </c>
      <c r="BC117" s="66">
        <v>0</v>
      </c>
      <c r="BD117" s="66">
        <v>0</v>
      </c>
      <c r="BE117" s="66">
        <v>0</v>
      </c>
      <c r="BF117" s="66">
        <v>0</v>
      </c>
      <c r="BG117" s="66">
        <v>0</v>
      </c>
      <c r="BH117" s="66">
        <v>0</v>
      </c>
      <c r="BI117" s="66">
        <v>0</v>
      </c>
      <c r="BJ117" s="66">
        <v>0</v>
      </c>
      <c r="BK117" s="66">
        <v>0</v>
      </c>
      <c r="BL117" s="66">
        <v>0</v>
      </c>
      <c r="BM117" s="66">
        <v>0</v>
      </c>
      <c r="BN117" s="66">
        <v>0</v>
      </c>
      <c r="BO117" s="67">
        <v>199.14</v>
      </c>
    </row>
    <row r="118" spans="1:67" x14ac:dyDescent="0.25">
      <c r="A118" s="63" t="s">
        <v>269</v>
      </c>
      <c r="B118" s="64" t="s">
        <v>270</v>
      </c>
      <c r="C118" s="64" t="s">
        <v>270</v>
      </c>
      <c r="D118" s="65">
        <v>184346.06</v>
      </c>
      <c r="E118" s="65">
        <v>1843.46</v>
      </c>
      <c r="F118" s="65">
        <v>921.73</v>
      </c>
      <c r="G118" s="65">
        <v>0</v>
      </c>
      <c r="H118" s="65">
        <v>82.960000000000036</v>
      </c>
      <c r="I118" s="65">
        <v>1843.46</v>
      </c>
      <c r="J118" s="66">
        <v>1843.46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838.77</v>
      </c>
      <c r="Q118" s="66">
        <v>0</v>
      </c>
      <c r="R118" s="66">
        <v>0</v>
      </c>
      <c r="S118" s="66">
        <v>0</v>
      </c>
      <c r="T118" s="66">
        <v>0</v>
      </c>
      <c r="U118" s="66">
        <v>0</v>
      </c>
      <c r="V118" s="66">
        <v>0</v>
      </c>
      <c r="W118" s="66">
        <v>0</v>
      </c>
      <c r="X118" s="66">
        <v>0</v>
      </c>
      <c r="Y118" s="66">
        <v>0</v>
      </c>
      <c r="Z118" s="66">
        <v>0</v>
      </c>
      <c r="AA118" s="66">
        <v>0</v>
      </c>
      <c r="AB118" s="66">
        <v>0</v>
      </c>
      <c r="AC118" s="66">
        <v>0</v>
      </c>
      <c r="AD118" s="66">
        <v>0</v>
      </c>
      <c r="AE118" s="66">
        <v>0</v>
      </c>
      <c r="AF118" s="66">
        <v>0</v>
      </c>
      <c r="AG118" s="66">
        <v>0</v>
      </c>
      <c r="AH118" s="66">
        <v>0</v>
      </c>
      <c r="AI118" s="66">
        <v>0</v>
      </c>
      <c r="AJ118" s="66">
        <v>0</v>
      </c>
      <c r="AK118" s="66">
        <v>0</v>
      </c>
      <c r="AL118" s="66">
        <v>0</v>
      </c>
      <c r="AM118" s="66">
        <v>0</v>
      </c>
      <c r="AN118" s="66">
        <v>0</v>
      </c>
      <c r="AO118" s="66">
        <v>0</v>
      </c>
      <c r="AP118" s="66">
        <v>0</v>
      </c>
      <c r="AQ118" s="66">
        <v>0</v>
      </c>
      <c r="AR118" s="66">
        <v>0</v>
      </c>
      <c r="AS118" s="66">
        <v>0</v>
      </c>
      <c r="AT118" s="66">
        <v>0</v>
      </c>
      <c r="AU118" s="66">
        <v>0</v>
      </c>
      <c r="AV118" s="66">
        <v>0</v>
      </c>
      <c r="AW118" s="66">
        <v>0</v>
      </c>
      <c r="AX118" s="66">
        <v>0</v>
      </c>
      <c r="AY118" s="66">
        <v>0</v>
      </c>
      <c r="AZ118" s="66">
        <v>0</v>
      </c>
      <c r="BA118" s="66">
        <v>0</v>
      </c>
      <c r="BB118" s="66">
        <v>0</v>
      </c>
      <c r="BC118" s="66">
        <v>0</v>
      </c>
      <c r="BD118" s="66">
        <v>0</v>
      </c>
      <c r="BE118" s="66">
        <v>0</v>
      </c>
      <c r="BF118" s="66">
        <v>0</v>
      </c>
      <c r="BG118" s="66">
        <v>0</v>
      </c>
      <c r="BH118" s="66">
        <v>0</v>
      </c>
      <c r="BI118" s="66">
        <v>0</v>
      </c>
      <c r="BJ118" s="66">
        <v>0</v>
      </c>
      <c r="BK118" s="66">
        <v>0</v>
      </c>
      <c r="BL118" s="66">
        <v>0</v>
      </c>
      <c r="BM118" s="66">
        <v>0</v>
      </c>
      <c r="BN118" s="66">
        <v>0</v>
      </c>
      <c r="BO118" s="67">
        <v>838.77</v>
      </c>
    </row>
    <row r="119" spans="1:67" x14ac:dyDescent="0.25">
      <c r="A119" s="63" t="s">
        <v>271</v>
      </c>
      <c r="B119" s="64" t="s">
        <v>272</v>
      </c>
      <c r="C119" s="64" t="s">
        <v>270</v>
      </c>
      <c r="D119" s="65">
        <v>149237.68</v>
      </c>
      <c r="E119" s="65">
        <v>1492.38</v>
      </c>
      <c r="F119" s="65">
        <v>746.19</v>
      </c>
      <c r="G119" s="65">
        <v>0</v>
      </c>
      <c r="H119" s="65">
        <v>746.19</v>
      </c>
      <c r="I119" s="65">
        <v>1492.38</v>
      </c>
      <c r="J119" s="66">
        <v>1492.38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>
        <v>0</v>
      </c>
      <c r="U119" s="66">
        <v>0</v>
      </c>
      <c r="V119" s="66">
        <v>0</v>
      </c>
      <c r="W119" s="66">
        <v>0</v>
      </c>
      <c r="X119" s="66">
        <v>0</v>
      </c>
      <c r="Y119" s="66">
        <v>0</v>
      </c>
      <c r="Z119" s="66">
        <v>0</v>
      </c>
      <c r="AA119" s="66">
        <v>0</v>
      </c>
      <c r="AB119" s="66">
        <v>0</v>
      </c>
      <c r="AC119" s="66">
        <v>0</v>
      </c>
      <c r="AD119" s="66">
        <v>0</v>
      </c>
      <c r="AE119" s="66">
        <v>0</v>
      </c>
      <c r="AF119" s="66">
        <v>0</v>
      </c>
      <c r="AG119" s="66">
        <v>0</v>
      </c>
      <c r="AH119" s="66">
        <v>0</v>
      </c>
      <c r="AI119" s="66">
        <v>0</v>
      </c>
      <c r="AJ119" s="66">
        <v>0</v>
      </c>
      <c r="AK119" s="66">
        <v>0</v>
      </c>
      <c r="AL119" s="66">
        <v>0</v>
      </c>
      <c r="AM119" s="66">
        <v>0</v>
      </c>
      <c r="AN119" s="66">
        <v>0</v>
      </c>
      <c r="AO119" s="66">
        <v>0</v>
      </c>
      <c r="AP119" s="66">
        <v>0</v>
      </c>
      <c r="AQ119" s="66">
        <v>0</v>
      </c>
      <c r="AR119" s="66">
        <v>0</v>
      </c>
      <c r="AS119" s="66">
        <v>0</v>
      </c>
      <c r="AT119" s="66">
        <v>0</v>
      </c>
      <c r="AU119" s="66">
        <v>0</v>
      </c>
      <c r="AV119" s="66">
        <v>0</v>
      </c>
      <c r="AW119" s="66">
        <v>0</v>
      </c>
      <c r="AX119" s="66">
        <v>0</v>
      </c>
      <c r="AY119" s="66">
        <v>0</v>
      </c>
      <c r="AZ119" s="66">
        <v>0</v>
      </c>
      <c r="BA119" s="66">
        <v>0</v>
      </c>
      <c r="BB119" s="66">
        <v>0</v>
      </c>
      <c r="BC119" s="66">
        <v>0</v>
      </c>
      <c r="BD119" s="66">
        <v>0</v>
      </c>
      <c r="BE119" s="66">
        <v>0</v>
      </c>
      <c r="BF119" s="66">
        <v>0</v>
      </c>
      <c r="BG119" s="66">
        <v>0</v>
      </c>
      <c r="BH119" s="66">
        <v>0</v>
      </c>
      <c r="BI119" s="66">
        <v>0</v>
      </c>
      <c r="BJ119" s="66">
        <v>0</v>
      </c>
      <c r="BK119" s="66">
        <v>0</v>
      </c>
      <c r="BL119" s="66">
        <v>0</v>
      </c>
      <c r="BM119" s="66">
        <v>0</v>
      </c>
      <c r="BN119" s="66">
        <v>0</v>
      </c>
      <c r="BO119" s="67">
        <v>0</v>
      </c>
    </row>
    <row r="120" spans="1:67" x14ac:dyDescent="0.25">
      <c r="A120" s="63" t="s">
        <v>273</v>
      </c>
      <c r="B120" s="64" t="s">
        <v>274</v>
      </c>
      <c r="C120" s="64" t="s">
        <v>270</v>
      </c>
      <c r="D120" s="65">
        <v>148172.15</v>
      </c>
      <c r="E120" s="65">
        <v>1481.72</v>
      </c>
      <c r="F120" s="65">
        <v>740.86</v>
      </c>
      <c r="G120" s="65">
        <v>740.86</v>
      </c>
      <c r="H120" s="65">
        <v>267.67</v>
      </c>
      <c r="I120" s="65">
        <v>740.86</v>
      </c>
      <c r="J120" s="66">
        <v>740.86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  <c r="P120" s="66">
        <v>473.19</v>
      </c>
      <c r="Q120" s="66">
        <v>0</v>
      </c>
      <c r="R120" s="66">
        <v>0</v>
      </c>
      <c r="S120" s="66">
        <v>0</v>
      </c>
      <c r="T120" s="66">
        <v>0</v>
      </c>
      <c r="U120" s="66">
        <v>0</v>
      </c>
      <c r="V120" s="66">
        <v>0</v>
      </c>
      <c r="W120" s="66">
        <v>0</v>
      </c>
      <c r="X120" s="66">
        <v>0</v>
      </c>
      <c r="Y120" s="66">
        <v>0</v>
      </c>
      <c r="Z120" s="66">
        <v>0</v>
      </c>
      <c r="AA120" s="66">
        <v>0</v>
      </c>
      <c r="AB120" s="66">
        <v>0</v>
      </c>
      <c r="AC120" s="66">
        <v>0</v>
      </c>
      <c r="AD120" s="66">
        <v>0</v>
      </c>
      <c r="AE120" s="66">
        <v>0</v>
      </c>
      <c r="AF120" s="66">
        <v>0</v>
      </c>
      <c r="AG120" s="66">
        <v>0</v>
      </c>
      <c r="AH120" s="66">
        <v>0</v>
      </c>
      <c r="AI120" s="66">
        <v>0</v>
      </c>
      <c r="AJ120" s="66">
        <v>0</v>
      </c>
      <c r="AK120" s="66">
        <v>0</v>
      </c>
      <c r="AL120" s="66">
        <v>0</v>
      </c>
      <c r="AM120" s="66">
        <v>0</v>
      </c>
      <c r="AN120" s="66">
        <v>0</v>
      </c>
      <c r="AO120" s="66">
        <v>0</v>
      </c>
      <c r="AP120" s="66">
        <v>0</v>
      </c>
      <c r="AQ120" s="66">
        <v>0</v>
      </c>
      <c r="AR120" s="66">
        <v>0</v>
      </c>
      <c r="AS120" s="66">
        <v>0</v>
      </c>
      <c r="AT120" s="66">
        <v>0</v>
      </c>
      <c r="AU120" s="66">
        <v>0</v>
      </c>
      <c r="AV120" s="66">
        <v>0</v>
      </c>
      <c r="AW120" s="66">
        <v>0</v>
      </c>
      <c r="AX120" s="66">
        <v>0</v>
      </c>
      <c r="AY120" s="66">
        <v>0</v>
      </c>
      <c r="AZ120" s="66">
        <v>0</v>
      </c>
      <c r="BA120" s="66">
        <v>0</v>
      </c>
      <c r="BB120" s="66">
        <v>0</v>
      </c>
      <c r="BC120" s="66">
        <v>0</v>
      </c>
      <c r="BD120" s="66">
        <v>0</v>
      </c>
      <c r="BE120" s="66">
        <v>0</v>
      </c>
      <c r="BF120" s="66">
        <v>0</v>
      </c>
      <c r="BG120" s="66">
        <v>0</v>
      </c>
      <c r="BH120" s="66">
        <v>0</v>
      </c>
      <c r="BI120" s="66">
        <v>0</v>
      </c>
      <c r="BJ120" s="66">
        <v>0</v>
      </c>
      <c r="BK120" s="66">
        <v>0</v>
      </c>
      <c r="BL120" s="66">
        <v>0</v>
      </c>
      <c r="BM120" s="66">
        <v>0</v>
      </c>
      <c r="BN120" s="66">
        <v>0</v>
      </c>
      <c r="BO120" s="67">
        <v>473.19</v>
      </c>
    </row>
    <row r="121" spans="1:67" x14ac:dyDescent="0.25">
      <c r="A121" s="63" t="s">
        <v>275</v>
      </c>
      <c r="B121" s="64" t="s">
        <v>276</v>
      </c>
      <c r="C121" s="64" t="s">
        <v>270</v>
      </c>
      <c r="D121" s="65">
        <v>151875.15</v>
      </c>
      <c r="E121" s="65">
        <v>1518.75</v>
      </c>
      <c r="F121" s="65">
        <v>759.38</v>
      </c>
      <c r="G121" s="65">
        <v>1031.75</v>
      </c>
      <c r="H121" s="65">
        <v>384.38</v>
      </c>
      <c r="I121" s="65">
        <v>487</v>
      </c>
      <c r="J121" s="66">
        <v>487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375</v>
      </c>
      <c r="Q121" s="66">
        <v>0</v>
      </c>
      <c r="R121" s="66">
        <v>0</v>
      </c>
      <c r="S121" s="66">
        <v>0</v>
      </c>
      <c r="T121" s="66">
        <v>0</v>
      </c>
      <c r="U121" s="66">
        <v>0</v>
      </c>
      <c r="V121" s="66">
        <v>0</v>
      </c>
      <c r="W121" s="66">
        <v>0</v>
      </c>
      <c r="X121" s="66">
        <v>0</v>
      </c>
      <c r="Y121" s="66">
        <v>0</v>
      </c>
      <c r="Z121" s="66">
        <v>0</v>
      </c>
      <c r="AA121" s="66">
        <v>0</v>
      </c>
      <c r="AB121" s="66">
        <v>0</v>
      </c>
      <c r="AC121" s="66">
        <v>0</v>
      </c>
      <c r="AD121" s="66">
        <v>0</v>
      </c>
      <c r="AE121" s="66">
        <v>0</v>
      </c>
      <c r="AF121" s="66">
        <v>0</v>
      </c>
      <c r="AG121" s="66">
        <v>0</v>
      </c>
      <c r="AH121" s="66">
        <v>0</v>
      </c>
      <c r="AI121" s="66">
        <v>0</v>
      </c>
      <c r="AJ121" s="66">
        <v>0</v>
      </c>
      <c r="AK121" s="66">
        <v>0</v>
      </c>
      <c r="AL121" s="66">
        <v>0</v>
      </c>
      <c r="AM121" s="66">
        <v>0</v>
      </c>
      <c r="AN121" s="66">
        <v>0</v>
      </c>
      <c r="AO121" s="66">
        <v>0</v>
      </c>
      <c r="AP121" s="66">
        <v>0</v>
      </c>
      <c r="AQ121" s="66">
        <v>0</v>
      </c>
      <c r="AR121" s="66">
        <v>0</v>
      </c>
      <c r="AS121" s="66">
        <v>0</v>
      </c>
      <c r="AT121" s="66">
        <v>0</v>
      </c>
      <c r="AU121" s="66">
        <v>0</v>
      </c>
      <c r="AV121" s="66">
        <v>0</v>
      </c>
      <c r="AW121" s="66">
        <v>0</v>
      </c>
      <c r="AX121" s="66">
        <v>0</v>
      </c>
      <c r="AY121" s="66">
        <v>0</v>
      </c>
      <c r="AZ121" s="66">
        <v>0</v>
      </c>
      <c r="BA121" s="66">
        <v>0</v>
      </c>
      <c r="BB121" s="66">
        <v>0</v>
      </c>
      <c r="BC121" s="66">
        <v>0</v>
      </c>
      <c r="BD121" s="66">
        <v>0</v>
      </c>
      <c r="BE121" s="66">
        <v>0</v>
      </c>
      <c r="BF121" s="66">
        <v>0</v>
      </c>
      <c r="BG121" s="66">
        <v>0</v>
      </c>
      <c r="BH121" s="66">
        <v>0</v>
      </c>
      <c r="BI121" s="66">
        <v>0</v>
      </c>
      <c r="BJ121" s="66">
        <v>0</v>
      </c>
      <c r="BK121" s="66">
        <v>0</v>
      </c>
      <c r="BL121" s="66">
        <v>0</v>
      </c>
      <c r="BM121" s="66">
        <v>0</v>
      </c>
      <c r="BN121" s="66">
        <v>0</v>
      </c>
      <c r="BO121" s="67">
        <v>375</v>
      </c>
    </row>
    <row r="122" spans="1:67" x14ac:dyDescent="0.25">
      <c r="A122" s="63" t="s">
        <v>277</v>
      </c>
      <c r="B122" s="64" t="s">
        <v>278</v>
      </c>
      <c r="C122" s="64" t="s">
        <v>270</v>
      </c>
      <c r="D122" s="65">
        <v>116216.87</v>
      </c>
      <c r="E122" s="65">
        <v>1162.17</v>
      </c>
      <c r="F122" s="65">
        <v>581.08000000000004</v>
      </c>
      <c r="G122" s="65">
        <v>581.09</v>
      </c>
      <c r="H122" s="65">
        <v>581.08000000000004</v>
      </c>
      <c r="I122" s="65">
        <v>581.08000000000004</v>
      </c>
      <c r="J122" s="66">
        <v>581.08000000000004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0</v>
      </c>
      <c r="T122" s="66">
        <v>0</v>
      </c>
      <c r="U122" s="66">
        <v>0</v>
      </c>
      <c r="V122" s="66">
        <v>0</v>
      </c>
      <c r="W122" s="66">
        <v>0</v>
      </c>
      <c r="X122" s="66">
        <v>0</v>
      </c>
      <c r="Y122" s="66">
        <v>0</v>
      </c>
      <c r="Z122" s="66">
        <v>0</v>
      </c>
      <c r="AA122" s="66">
        <v>0</v>
      </c>
      <c r="AB122" s="66">
        <v>0</v>
      </c>
      <c r="AC122" s="66">
        <v>0</v>
      </c>
      <c r="AD122" s="66">
        <v>0</v>
      </c>
      <c r="AE122" s="66">
        <v>0</v>
      </c>
      <c r="AF122" s="66">
        <v>0</v>
      </c>
      <c r="AG122" s="66">
        <v>0</v>
      </c>
      <c r="AH122" s="66">
        <v>0</v>
      </c>
      <c r="AI122" s="66">
        <v>0</v>
      </c>
      <c r="AJ122" s="66">
        <v>0</v>
      </c>
      <c r="AK122" s="66">
        <v>0</v>
      </c>
      <c r="AL122" s="66">
        <v>0</v>
      </c>
      <c r="AM122" s="66">
        <v>0</v>
      </c>
      <c r="AN122" s="66">
        <v>0</v>
      </c>
      <c r="AO122" s="66">
        <v>0</v>
      </c>
      <c r="AP122" s="66">
        <v>0</v>
      </c>
      <c r="AQ122" s="66">
        <v>0</v>
      </c>
      <c r="AR122" s="66">
        <v>0</v>
      </c>
      <c r="AS122" s="66">
        <v>0</v>
      </c>
      <c r="AT122" s="66">
        <v>0</v>
      </c>
      <c r="AU122" s="66">
        <v>0</v>
      </c>
      <c r="AV122" s="66">
        <v>0</v>
      </c>
      <c r="AW122" s="66">
        <v>0</v>
      </c>
      <c r="AX122" s="66">
        <v>0</v>
      </c>
      <c r="AY122" s="66">
        <v>0</v>
      </c>
      <c r="AZ122" s="66">
        <v>0</v>
      </c>
      <c r="BA122" s="66">
        <v>0</v>
      </c>
      <c r="BB122" s="66">
        <v>0</v>
      </c>
      <c r="BC122" s="66">
        <v>0</v>
      </c>
      <c r="BD122" s="66">
        <v>0</v>
      </c>
      <c r="BE122" s="66">
        <v>0</v>
      </c>
      <c r="BF122" s="66">
        <v>0</v>
      </c>
      <c r="BG122" s="66">
        <v>0</v>
      </c>
      <c r="BH122" s="66">
        <v>0</v>
      </c>
      <c r="BI122" s="66">
        <v>0</v>
      </c>
      <c r="BJ122" s="66">
        <v>0</v>
      </c>
      <c r="BK122" s="66">
        <v>0</v>
      </c>
      <c r="BL122" s="66">
        <v>0</v>
      </c>
      <c r="BM122" s="66">
        <v>0</v>
      </c>
      <c r="BN122" s="66">
        <v>0</v>
      </c>
      <c r="BO122" s="67">
        <v>0</v>
      </c>
    </row>
    <row r="123" spans="1:67" x14ac:dyDescent="0.25">
      <c r="A123" s="63" t="s">
        <v>279</v>
      </c>
      <c r="B123" s="64" t="s">
        <v>280</v>
      </c>
      <c r="C123" s="64" t="s">
        <v>270</v>
      </c>
      <c r="D123" s="65">
        <v>114102.93</v>
      </c>
      <c r="E123" s="65">
        <v>1141.03</v>
      </c>
      <c r="F123" s="65">
        <v>570.51</v>
      </c>
      <c r="G123" s="65">
        <v>827.31</v>
      </c>
      <c r="H123" s="65">
        <v>470.51</v>
      </c>
      <c r="I123" s="65">
        <v>313.72000000000003</v>
      </c>
      <c r="J123" s="66">
        <v>313.72000000000003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100</v>
      </c>
      <c r="Q123" s="66">
        <v>0</v>
      </c>
      <c r="R123" s="66">
        <v>0</v>
      </c>
      <c r="S123" s="66">
        <v>0</v>
      </c>
      <c r="T123" s="66">
        <v>0</v>
      </c>
      <c r="U123" s="66">
        <v>0</v>
      </c>
      <c r="V123" s="66">
        <v>0</v>
      </c>
      <c r="W123" s="66">
        <v>0</v>
      </c>
      <c r="X123" s="66">
        <v>0</v>
      </c>
      <c r="Y123" s="66">
        <v>0</v>
      </c>
      <c r="Z123" s="66">
        <v>0</v>
      </c>
      <c r="AA123" s="66">
        <v>0</v>
      </c>
      <c r="AB123" s="66">
        <v>0</v>
      </c>
      <c r="AC123" s="66">
        <v>0</v>
      </c>
      <c r="AD123" s="66">
        <v>0</v>
      </c>
      <c r="AE123" s="66">
        <v>0</v>
      </c>
      <c r="AF123" s="66">
        <v>0</v>
      </c>
      <c r="AG123" s="66">
        <v>0</v>
      </c>
      <c r="AH123" s="66">
        <v>0</v>
      </c>
      <c r="AI123" s="66">
        <v>0</v>
      </c>
      <c r="AJ123" s="66">
        <v>0</v>
      </c>
      <c r="AK123" s="66">
        <v>0</v>
      </c>
      <c r="AL123" s="66">
        <v>0</v>
      </c>
      <c r="AM123" s="66">
        <v>0</v>
      </c>
      <c r="AN123" s="66">
        <v>0</v>
      </c>
      <c r="AO123" s="66">
        <v>0</v>
      </c>
      <c r="AP123" s="66">
        <v>0</v>
      </c>
      <c r="AQ123" s="66">
        <v>0</v>
      </c>
      <c r="AR123" s="66">
        <v>0</v>
      </c>
      <c r="AS123" s="66">
        <v>0</v>
      </c>
      <c r="AT123" s="66">
        <v>0</v>
      </c>
      <c r="AU123" s="66">
        <v>0</v>
      </c>
      <c r="AV123" s="66">
        <v>0</v>
      </c>
      <c r="AW123" s="66">
        <v>0</v>
      </c>
      <c r="AX123" s="66">
        <v>0</v>
      </c>
      <c r="AY123" s="66">
        <v>0</v>
      </c>
      <c r="AZ123" s="66">
        <v>0</v>
      </c>
      <c r="BA123" s="66">
        <v>0</v>
      </c>
      <c r="BB123" s="66">
        <v>0</v>
      </c>
      <c r="BC123" s="66">
        <v>0</v>
      </c>
      <c r="BD123" s="66">
        <v>0</v>
      </c>
      <c r="BE123" s="66">
        <v>0</v>
      </c>
      <c r="BF123" s="66">
        <v>0</v>
      </c>
      <c r="BG123" s="66">
        <v>0</v>
      </c>
      <c r="BH123" s="66">
        <v>0</v>
      </c>
      <c r="BI123" s="66">
        <v>0</v>
      </c>
      <c r="BJ123" s="66">
        <v>0</v>
      </c>
      <c r="BK123" s="66">
        <v>0</v>
      </c>
      <c r="BL123" s="66">
        <v>0</v>
      </c>
      <c r="BM123" s="66">
        <v>0</v>
      </c>
      <c r="BN123" s="66">
        <v>0</v>
      </c>
      <c r="BO123" s="67">
        <v>100</v>
      </c>
    </row>
    <row r="124" spans="1:67" x14ac:dyDescent="0.25">
      <c r="A124" s="63" t="s">
        <v>281</v>
      </c>
      <c r="B124" s="64" t="s">
        <v>282</v>
      </c>
      <c r="C124" s="64" t="s">
        <v>270</v>
      </c>
      <c r="D124" s="65">
        <v>199034.68</v>
      </c>
      <c r="E124" s="65">
        <v>1990.35</v>
      </c>
      <c r="F124" s="65">
        <v>995.17</v>
      </c>
      <c r="G124" s="65">
        <v>0</v>
      </c>
      <c r="H124" s="65">
        <v>995.17</v>
      </c>
      <c r="I124" s="65">
        <v>1990.35</v>
      </c>
      <c r="J124" s="66">
        <v>1990.35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  <c r="P124" s="66">
        <v>0</v>
      </c>
      <c r="Q124" s="66">
        <v>0</v>
      </c>
      <c r="R124" s="66">
        <v>0</v>
      </c>
      <c r="S124" s="66">
        <v>0</v>
      </c>
      <c r="T124" s="66">
        <v>0</v>
      </c>
      <c r="U124" s="66">
        <v>0</v>
      </c>
      <c r="V124" s="66">
        <v>0</v>
      </c>
      <c r="W124" s="66">
        <v>0</v>
      </c>
      <c r="X124" s="66">
        <v>0</v>
      </c>
      <c r="Y124" s="66">
        <v>0</v>
      </c>
      <c r="Z124" s="66">
        <v>0</v>
      </c>
      <c r="AA124" s="66">
        <v>0</v>
      </c>
      <c r="AB124" s="66">
        <v>0</v>
      </c>
      <c r="AC124" s="66">
        <v>0</v>
      </c>
      <c r="AD124" s="66">
        <v>0</v>
      </c>
      <c r="AE124" s="66">
        <v>0</v>
      </c>
      <c r="AF124" s="66">
        <v>0</v>
      </c>
      <c r="AG124" s="66">
        <v>0</v>
      </c>
      <c r="AH124" s="66">
        <v>0</v>
      </c>
      <c r="AI124" s="66">
        <v>0</v>
      </c>
      <c r="AJ124" s="66">
        <v>0</v>
      </c>
      <c r="AK124" s="66">
        <v>0</v>
      </c>
      <c r="AL124" s="66">
        <v>0</v>
      </c>
      <c r="AM124" s="66">
        <v>0</v>
      </c>
      <c r="AN124" s="66">
        <v>0</v>
      </c>
      <c r="AO124" s="66">
        <v>0</v>
      </c>
      <c r="AP124" s="66">
        <v>0</v>
      </c>
      <c r="AQ124" s="66">
        <v>0</v>
      </c>
      <c r="AR124" s="66">
        <v>0</v>
      </c>
      <c r="AS124" s="66">
        <v>0</v>
      </c>
      <c r="AT124" s="66">
        <v>0</v>
      </c>
      <c r="AU124" s="66">
        <v>0</v>
      </c>
      <c r="AV124" s="66">
        <v>0</v>
      </c>
      <c r="AW124" s="66">
        <v>0</v>
      </c>
      <c r="AX124" s="66">
        <v>0</v>
      </c>
      <c r="AY124" s="66">
        <v>0</v>
      </c>
      <c r="AZ124" s="66">
        <v>0</v>
      </c>
      <c r="BA124" s="66">
        <v>0</v>
      </c>
      <c r="BB124" s="66">
        <v>0</v>
      </c>
      <c r="BC124" s="66">
        <v>0</v>
      </c>
      <c r="BD124" s="66">
        <v>0</v>
      </c>
      <c r="BE124" s="66">
        <v>0</v>
      </c>
      <c r="BF124" s="66">
        <v>0</v>
      </c>
      <c r="BG124" s="66">
        <v>0</v>
      </c>
      <c r="BH124" s="66">
        <v>0</v>
      </c>
      <c r="BI124" s="66">
        <v>0</v>
      </c>
      <c r="BJ124" s="66">
        <v>0</v>
      </c>
      <c r="BK124" s="66">
        <v>0</v>
      </c>
      <c r="BL124" s="66">
        <v>0</v>
      </c>
      <c r="BM124" s="66">
        <v>0</v>
      </c>
      <c r="BN124" s="66">
        <v>0</v>
      </c>
      <c r="BO124" s="67">
        <v>0</v>
      </c>
    </row>
    <row r="125" spans="1:67" x14ac:dyDescent="0.25">
      <c r="A125" s="63" t="s">
        <v>283</v>
      </c>
      <c r="B125" s="64" t="s">
        <v>284</v>
      </c>
      <c r="C125" s="64" t="s">
        <v>270</v>
      </c>
      <c r="D125" s="65">
        <v>84293.759999999995</v>
      </c>
      <c r="E125" s="65">
        <v>842.94</v>
      </c>
      <c r="F125" s="65">
        <v>421.47</v>
      </c>
      <c r="G125" s="65">
        <v>0</v>
      </c>
      <c r="H125" s="65">
        <v>421.47</v>
      </c>
      <c r="I125" s="65">
        <v>842.94</v>
      </c>
      <c r="J125" s="66">
        <v>842.94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6">
        <v>0</v>
      </c>
      <c r="S125" s="66">
        <v>0</v>
      </c>
      <c r="T125" s="66">
        <v>0</v>
      </c>
      <c r="U125" s="66">
        <v>0</v>
      </c>
      <c r="V125" s="66">
        <v>0</v>
      </c>
      <c r="W125" s="66">
        <v>0</v>
      </c>
      <c r="X125" s="66">
        <v>0</v>
      </c>
      <c r="Y125" s="66">
        <v>0</v>
      </c>
      <c r="Z125" s="66">
        <v>0</v>
      </c>
      <c r="AA125" s="66">
        <v>0</v>
      </c>
      <c r="AB125" s="66">
        <v>0</v>
      </c>
      <c r="AC125" s="66">
        <v>0</v>
      </c>
      <c r="AD125" s="66">
        <v>0</v>
      </c>
      <c r="AE125" s="66">
        <v>0</v>
      </c>
      <c r="AF125" s="66">
        <v>0</v>
      </c>
      <c r="AG125" s="66">
        <v>0</v>
      </c>
      <c r="AH125" s="66">
        <v>0</v>
      </c>
      <c r="AI125" s="66">
        <v>0</v>
      </c>
      <c r="AJ125" s="66">
        <v>0</v>
      </c>
      <c r="AK125" s="66">
        <v>0</v>
      </c>
      <c r="AL125" s="66">
        <v>0</v>
      </c>
      <c r="AM125" s="66">
        <v>0</v>
      </c>
      <c r="AN125" s="66">
        <v>0</v>
      </c>
      <c r="AO125" s="66">
        <v>0</v>
      </c>
      <c r="AP125" s="66">
        <v>0</v>
      </c>
      <c r="AQ125" s="66">
        <v>0</v>
      </c>
      <c r="AR125" s="66">
        <v>0</v>
      </c>
      <c r="AS125" s="66">
        <v>0</v>
      </c>
      <c r="AT125" s="66">
        <v>0</v>
      </c>
      <c r="AU125" s="66">
        <v>0</v>
      </c>
      <c r="AV125" s="66">
        <v>0</v>
      </c>
      <c r="AW125" s="66">
        <v>0</v>
      </c>
      <c r="AX125" s="66">
        <v>0</v>
      </c>
      <c r="AY125" s="66">
        <v>0</v>
      </c>
      <c r="AZ125" s="66">
        <v>0</v>
      </c>
      <c r="BA125" s="66">
        <v>0</v>
      </c>
      <c r="BB125" s="66">
        <v>0</v>
      </c>
      <c r="BC125" s="66">
        <v>0</v>
      </c>
      <c r="BD125" s="66">
        <v>0</v>
      </c>
      <c r="BE125" s="66">
        <v>0</v>
      </c>
      <c r="BF125" s="66">
        <v>0</v>
      </c>
      <c r="BG125" s="66">
        <v>0</v>
      </c>
      <c r="BH125" s="66">
        <v>0</v>
      </c>
      <c r="BI125" s="66">
        <v>0</v>
      </c>
      <c r="BJ125" s="66">
        <v>0</v>
      </c>
      <c r="BK125" s="66">
        <v>0</v>
      </c>
      <c r="BL125" s="66">
        <v>0</v>
      </c>
      <c r="BM125" s="66">
        <v>0</v>
      </c>
      <c r="BN125" s="66">
        <v>0</v>
      </c>
      <c r="BO125" s="67">
        <v>0</v>
      </c>
    </row>
    <row r="126" spans="1:67" x14ac:dyDescent="0.25">
      <c r="A126" s="63" t="s">
        <v>285</v>
      </c>
      <c r="B126" s="64" t="s">
        <v>286</v>
      </c>
      <c r="C126" s="64" t="s">
        <v>270</v>
      </c>
      <c r="D126" s="65">
        <v>112328.16</v>
      </c>
      <c r="E126" s="65">
        <v>1123.28</v>
      </c>
      <c r="F126" s="65">
        <v>561.64</v>
      </c>
      <c r="G126" s="65">
        <v>0</v>
      </c>
      <c r="H126" s="65">
        <v>561.64</v>
      </c>
      <c r="I126" s="65">
        <v>1123.28</v>
      </c>
      <c r="J126" s="66">
        <v>1123.28</v>
      </c>
      <c r="K126" s="66">
        <v>0</v>
      </c>
      <c r="L126" s="66">
        <v>0</v>
      </c>
      <c r="M126" s="66">
        <v>0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0</v>
      </c>
      <c r="T126" s="66">
        <v>0</v>
      </c>
      <c r="U126" s="66">
        <v>0</v>
      </c>
      <c r="V126" s="66">
        <v>0</v>
      </c>
      <c r="W126" s="66">
        <v>0</v>
      </c>
      <c r="X126" s="66">
        <v>0</v>
      </c>
      <c r="Y126" s="66">
        <v>0</v>
      </c>
      <c r="Z126" s="66">
        <v>0</v>
      </c>
      <c r="AA126" s="66">
        <v>0</v>
      </c>
      <c r="AB126" s="66">
        <v>0</v>
      </c>
      <c r="AC126" s="66">
        <v>0</v>
      </c>
      <c r="AD126" s="66">
        <v>0</v>
      </c>
      <c r="AE126" s="66">
        <v>0</v>
      </c>
      <c r="AF126" s="66">
        <v>0</v>
      </c>
      <c r="AG126" s="66">
        <v>0</v>
      </c>
      <c r="AH126" s="66">
        <v>0</v>
      </c>
      <c r="AI126" s="66">
        <v>0</v>
      </c>
      <c r="AJ126" s="66">
        <v>0</v>
      </c>
      <c r="AK126" s="66">
        <v>0</v>
      </c>
      <c r="AL126" s="66">
        <v>0</v>
      </c>
      <c r="AM126" s="66">
        <v>0</v>
      </c>
      <c r="AN126" s="66">
        <v>0</v>
      </c>
      <c r="AO126" s="66">
        <v>0</v>
      </c>
      <c r="AP126" s="66">
        <v>0</v>
      </c>
      <c r="AQ126" s="66">
        <v>0</v>
      </c>
      <c r="AR126" s="66">
        <v>0</v>
      </c>
      <c r="AS126" s="66">
        <v>0</v>
      </c>
      <c r="AT126" s="66">
        <v>0</v>
      </c>
      <c r="AU126" s="66">
        <v>0</v>
      </c>
      <c r="AV126" s="66">
        <v>0</v>
      </c>
      <c r="AW126" s="66">
        <v>0</v>
      </c>
      <c r="AX126" s="66">
        <v>0</v>
      </c>
      <c r="AY126" s="66">
        <v>0</v>
      </c>
      <c r="AZ126" s="66">
        <v>0</v>
      </c>
      <c r="BA126" s="66">
        <v>0</v>
      </c>
      <c r="BB126" s="66">
        <v>0</v>
      </c>
      <c r="BC126" s="66">
        <v>0</v>
      </c>
      <c r="BD126" s="66">
        <v>0</v>
      </c>
      <c r="BE126" s="66">
        <v>0</v>
      </c>
      <c r="BF126" s="66">
        <v>0</v>
      </c>
      <c r="BG126" s="66">
        <v>0</v>
      </c>
      <c r="BH126" s="66">
        <v>0</v>
      </c>
      <c r="BI126" s="66">
        <v>0</v>
      </c>
      <c r="BJ126" s="66">
        <v>0</v>
      </c>
      <c r="BK126" s="66">
        <v>0</v>
      </c>
      <c r="BL126" s="66">
        <v>0</v>
      </c>
      <c r="BM126" s="66">
        <v>0</v>
      </c>
      <c r="BN126" s="66">
        <v>0</v>
      </c>
      <c r="BO126" s="67">
        <v>0</v>
      </c>
    </row>
    <row r="127" spans="1:67" x14ac:dyDescent="0.25">
      <c r="A127" s="63" t="s">
        <v>287</v>
      </c>
      <c r="B127" s="64" t="s">
        <v>288</v>
      </c>
      <c r="C127" s="64" t="s">
        <v>270</v>
      </c>
      <c r="D127" s="65">
        <v>78276.08</v>
      </c>
      <c r="E127" s="65">
        <v>782.76</v>
      </c>
      <c r="F127" s="65">
        <v>391.38</v>
      </c>
      <c r="G127" s="65">
        <v>0</v>
      </c>
      <c r="H127" s="65">
        <v>391.38</v>
      </c>
      <c r="I127" s="65">
        <v>782.76</v>
      </c>
      <c r="J127" s="66">
        <v>782.76</v>
      </c>
      <c r="K127" s="66">
        <v>0</v>
      </c>
      <c r="L127" s="66">
        <v>0</v>
      </c>
      <c r="M127" s="66">
        <v>0</v>
      </c>
      <c r="N127" s="66">
        <v>0</v>
      </c>
      <c r="O127" s="66">
        <v>0</v>
      </c>
      <c r="P127" s="66">
        <v>0</v>
      </c>
      <c r="Q127" s="66">
        <v>0</v>
      </c>
      <c r="R127" s="66">
        <v>0</v>
      </c>
      <c r="S127" s="66">
        <v>0</v>
      </c>
      <c r="T127" s="66">
        <v>0</v>
      </c>
      <c r="U127" s="66">
        <v>0</v>
      </c>
      <c r="V127" s="66">
        <v>0</v>
      </c>
      <c r="W127" s="66">
        <v>0</v>
      </c>
      <c r="X127" s="66">
        <v>0</v>
      </c>
      <c r="Y127" s="66">
        <v>0</v>
      </c>
      <c r="Z127" s="66">
        <v>0</v>
      </c>
      <c r="AA127" s="66">
        <v>0</v>
      </c>
      <c r="AB127" s="66">
        <v>0</v>
      </c>
      <c r="AC127" s="66">
        <v>0</v>
      </c>
      <c r="AD127" s="66">
        <v>0</v>
      </c>
      <c r="AE127" s="66">
        <v>0</v>
      </c>
      <c r="AF127" s="66">
        <v>0</v>
      </c>
      <c r="AG127" s="66">
        <v>0</v>
      </c>
      <c r="AH127" s="66">
        <v>0</v>
      </c>
      <c r="AI127" s="66">
        <v>0</v>
      </c>
      <c r="AJ127" s="66">
        <v>0</v>
      </c>
      <c r="AK127" s="66">
        <v>0</v>
      </c>
      <c r="AL127" s="66">
        <v>0</v>
      </c>
      <c r="AM127" s="66">
        <v>0</v>
      </c>
      <c r="AN127" s="66">
        <v>0</v>
      </c>
      <c r="AO127" s="66">
        <v>0</v>
      </c>
      <c r="AP127" s="66">
        <v>0</v>
      </c>
      <c r="AQ127" s="66">
        <v>0</v>
      </c>
      <c r="AR127" s="66">
        <v>0</v>
      </c>
      <c r="AS127" s="66">
        <v>0</v>
      </c>
      <c r="AT127" s="66">
        <v>0</v>
      </c>
      <c r="AU127" s="66">
        <v>0</v>
      </c>
      <c r="AV127" s="66">
        <v>0</v>
      </c>
      <c r="AW127" s="66">
        <v>0</v>
      </c>
      <c r="AX127" s="66">
        <v>0</v>
      </c>
      <c r="AY127" s="66">
        <v>0</v>
      </c>
      <c r="AZ127" s="66">
        <v>0</v>
      </c>
      <c r="BA127" s="66">
        <v>0</v>
      </c>
      <c r="BB127" s="66">
        <v>0</v>
      </c>
      <c r="BC127" s="66">
        <v>0</v>
      </c>
      <c r="BD127" s="66">
        <v>0</v>
      </c>
      <c r="BE127" s="66">
        <v>0</v>
      </c>
      <c r="BF127" s="66">
        <v>0</v>
      </c>
      <c r="BG127" s="66">
        <v>0</v>
      </c>
      <c r="BH127" s="66">
        <v>0</v>
      </c>
      <c r="BI127" s="66">
        <v>0</v>
      </c>
      <c r="BJ127" s="66">
        <v>0</v>
      </c>
      <c r="BK127" s="66">
        <v>0</v>
      </c>
      <c r="BL127" s="66">
        <v>0</v>
      </c>
      <c r="BM127" s="66">
        <v>0</v>
      </c>
      <c r="BN127" s="66">
        <v>0</v>
      </c>
      <c r="BO127" s="67">
        <v>0</v>
      </c>
    </row>
    <row r="128" spans="1:67" x14ac:dyDescent="0.25">
      <c r="A128" s="63" t="s">
        <v>289</v>
      </c>
      <c r="B128" s="64" t="s">
        <v>290</v>
      </c>
      <c r="C128" s="64" t="s">
        <v>270</v>
      </c>
      <c r="D128" s="65">
        <v>103570.95</v>
      </c>
      <c r="E128" s="65">
        <v>1035.71</v>
      </c>
      <c r="F128" s="65">
        <v>517.85</v>
      </c>
      <c r="G128" s="65">
        <v>623.71</v>
      </c>
      <c r="H128" s="65">
        <v>412</v>
      </c>
      <c r="I128" s="65">
        <v>412</v>
      </c>
      <c r="J128" s="66">
        <v>412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0</v>
      </c>
      <c r="S128" s="66">
        <v>0</v>
      </c>
      <c r="T128" s="66">
        <v>0</v>
      </c>
      <c r="U128" s="66">
        <v>0</v>
      </c>
      <c r="V128" s="66">
        <v>0</v>
      </c>
      <c r="W128" s="66">
        <v>0</v>
      </c>
      <c r="X128" s="66">
        <v>0</v>
      </c>
      <c r="Y128" s="66">
        <v>0</v>
      </c>
      <c r="Z128" s="66">
        <v>0</v>
      </c>
      <c r="AA128" s="66">
        <v>0</v>
      </c>
      <c r="AB128" s="66">
        <v>0</v>
      </c>
      <c r="AC128" s="66">
        <v>0</v>
      </c>
      <c r="AD128" s="66">
        <v>0</v>
      </c>
      <c r="AE128" s="66">
        <v>0</v>
      </c>
      <c r="AF128" s="66">
        <v>0</v>
      </c>
      <c r="AG128" s="66">
        <v>0</v>
      </c>
      <c r="AH128" s="66">
        <v>0</v>
      </c>
      <c r="AI128" s="66">
        <v>0</v>
      </c>
      <c r="AJ128" s="66">
        <v>0</v>
      </c>
      <c r="AK128" s="66">
        <v>0</v>
      </c>
      <c r="AL128" s="66">
        <v>0</v>
      </c>
      <c r="AM128" s="66">
        <v>0</v>
      </c>
      <c r="AN128" s="66">
        <v>0</v>
      </c>
      <c r="AO128" s="66">
        <v>0</v>
      </c>
      <c r="AP128" s="66">
        <v>0</v>
      </c>
      <c r="AQ128" s="66">
        <v>0</v>
      </c>
      <c r="AR128" s="66">
        <v>0</v>
      </c>
      <c r="AS128" s="66">
        <v>0</v>
      </c>
      <c r="AT128" s="66">
        <v>0</v>
      </c>
      <c r="AU128" s="66">
        <v>0</v>
      </c>
      <c r="AV128" s="66">
        <v>0</v>
      </c>
      <c r="AW128" s="66">
        <v>0</v>
      </c>
      <c r="AX128" s="66">
        <v>0</v>
      </c>
      <c r="AY128" s="66">
        <v>0</v>
      </c>
      <c r="AZ128" s="66">
        <v>0</v>
      </c>
      <c r="BA128" s="66">
        <v>0</v>
      </c>
      <c r="BB128" s="66">
        <v>0</v>
      </c>
      <c r="BC128" s="66">
        <v>0</v>
      </c>
      <c r="BD128" s="66">
        <v>0</v>
      </c>
      <c r="BE128" s="66">
        <v>0</v>
      </c>
      <c r="BF128" s="66">
        <v>0</v>
      </c>
      <c r="BG128" s="66">
        <v>0</v>
      </c>
      <c r="BH128" s="66">
        <v>0</v>
      </c>
      <c r="BI128" s="66">
        <v>0</v>
      </c>
      <c r="BJ128" s="66">
        <v>0</v>
      </c>
      <c r="BK128" s="66">
        <v>0</v>
      </c>
      <c r="BL128" s="66">
        <v>0</v>
      </c>
      <c r="BM128" s="66">
        <v>0</v>
      </c>
      <c r="BN128" s="66">
        <v>0</v>
      </c>
      <c r="BO128" s="67">
        <v>0</v>
      </c>
    </row>
    <row r="129" spans="1:67" x14ac:dyDescent="0.25">
      <c r="A129" s="63" t="s">
        <v>291</v>
      </c>
      <c r="B129" s="64" t="s">
        <v>292</v>
      </c>
      <c r="C129" s="64" t="s">
        <v>270</v>
      </c>
      <c r="D129" s="65">
        <v>90656.91</v>
      </c>
      <c r="E129" s="65">
        <v>906.57</v>
      </c>
      <c r="F129" s="65">
        <v>453.28</v>
      </c>
      <c r="G129" s="65">
        <v>0</v>
      </c>
      <c r="H129" s="65">
        <v>453.28</v>
      </c>
      <c r="I129" s="65">
        <v>906.57</v>
      </c>
      <c r="J129" s="66">
        <v>906.57</v>
      </c>
      <c r="K129" s="66">
        <v>0</v>
      </c>
      <c r="L129" s="66">
        <v>0</v>
      </c>
      <c r="M129" s="66">
        <v>0</v>
      </c>
      <c r="N129" s="66">
        <v>0</v>
      </c>
      <c r="O129" s="66">
        <v>0</v>
      </c>
      <c r="P129" s="66">
        <v>0</v>
      </c>
      <c r="Q129" s="66">
        <v>0</v>
      </c>
      <c r="R129" s="66">
        <v>0</v>
      </c>
      <c r="S129" s="66">
        <v>0</v>
      </c>
      <c r="T129" s="66">
        <v>0</v>
      </c>
      <c r="U129" s="66">
        <v>0</v>
      </c>
      <c r="V129" s="66">
        <v>0</v>
      </c>
      <c r="W129" s="66">
        <v>0</v>
      </c>
      <c r="X129" s="66">
        <v>0</v>
      </c>
      <c r="Y129" s="66">
        <v>0</v>
      </c>
      <c r="Z129" s="66">
        <v>0</v>
      </c>
      <c r="AA129" s="66">
        <v>0</v>
      </c>
      <c r="AB129" s="66">
        <v>0</v>
      </c>
      <c r="AC129" s="66">
        <v>0</v>
      </c>
      <c r="AD129" s="66">
        <v>0</v>
      </c>
      <c r="AE129" s="66">
        <v>0</v>
      </c>
      <c r="AF129" s="66">
        <v>0</v>
      </c>
      <c r="AG129" s="66">
        <v>0</v>
      </c>
      <c r="AH129" s="66">
        <v>0</v>
      </c>
      <c r="AI129" s="66">
        <v>0</v>
      </c>
      <c r="AJ129" s="66">
        <v>0</v>
      </c>
      <c r="AK129" s="66">
        <v>0</v>
      </c>
      <c r="AL129" s="66">
        <v>0</v>
      </c>
      <c r="AM129" s="66">
        <v>0</v>
      </c>
      <c r="AN129" s="66">
        <v>0</v>
      </c>
      <c r="AO129" s="66">
        <v>0</v>
      </c>
      <c r="AP129" s="66">
        <v>0</v>
      </c>
      <c r="AQ129" s="66">
        <v>0</v>
      </c>
      <c r="AR129" s="66">
        <v>0</v>
      </c>
      <c r="AS129" s="66">
        <v>0</v>
      </c>
      <c r="AT129" s="66">
        <v>0</v>
      </c>
      <c r="AU129" s="66">
        <v>0</v>
      </c>
      <c r="AV129" s="66">
        <v>0</v>
      </c>
      <c r="AW129" s="66">
        <v>0</v>
      </c>
      <c r="AX129" s="66">
        <v>0</v>
      </c>
      <c r="AY129" s="66">
        <v>0</v>
      </c>
      <c r="AZ129" s="66">
        <v>0</v>
      </c>
      <c r="BA129" s="66">
        <v>0</v>
      </c>
      <c r="BB129" s="66">
        <v>0</v>
      </c>
      <c r="BC129" s="66">
        <v>0</v>
      </c>
      <c r="BD129" s="66">
        <v>0</v>
      </c>
      <c r="BE129" s="66">
        <v>0</v>
      </c>
      <c r="BF129" s="66">
        <v>0</v>
      </c>
      <c r="BG129" s="66">
        <v>0</v>
      </c>
      <c r="BH129" s="66">
        <v>0</v>
      </c>
      <c r="BI129" s="66">
        <v>0</v>
      </c>
      <c r="BJ129" s="66">
        <v>0</v>
      </c>
      <c r="BK129" s="66">
        <v>0</v>
      </c>
      <c r="BL129" s="66">
        <v>0</v>
      </c>
      <c r="BM129" s="66">
        <v>0</v>
      </c>
      <c r="BN129" s="66">
        <v>0</v>
      </c>
      <c r="BO129" s="67">
        <v>0</v>
      </c>
    </row>
    <row r="130" spans="1:67" x14ac:dyDescent="0.25">
      <c r="A130" s="63" t="s">
        <v>293</v>
      </c>
      <c r="B130" s="64" t="s">
        <v>294</v>
      </c>
      <c r="C130" s="64" t="s">
        <v>270</v>
      </c>
      <c r="D130" s="65">
        <v>55718.23</v>
      </c>
      <c r="E130" s="65">
        <v>557.17999999999995</v>
      </c>
      <c r="F130" s="65">
        <v>278.58999999999997</v>
      </c>
      <c r="G130" s="65">
        <v>0</v>
      </c>
      <c r="H130" s="65">
        <v>98.169999999999987</v>
      </c>
      <c r="I130" s="65">
        <v>557.17999999999995</v>
      </c>
      <c r="J130" s="66">
        <v>557.17999999999995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6">
        <v>180.42</v>
      </c>
      <c r="Q130" s="66">
        <v>0</v>
      </c>
      <c r="R130" s="66">
        <v>0</v>
      </c>
      <c r="S130" s="66">
        <v>0</v>
      </c>
      <c r="T130" s="66">
        <v>0</v>
      </c>
      <c r="U130" s="66">
        <v>0</v>
      </c>
      <c r="V130" s="66">
        <v>0</v>
      </c>
      <c r="W130" s="66">
        <v>0</v>
      </c>
      <c r="X130" s="66">
        <v>0</v>
      </c>
      <c r="Y130" s="66">
        <v>0</v>
      </c>
      <c r="Z130" s="66">
        <v>0</v>
      </c>
      <c r="AA130" s="66">
        <v>0</v>
      </c>
      <c r="AB130" s="66">
        <v>0</v>
      </c>
      <c r="AC130" s="66">
        <v>0</v>
      </c>
      <c r="AD130" s="66">
        <v>0</v>
      </c>
      <c r="AE130" s="66">
        <v>0</v>
      </c>
      <c r="AF130" s="66">
        <v>0</v>
      </c>
      <c r="AG130" s="66">
        <v>0</v>
      </c>
      <c r="AH130" s="66">
        <v>0</v>
      </c>
      <c r="AI130" s="66">
        <v>0</v>
      </c>
      <c r="AJ130" s="66">
        <v>0</v>
      </c>
      <c r="AK130" s="66">
        <v>0</v>
      </c>
      <c r="AL130" s="66">
        <v>0</v>
      </c>
      <c r="AM130" s="66">
        <v>0</v>
      </c>
      <c r="AN130" s="66">
        <v>0</v>
      </c>
      <c r="AO130" s="66">
        <v>0</v>
      </c>
      <c r="AP130" s="66">
        <v>0</v>
      </c>
      <c r="AQ130" s="66">
        <v>0</v>
      </c>
      <c r="AR130" s="66">
        <v>0</v>
      </c>
      <c r="AS130" s="66">
        <v>0</v>
      </c>
      <c r="AT130" s="66">
        <v>0</v>
      </c>
      <c r="AU130" s="66">
        <v>0</v>
      </c>
      <c r="AV130" s="66">
        <v>0</v>
      </c>
      <c r="AW130" s="66">
        <v>0</v>
      </c>
      <c r="AX130" s="66">
        <v>0</v>
      </c>
      <c r="AY130" s="66">
        <v>0</v>
      </c>
      <c r="AZ130" s="66">
        <v>0</v>
      </c>
      <c r="BA130" s="66">
        <v>0</v>
      </c>
      <c r="BB130" s="66">
        <v>0</v>
      </c>
      <c r="BC130" s="66">
        <v>0</v>
      </c>
      <c r="BD130" s="66">
        <v>0</v>
      </c>
      <c r="BE130" s="66">
        <v>0</v>
      </c>
      <c r="BF130" s="66">
        <v>0</v>
      </c>
      <c r="BG130" s="66">
        <v>0</v>
      </c>
      <c r="BH130" s="66">
        <v>0</v>
      </c>
      <c r="BI130" s="66">
        <v>0</v>
      </c>
      <c r="BJ130" s="66">
        <v>0</v>
      </c>
      <c r="BK130" s="66">
        <v>0</v>
      </c>
      <c r="BL130" s="66">
        <v>0</v>
      </c>
      <c r="BM130" s="66">
        <v>0</v>
      </c>
      <c r="BN130" s="66">
        <v>0</v>
      </c>
      <c r="BO130" s="67">
        <v>180.42</v>
      </c>
    </row>
    <row r="131" spans="1:67" x14ac:dyDescent="0.25">
      <c r="A131" s="63" t="s">
        <v>295</v>
      </c>
      <c r="B131" s="64" t="s">
        <v>296</v>
      </c>
      <c r="C131" s="64" t="s">
        <v>270</v>
      </c>
      <c r="D131" s="65">
        <v>67283.03</v>
      </c>
      <c r="E131" s="65">
        <v>672.83</v>
      </c>
      <c r="F131" s="65">
        <v>336.42</v>
      </c>
      <c r="G131" s="65">
        <v>34.57000000000005</v>
      </c>
      <c r="H131" s="65">
        <v>336.42</v>
      </c>
      <c r="I131" s="65">
        <v>638.26</v>
      </c>
      <c r="J131" s="66">
        <v>638.26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6">
        <v>0</v>
      </c>
      <c r="Q131" s="66">
        <v>0</v>
      </c>
      <c r="R131" s="66">
        <v>0</v>
      </c>
      <c r="S131" s="66">
        <v>0</v>
      </c>
      <c r="T131" s="66">
        <v>0</v>
      </c>
      <c r="U131" s="66">
        <v>0</v>
      </c>
      <c r="V131" s="66">
        <v>0</v>
      </c>
      <c r="W131" s="66">
        <v>0</v>
      </c>
      <c r="X131" s="66">
        <v>0</v>
      </c>
      <c r="Y131" s="66">
        <v>0</v>
      </c>
      <c r="Z131" s="66">
        <v>0</v>
      </c>
      <c r="AA131" s="66">
        <v>0</v>
      </c>
      <c r="AB131" s="66">
        <v>0</v>
      </c>
      <c r="AC131" s="66">
        <v>0</v>
      </c>
      <c r="AD131" s="66">
        <v>0</v>
      </c>
      <c r="AE131" s="66">
        <v>0</v>
      </c>
      <c r="AF131" s="66">
        <v>0</v>
      </c>
      <c r="AG131" s="66">
        <v>0</v>
      </c>
      <c r="AH131" s="66">
        <v>0</v>
      </c>
      <c r="AI131" s="66">
        <v>0</v>
      </c>
      <c r="AJ131" s="66">
        <v>0</v>
      </c>
      <c r="AK131" s="66">
        <v>0</v>
      </c>
      <c r="AL131" s="66">
        <v>0</v>
      </c>
      <c r="AM131" s="66">
        <v>0</v>
      </c>
      <c r="AN131" s="66">
        <v>0</v>
      </c>
      <c r="AO131" s="66">
        <v>0</v>
      </c>
      <c r="AP131" s="66">
        <v>0</v>
      </c>
      <c r="AQ131" s="66">
        <v>0</v>
      </c>
      <c r="AR131" s="66">
        <v>0</v>
      </c>
      <c r="AS131" s="66">
        <v>0</v>
      </c>
      <c r="AT131" s="66">
        <v>0</v>
      </c>
      <c r="AU131" s="66">
        <v>0</v>
      </c>
      <c r="AV131" s="66">
        <v>0</v>
      </c>
      <c r="AW131" s="66">
        <v>0</v>
      </c>
      <c r="AX131" s="66">
        <v>0</v>
      </c>
      <c r="AY131" s="66">
        <v>0</v>
      </c>
      <c r="AZ131" s="66">
        <v>0</v>
      </c>
      <c r="BA131" s="66">
        <v>0</v>
      </c>
      <c r="BB131" s="66">
        <v>0</v>
      </c>
      <c r="BC131" s="66">
        <v>0</v>
      </c>
      <c r="BD131" s="66">
        <v>0</v>
      </c>
      <c r="BE131" s="66">
        <v>0</v>
      </c>
      <c r="BF131" s="66">
        <v>0</v>
      </c>
      <c r="BG131" s="66">
        <v>0</v>
      </c>
      <c r="BH131" s="66">
        <v>0</v>
      </c>
      <c r="BI131" s="66">
        <v>0</v>
      </c>
      <c r="BJ131" s="66">
        <v>0</v>
      </c>
      <c r="BK131" s="66">
        <v>0</v>
      </c>
      <c r="BL131" s="66">
        <v>0</v>
      </c>
      <c r="BM131" s="66">
        <v>0</v>
      </c>
      <c r="BN131" s="66">
        <v>0</v>
      </c>
      <c r="BO131" s="67">
        <v>0</v>
      </c>
    </row>
    <row r="132" spans="1:67" x14ac:dyDescent="0.25">
      <c r="A132" s="63" t="s">
        <v>297</v>
      </c>
      <c r="B132" s="64" t="s">
        <v>298</v>
      </c>
      <c r="C132" s="64" t="s">
        <v>270</v>
      </c>
      <c r="D132" s="65">
        <v>74684.92</v>
      </c>
      <c r="E132" s="65">
        <v>746.85</v>
      </c>
      <c r="F132" s="65">
        <v>373.42</v>
      </c>
      <c r="G132" s="65">
        <v>546.85</v>
      </c>
      <c r="H132" s="65">
        <v>95.5</v>
      </c>
      <c r="I132" s="65">
        <v>200</v>
      </c>
      <c r="J132" s="66">
        <v>200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6">
        <v>277.92</v>
      </c>
      <c r="Q132" s="66">
        <v>0</v>
      </c>
      <c r="R132" s="66">
        <v>0</v>
      </c>
      <c r="S132" s="66">
        <v>0</v>
      </c>
      <c r="T132" s="66">
        <v>0</v>
      </c>
      <c r="U132" s="66">
        <v>0</v>
      </c>
      <c r="V132" s="66">
        <v>0</v>
      </c>
      <c r="W132" s="66">
        <v>0</v>
      </c>
      <c r="X132" s="66">
        <v>0</v>
      </c>
      <c r="Y132" s="66">
        <v>0</v>
      </c>
      <c r="Z132" s="66">
        <v>0</v>
      </c>
      <c r="AA132" s="66">
        <v>0</v>
      </c>
      <c r="AB132" s="66">
        <v>0</v>
      </c>
      <c r="AC132" s="66">
        <v>0</v>
      </c>
      <c r="AD132" s="66">
        <v>0</v>
      </c>
      <c r="AE132" s="66">
        <v>0</v>
      </c>
      <c r="AF132" s="66">
        <v>0</v>
      </c>
      <c r="AG132" s="66">
        <v>0</v>
      </c>
      <c r="AH132" s="66">
        <v>0</v>
      </c>
      <c r="AI132" s="66">
        <v>0</v>
      </c>
      <c r="AJ132" s="66">
        <v>0</v>
      </c>
      <c r="AK132" s="66">
        <v>0</v>
      </c>
      <c r="AL132" s="66">
        <v>0</v>
      </c>
      <c r="AM132" s="66">
        <v>0</v>
      </c>
      <c r="AN132" s="66">
        <v>0</v>
      </c>
      <c r="AO132" s="66">
        <v>0</v>
      </c>
      <c r="AP132" s="66">
        <v>0</v>
      </c>
      <c r="AQ132" s="66">
        <v>0</v>
      </c>
      <c r="AR132" s="66">
        <v>0</v>
      </c>
      <c r="AS132" s="66">
        <v>0</v>
      </c>
      <c r="AT132" s="66">
        <v>0</v>
      </c>
      <c r="AU132" s="66">
        <v>0</v>
      </c>
      <c r="AV132" s="66">
        <v>0</v>
      </c>
      <c r="AW132" s="66">
        <v>0</v>
      </c>
      <c r="AX132" s="66">
        <v>0</v>
      </c>
      <c r="AY132" s="66">
        <v>0</v>
      </c>
      <c r="AZ132" s="66">
        <v>0</v>
      </c>
      <c r="BA132" s="66">
        <v>0</v>
      </c>
      <c r="BB132" s="66">
        <v>0</v>
      </c>
      <c r="BC132" s="66">
        <v>0</v>
      </c>
      <c r="BD132" s="66">
        <v>0</v>
      </c>
      <c r="BE132" s="66">
        <v>0</v>
      </c>
      <c r="BF132" s="66">
        <v>0</v>
      </c>
      <c r="BG132" s="66">
        <v>0</v>
      </c>
      <c r="BH132" s="66">
        <v>0</v>
      </c>
      <c r="BI132" s="66">
        <v>0</v>
      </c>
      <c r="BJ132" s="66">
        <v>0</v>
      </c>
      <c r="BK132" s="66">
        <v>0</v>
      </c>
      <c r="BL132" s="66">
        <v>0</v>
      </c>
      <c r="BM132" s="66">
        <v>0</v>
      </c>
      <c r="BN132" s="66">
        <v>0</v>
      </c>
      <c r="BO132" s="67">
        <v>277.92</v>
      </c>
    </row>
    <row r="133" spans="1:67" x14ac:dyDescent="0.25">
      <c r="A133" s="63" t="s">
        <v>299</v>
      </c>
      <c r="B133" s="64" t="s">
        <v>300</v>
      </c>
      <c r="C133" s="64" t="s">
        <v>270</v>
      </c>
      <c r="D133" s="65">
        <v>50140.66</v>
      </c>
      <c r="E133" s="65">
        <v>501.41</v>
      </c>
      <c r="F133" s="65">
        <v>250.7</v>
      </c>
      <c r="G133" s="65">
        <v>0</v>
      </c>
      <c r="H133" s="65">
        <v>250.7</v>
      </c>
      <c r="I133" s="65">
        <v>501.41</v>
      </c>
      <c r="J133" s="66">
        <v>501.41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  <c r="P133" s="66">
        <v>0</v>
      </c>
      <c r="Q133" s="66">
        <v>0</v>
      </c>
      <c r="R133" s="66">
        <v>0</v>
      </c>
      <c r="S133" s="66">
        <v>0</v>
      </c>
      <c r="T133" s="66">
        <v>0</v>
      </c>
      <c r="U133" s="66">
        <v>0</v>
      </c>
      <c r="V133" s="66">
        <v>0</v>
      </c>
      <c r="W133" s="66">
        <v>0</v>
      </c>
      <c r="X133" s="66">
        <v>0</v>
      </c>
      <c r="Y133" s="66">
        <v>0</v>
      </c>
      <c r="Z133" s="66">
        <v>0</v>
      </c>
      <c r="AA133" s="66">
        <v>0</v>
      </c>
      <c r="AB133" s="66">
        <v>0</v>
      </c>
      <c r="AC133" s="66">
        <v>0</v>
      </c>
      <c r="AD133" s="66">
        <v>0</v>
      </c>
      <c r="AE133" s="66">
        <v>0</v>
      </c>
      <c r="AF133" s="66">
        <v>0</v>
      </c>
      <c r="AG133" s="66">
        <v>0</v>
      </c>
      <c r="AH133" s="66">
        <v>0</v>
      </c>
      <c r="AI133" s="66">
        <v>0</v>
      </c>
      <c r="AJ133" s="66">
        <v>0</v>
      </c>
      <c r="AK133" s="66">
        <v>0</v>
      </c>
      <c r="AL133" s="66">
        <v>0</v>
      </c>
      <c r="AM133" s="66">
        <v>0</v>
      </c>
      <c r="AN133" s="66">
        <v>0</v>
      </c>
      <c r="AO133" s="66">
        <v>0</v>
      </c>
      <c r="AP133" s="66">
        <v>0</v>
      </c>
      <c r="AQ133" s="66">
        <v>0</v>
      </c>
      <c r="AR133" s="66">
        <v>0</v>
      </c>
      <c r="AS133" s="66">
        <v>0</v>
      </c>
      <c r="AT133" s="66">
        <v>0</v>
      </c>
      <c r="AU133" s="66">
        <v>0</v>
      </c>
      <c r="AV133" s="66">
        <v>0</v>
      </c>
      <c r="AW133" s="66">
        <v>0</v>
      </c>
      <c r="AX133" s="66">
        <v>0</v>
      </c>
      <c r="AY133" s="66">
        <v>0</v>
      </c>
      <c r="AZ133" s="66">
        <v>0</v>
      </c>
      <c r="BA133" s="66">
        <v>0</v>
      </c>
      <c r="BB133" s="66">
        <v>0</v>
      </c>
      <c r="BC133" s="66">
        <v>0</v>
      </c>
      <c r="BD133" s="66">
        <v>0</v>
      </c>
      <c r="BE133" s="66">
        <v>0</v>
      </c>
      <c r="BF133" s="66">
        <v>0</v>
      </c>
      <c r="BG133" s="66">
        <v>0</v>
      </c>
      <c r="BH133" s="66">
        <v>0</v>
      </c>
      <c r="BI133" s="66">
        <v>0</v>
      </c>
      <c r="BJ133" s="66">
        <v>0</v>
      </c>
      <c r="BK133" s="66">
        <v>0</v>
      </c>
      <c r="BL133" s="66">
        <v>0</v>
      </c>
      <c r="BM133" s="66">
        <v>0</v>
      </c>
      <c r="BN133" s="66">
        <v>0</v>
      </c>
      <c r="BO133" s="67">
        <v>0</v>
      </c>
    </row>
    <row r="134" spans="1:67" x14ac:dyDescent="0.25">
      <c r="A134" s="63" t="s">
        <v>301</v>
      </c>
      <c r="B134" s="64" t="s">
        <v>302</v>
      </c>
      <c r="C134" s="64" t="s">
        <v>270</v>
      </c>
      <c r="D134" s="65">
        <v>59357.03</v>
      </c>
      <c r="E134" s="65">
        <v>593.57000000000005</v>
      </c>
      <c r="F134" s="65">
        <v>296.79000000000002</v>
      </c>
      <c r="G134" s="65">
        <v>148.39000000000004</v>
      </c>
      <c r="H134" s="65">
        <v>296.79000000000002</v>
      </c>
      <c r="I134" s="65">
        <v>445.18</v>
      </c>
      <c r="J134" s="66">
        <v>445.18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0</v>
      </c>
      <c r="U134" s="66">
        <v>0</v>
      </c>
      <c r="V134" s="66">
        <v>0</v>
      </c>
      <c r="W134" s="66">
        <v>0</v>
      </c>
      <c r="X134" s="66">
        <v>0</v>
      </c>
      <c r="Y134" s="66">
        <v>0</v>
      </c>
      <c r="Z134" s="66">
        <v>0</v>
      </c>
      <c r="AA134" s="66">
        <v>0</v>
      </c>
      <c r="AB134" s="66">
        <v>0</v>
      </c>
      <c r="AC134" s="66">
        <v>0</v>
      </c>
      <c r="AD134" s="66">
        <v>0</v>
      </c>
      <c r="AE134" s="66">
        <v>0</v>
      </c>
      <c r="AF134" s="66">
        <v>0</v>
      </c>
      <c r="AG134" s="66">
        <v>0</v>
      </c>
      <c r="AH134" s="66">
        <v>0</v>
      </c>
      <c r="AI134" s="66">
        <v>0</v>
      </c>
      <c r="AJ134" s="66">
        <v>0</v>
      </c>
      <c r="AK134" s="66">
        <v>0</v>
      </c>
      <c r="AL134" s="66">
        <v>0</v>
      </c>
      <c r="AM134" s="66">
        <v>0</v>
      </c>
      <c r="AN134" s="66">
        <v>0</v>
      </c>
      <c r="AO134" s="66">
        <v>0</v>
      </c>
      <c r="AP134" s="66">
        <v>0</v>
      </c>
      <c r="AQ134" s="66">
        <v>0</v>
      </c>
      <c r="AR134" s="66">
        <v>0</v>
      </c>
      <c r="AS134" s="66">
        <v>0</v>
      </c>
      <c r="AT134" s="66">
        <v>0</v>
      </c>
      <c r="AU134" s="66">
        <v>0</v>
      </c>
      <c r="AV134" s="66">
        <v>0</v>
      </c>
      <c r="AW134" s="66">
        <v>0</v>
      </c>
      <c r="AX134" s="66">
        <v>0</v>
      </c>
      <c r="AY134" s="66">
        <v>0</v>
      </c>
      <c r="AZ134" s="66">
        <v>0</v>
      </c>
      <c r="BA134" s="66">
        <v>0</v>
      </c>
      <c r="BB134" s="66">
        <v>0</v>
      </c>
      <c r="BC134" s="66">
        <v>0</v>
      </c>
      <c r="BD134" s="66">
        <v>0</v>
      </c>
      <c r="BE134" s="66">
        <v>0</v>
      </c>
      <c r="BF134" s="66">
        <v>0</v>
      </c>
      <c r="BG134" s="66">
        <v>0</v>
      </c>
      <c r="BH134" s="66">
        <v>0</v>
      </c>
      <c r="BI134" s="66">
        <v>0</v>
      </c>
      <c r="BJ134" s="66">
        <v>0</v>
      </c>
      <c r="BK134" s="66">
        <v>0</v>
      </c>
      <c r="BL134" s="66">
        <v>0</v>
      </c>
      <c r="BM134" s="66">
        <v>0</v>
      </c>
      <c r="BN134" s="66">
        <v>0</v>
      </c>
      <c r="BO134" s="67">
        <v>0</v>
      </c>
    </row>
    <row r="135" spans="1:67" x14ac:dyDescent="0.25">
      <c r="A135" s="63" t="s">
        <v>303</v>
      </c>
      <c r="B135" s="64" t="s">
        <v>304</v>
      </c>
      <c r="C135" s="64" t="s">
        <v>270</v>
      </c>
      <c r="D135" s="65">
        <v>45523.81</v>
      </c>
      <c r="E135" s="65">
        <v>455.24</v>
      </c>
      <c r="F135" s="65">
        <v>227.62</v>
      </c>
      <c r="G135" s="65">
        <v>0</v>
      </c>
      <c r="H135" s="65">
        <v>227.62</v>
      </c>
      <c r="I135" s="65">
        <v>455.24</v>
      </c>
      <c r="J135" s="66">
        <v>455.24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  <c r="S135" s="66">
        <v>0</v>
      </c>
      <c r="T135" s="66">
        <v>0</v>
      </c>
      <c r="U135" s="66">
        <v>0</v>
      </c>
      <c r="V135" s="66">
        <v>0</v>
      </c>
      <c r="W135" s="66">
        <v>0</v>
      </c>
      <c r="X135" s="66">
        <v>0</v>
      </c>
      <c r="Y135" s="66">
        <v>0</v>
      </c>
      <c r="Z135" s="66">
        <v>0</v>
      </c>
      <c r="AA135" s="66">
        <v>0</v>
      </c>
      <c r="AB135" s="66">
        <v>0</v>
      </c>
      <c r="AC135" s="66">
        <v>0</v>
      </c>
      <c r="AD135" s="66">
        <v>0</v>
      </c>
      <c r="AE135" s="66">
        <v>0</v>
      </c>
      <c r="AF135" s="66">
        <v>0</v>
      </c>
      <c r="AG135" s="66">
        <v>0</v>
      </c>
      <c r="AH135" s="66">
        <v>0</v>
      </c>
      <c r="AI135" s="66">
        <v>0</v>
      </c>
      <c r="AJ135" s="66">
        <v>0</v>
      </c>
      <c r="AK135" s="66">
        <v>0</v>
      </c>
      <c r="AL135" s="66">
        <v>0</v>
      </c>
      <c r="AM135" s="66">
        <v>0</v>
      </c>
      <c r="AN135" s="66">
        <v>0</v>
      </c>
      <c r="AO135" s="66">
        <v>0</v>
      </c>
      <c r="AP135" s="66">
        <v>0</v>
      </c>
      <c r="AQ135" s="66">
        <v>0</v>
      </c>
      <c r="AR135" s="66">
        <v>0</v>
      </c>
      <c r="AS135" s="66">
        <v>0</v>
      </c>
      <c r="AT135" s="66">
        <v>0</v>
      </c>
      <c r="AU135" s="66">
        <v>0</v>
      </c>
      <c r="AV135" s="66">
        <v>0</v>
      </c>
      <c r="AW135" s="66">
        <v>0</v>
      </c>
      <c r="AX135" s="66">
        <v>0</v>
      </c>
      <c r="AY135" s="66">
        <v>0</v>
      </c>
      <c r="AZ135" s="66">
        <v>0</v>
      </c>
      <c r="BA135" s="66">
        <v>0</v>
      </c>
      <c r="BB135" s="66">
        <v>0</v>
      </c>
      <c r="BC135" s="66">
        <v>0</v>
      </c>
      <c r="BD135" s="66">
        <v>0</v>
      </c>
      <c r="BE135" s="66">
        <v>0</v>
      </c>
      <c r="BF135" s="66">
        <v>0</v>
      </c>
      <c r="BG135" s="66">
        <v>0</v>
      </c>
      <c r="BH135" s="66">
        <v>0</v>
      </c>
      <c r="BI135" s="66">
        <v>0</v>
      </c>
      <c r="BJ135" s="66">
        <v>0</v>
      </c>
      <c r="BK135" s="66">
        <v>0</v>
      </c>
      <c r="BL135" s="66">
        <v>0</v>
      </c>
      <c r="BM135" s="66">
        <v>0</v>
      </c>
      <c r="BN135" s="66">
        <v>0</v>
      </c>
      <c r="BO135" s="67">
        <v>0</v>
      </c>
    </row>
    <row r="136" spans="1:67" x14ac:dyDescent="0.25">
      <c r="A136" s="63" t="s">
        <v>305</v>
      </c>
      <c r="B136" s="64" t="s">
        <v>306</v>
      </c>
      <c r="C136" s="64" t="s">
        <v>307</v>
      </c>
      <c r="D136" s="65">
        <v>239794.82</v>
      </c>
      <c r="E136" s="65">
        <v>2397.9499999999998</v>
      </c>
      <c r="F136" s="65">
        <v>1198.97</v>
      </c>
      <c r="G136" s="65">
        <v>1197.9499999999998</v>
      </c>
      <c r="H136" s="65">
        <v>548.97</v>
      </c>
      <c r="I136" s="65">
        <v>1200</v>
      </c>
      <c r="J136" s="66">
        <v>1200</v>
      </c>
      <c r="K136" s="66">
        <v>300</v>
      </c>
      <c r="L136" s="66">
        <v>0</v>
      </c>
      <c r="M136" s="66">
        <v>0</v>
      </c>
      <c r="N136" s="66">
        <v>0</v>
      </c>
      <c r="O136" s="66">
        <v>0</v>
      </c>
      <c r="P136" s="66">
        <v>0</v>
      </c>
      <c r="Q136" s="66">
        <v>0</v>
      </c>
      <c r="R136" s="66">
        <v>0</v>
      </c>
      <c r="S136" s="66">
        <v>0</v>
      </c>
      <c r="T136" s="66">
        <v>0</v>
      </c>
      <c r="U136" s="66">
        <v>50</v>
      </c>
      <c r="V136" s="66">
        <v>300</v>
      </c>
      <c r="W136" s="66">
        <v>0</v>
      </c>
      <c r="X136" s="66">
        <v>0</v>
      </c>
      <c r="Y136" s="66">
        <v>0</v>
      </c>
      <c r="Z136" s="66">
        <v>0</v>
      </c>
      <c r="AA136" s="66">
        <v>0</v>
      </c>
      <c r="AB136" s="66">
        <v>0</v>
      </c>
      <c r="AC136" s="66">
        <v>0</v>
      </c>
      <c r="AD136" s="66">
        <v>0</v>
      </c>
      <c r="AE136" s="66">
        <v>0</v>
      </c>
      <c r="AF136" s="66">
        <v>0</v>
      </c>
      <c r="AG136" s="66">
        <v>0</v>
      </c>
      <c r="AH136" s="66">
        <v>0</v>
      </c>
      <c r="AI136" s="66">
        <v>0</v>
      </c>
      <c r="AJ136" s="66">
        <v>0</v>
      </c>
      <c r="AK136" s="66">
        <v>0</v>
      </c>
      <c r="AL136" s="66">
        <v>0</v>
      </c>
      <c r="AM136" s="66">
        <v>0</v>
      </c>
      <c r="AN136" s="66">
        <v>0</v>
      </c>
      <c r="AO136" s="66">
        <v>0</v>
      </c>
      <c r="AP136" s="66">
        <v>0</v>
      </c>
      <c r="AQ136" s="66">
        <v>0</v>
      </c>
      <c r="AR136" s="66">
        <v>0</v>
      </c>
      <c r="AS136" s="66">
        <v>0</v>
      </c>
      <c r="AT136" s="66">
        <v>0</v>
      </c>
      <c r="AU136" s="66">
        <v>0</v>
      </c>
      <c r="AV136" s="66">
        <v>0</v>
      </c>
      <c r="AW136" s="66">
        <v>0</v>
      </c>
      <c r="AX136" s="66">
        <v>0</v>
      </c>
      <c r="AY136" s="66">
        <v>0</v>
      </c>
      <c r="AZ136" s="66">
        <v>0</v>
      </c>
      <c r="BA136" s="66">
        <v>0</v>
      </c>
      <c r="BB136" s="66">
        <v>0</v>
      </c>
      <c r="BC136" s="66">
        <v>0</v>
      </c>
      <c r="BD136" s="66">
        <v>0</v>
      </c>
      <c r="BE136" s="66">
        <v>0</v>
      </c>
      <c r="BF136" s="66">
        <v>0</v>
      </c>
      <c r="BG136" s="66">
        <v>0</v>
      </c>
      <c r="BH136" s="66">
        <v>0</v>
      </c>
      <c r="BI136" s="66">
        <v>0</v>
      </c>
      <c r="BJ136" s="66">
        <v>0</v>
      </c>
      <c r="BK136" s="66">
        <v>0</v>
      </c>
      <c r="BL136" s="66">
        <v>0</v>
      </c>
      <c r="BM136" s="66">
        <v>0</v>
      </c>
      <c r="BN136" s="66">
        <v>0</v>
      </c>
      <c r="BO136" s="67">
        <v>650</v>
      </c>
    </row>
    <row r="137" spans="1:67" x14ac:dyDescent="0.25">
      <c r="A137" s="63" t="s">
        <v>308</v>
      </c>
      <c r="B137" s="64" t="s">
        <v>309</v>
      </c>
      <c r="C137" s="64" t="s">
        <v>307</v>
      </c>
      <c r="D137" s="65">
        <v>171540.39</v>
      </c>
      <c r="E137" s="65">
        <v>1715.4</v>
      </c>
      <c r="F137" s="65">
        <v>857.7</v>
      </c>
      <c r="G137" s="65">
        <v>0</v>
      </c>
      <c r="H137" s="65">
        <v>807.7</v>
      </c>
      <c r="I137" s="65">
        <v>1715.4</v>
      </c>
      <c r="J137" s="66">
        <v>1715.4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  <c r="S137" s="66">
        <v>0</v>
      </c>
      <c r="T137" s="66">
        <v>0</v>
      </c>
      <c r="U137" s="66">
        <v>50</v>
      </c>
      <c r="V137" s="66">
        <v>0</v>
      </c>
      <c r="W137" s="66">
        <v>0</v>
      </c>
      <c r="X137" s="66">
        <v>0</v>
      </c>
      <c r="Y137" s="66">
        <v>0</v>
      </c>
      <c r="Z137" s="66">
        <v>0</v>
      </c>
      <c r="AA137" s="66">
        <v>0</v>
      </c>
      <c r="AB137" s="66">
        <v>0</v>
      </c>
      <c r="AC137" s="66">
        <v>0</v>
      </c>
      <c r="AD137" s="66">
        <v>0</v>
      </c>
      <c r="AE137" s="66">
        <v>0</v>
      </c>
      <c r="AF137" s="66">
        <v>0</v>
      </c>
      <c r="AG137" s="66">
        <v>0</v>
      </c>
      <c r="AH137" s="66">
        <v>0</v>
      </c>
      <c r="AI137" s="66">
        <v>0</v>
      </c>
      <c r="AJ137" s="66">
        <v>0</v>
      </c>
      <c r="AK137" s="66">
        <v>0</v>
      </c>
      <c r="AL137" s="66">
        <v>0</v>
      </c>
      <c r="AM137" s="66">
        <v>0</v>
      </c>
      <c r="AN137" s="66">
        <v>0</v>
      </c>
      <c r="AO137" s="66">
        <v>0</v>
      </c>
      <c r="AP137" s="66">
        <v>0</v>
      </c>
      <c r="AQ137" s="66">
        <v>0</v>
      </c>
      <c r="AR137" s="66">
        <v>0</v>
      </c>
      <c r="AS137" s="66">
        <v>0</v>
      </c>
      <c r="AT137" s="66">
        <v>0</v>
      </c>
      <c r="AU137" s="66">
        <v>0</v>
      </c>
      <c r="AV137" s="66">
        <v>0</v>
      </c>
      <c r="AW137" s="66">
        <v>0</v>
      </c>
      <c r="AX137" s="66">
        <v>0</v>
      </c>
      <c r="AY137" s="66">
        <v>0</v>
      </c>
      <c r="AZ137" s="66">
        <v>0</v>
      </c>
      <c r="BA137" s="66">
        <v>0</v>
      </c>
      <c r="BB137" s="66">
        <v>0</v>
      </c>
      <c r="BC137" s="66">
        <v>0</v>
      </c>
      <c r="BD137" s="66">
        <v>0</v>
      </c>
      <c r="BE137" s="66">
        <v>0</v>
      </c>
      <c r="BF137" s="66">
        <v>0</v>
      </c>
      <c r="BG137" s="66">
        <v>0</v>
      </c>
      <c r="BH137" s="66">
        <v>0</v>
      </c>
      <c r="BI137" s="66">
        <v>0</v>
      </c>
      <c r="BJ137" s="66">
        <v>0</v>
      </c>
      <c r="BK137" s="66">
        <v>0</v>
      </c>
      <c r="BL137" s="66">
        <v>0</v>
      </c>
      <c r="BM137" s="66">
        <v>0</v>
      </c>
      <c r="BN137" s="66">
        <v>0</v>
      </c>
      <c r="BO137" s="67">
        <v>50</v>
      </c>
    </row>
    <row r="138" spans="1:67" x14ac:dyDescent="0.25">
      <c r="A138" s="63" t="s">
        <v>310</v>
      </c>
      <c r="B138" s="64" t="s">
        <v>311</v>
      </c>
      <c r="C138" s="64" t="s">
        <v>307</v>
      </c>
      <c r="D138" s="65">
        <v>84572.93</v>
      </c>
      <c r="E138" s="65">
        <v>845.73</v>
      </c>
      <c r="F138" s="65">
        <v>422.86</v>
      </c>
      <c r="G138" s="65">
        <v>0</v>
      </c>
      <c r="H138" s="65">
        <v>372.86</v>
      </c>
      <c r="I138" s="65">
        <v>845.73</v>
      </c>
      <c r="J138" s="66">
        <v>845.73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  <c r="P138" s="66">
        <v>0</v>
      </c>
      <c r="Q138" s="66">
        <v>0</v>
      </c>
      <c r="R138" s="66">
        <v>0</v>
      </c>
      <c r="S138" s="66">
        <v>0</v>
      </c>
      <c r="T138" s="66">
        <v>0</v>
      </c>
      <c r="U138" s="66">
        <v>50</v>
      </c>
      <c r="V138" s="66">
        <v>0</v>
      </c>
      <c r="W138" s="66">
        <v>0</v>
      </c>
      <c r="X138" s="66">
        <v>0</v>
      </c>
      <c r="Y138" s="66">
        <v>0</v>
      </c>
      <c r="Z138" s="66">
        <v>0</v>
      </c>
      <c r="AA138" s="66">
        <v>0</v>
      </c>
      <c r="AB138" s="66">
        <v>0</v>
      </c>
      <c r="AC138" s="66">
        <v>0</v>
      </c>
      <c r="AD138" s="66">
        <v>0</v>
      </c>
      <c r="AE138" s="66">
        <v>0</v>
      </c>
      <c r="AF138" s="66">
        <v>0</v>
      </c>
      <c r="AG138" s="66">
        <v>0</v>
      </c>
      <c r="AH138" s="66">
        <v>0</v>
      </c>
      <c r="AI138" s="66">
        <v>0</v>
      </c>
      <c r="AJ138" s="66">
        <v>0</v>
      </c>
      <c r="AK138" s="66">
        <v>0</v>
      </c>
      <c r="AL138" s="66">
        <v>0</v>
      </c>
      <c r="AM138" s="66">
        <v>0</v>
      </c>
      <c r="AN138" s="66">
        <v>0</v>
      </c>
      <c r="AO138" s="66">
        <v>0</v>
      </c>
      <c r="AP138" s="66">
        <v>0</v>
      </c>
      <c r="AQ138" s="66">
        <v>0</v>
      </c>
      <c r="AR138" s="66">
        <v>0</v>
      </c>
      <c r="AS138" s="66">
        <v>0</v>
      </c>
      <c r="AT138" s="66">
        <v>0</v>
      </c>
      <c r="AU138" s="66">
        <v>0</v>
      </c>
      <c r="AV138" s="66">
        <v>0</v>
      </c>
      <c r="AW138" s="66">
        <v>0</v>
      </c>
      <c r="AX138" s="66">
        <v>0</v>
      </c>
      <c r="AY138" s="66">
        <v>0</v>
      </c>
      <c r="AZ138" s="66">
        <v>0</v>
      </c>
      <c r="BA138" s="66">
        <v>0</v>
      </c>
      <c r="BB138" s="66">
        <v>0</v>
      </c>
      <c r="BC138" s="66">
        <v>0</v>
      </c>
      <c r="BD138" s="66">
        <v>0</v>
      </c>
      <c r="BE138" s="66">
        <v>0</v>
      </c>
      <c r="BF138" s="66">
        <v>0</v>
      </c>
      <c r="BG138" s="66">
        <v>0</v>
      </c>
      <c r="BH138" s="66">
        <v>0</v>
      </c>
      <c r="BI138" s="66">
        <v>0</v>
      </c>
      <c r="BJ138" s="66">
        <v>0</v>
      </c>
      <c r="BK138" s="66">
        <v>0</v>
      </c>
      <c r="BL138" s="66">
        <v>0</v>
      </c>
      <c r="BM138" s="66">
        <v>0</v>
      </c>
      <c r="BN138" s="66">
        <v>0</v>
      </c>
      <c r="BO138" s="67">
        <v>50</v>
      </c>
    </row>
    <row r="139" spans="1:67" x14ac:dyDescent="0.25">
      <c r="A139" s="63" t="s">
        <v>312</v>
      </c>
      <c r="B139" s="64" t="s">
        <v>313</v>
      </c>
      <c r="C139" s="64" t="s">
        <v>307</v>
      </c>
      <c r="D139" s="65">
        <v>138096.26999999999</v>
      </c>
      <c r="E139" s="65">
        <v>1380.96</v>
      </c>
      <c r="F139" s="65">
        <v>690.48</v>
      </c>
      <c r="G139" s="65">
        <v>0</v>
      </c>
      <c r="H139" s="65">
        <v>540.48</v>
      </c>
      <c r="I139" s="65">
        <v>1380.96</v>
      </c>
      <c r="J139" s="66">
        <v>1380.96</v>
      </c>
      <c r="K139" s="66">
        <v>150</v>
      </c>
      <c r="L139" s="66">
        <v>0</v>
      </c>
      <c r="M139" s="66">
        <v>0</v>
      </c>
      <c r="N139" s="66">
        <v>0</v>
      </c>
      <c r="O139" s="66">
        <v>0</v>
      </c>
      <c r="P139" s="66">
        <v>0</v>
      </c>
      <c r="Q139" s="66">
        <v>0</v>
      </c>
      <c r="R139" s="66">
        <v>0</v>
      </c>
      <c r="S139" s="66">
        <v>0</v>
      </c>
      <c r="T139" s="66">
        <v>0</v>
      </c>
      <c r="U139" s="66">
        <v>0</v>
      </c>
      <c r="V139" s="66">
        <v>0</v>
      </c>
      <c r="W139" s="66">
        <v>0</v>
      </c>
      <c r="X139" s="66">
        <v>0</v>
      </c>
      <c r="Y139" s="66">
        <v>0</v>
      </c>
      <c r="Z139" s="66">
        <v>0</v>
      </c>
      <c r="AA139" s="66">
        <v>0</v>
      </c>
      <c r="AB139" s="66">
        <v>0</v>
      </c>
      <c r="AC139" s="66">
        <v>0</v>
      </c>
      <c r="AD139" s="66">
        <v>0</v>
      </c>
      <c r="AE139" s="66">
        <v>0</v>
      </c>
      <c r="AF139" s="66">
        <v>0</v>
      </c>
      <c r="AG139" s="66">
        <v>0</v>
      </c>
      <c r="AH139" s="66">
        <v>0</v>
      </c>
      <c r="AI139" s="66">
        <v>0</v>
      </c>
      <c r="AJ139" s="66">
        <v>0</v>
      </c>
      <c r="AK139" s="66">
        <v>0</v>
      </c>
      <c r="AL139" s="66">
        <v>0</v>
      </c>
      <c r="AM139" s="66">
        <v>0</v>
      </c>
      <c r="AN139" s="66">
        <v>0</v>
      </c>
      <c r="AO139" s="66">
        <v>0</v>
      </c>
      <c r="AP139" s="66">
        <v>0</v>
      </c>
      <c r="AQ139" s="66">
        <v>0</v>
      </c>
      <c r="AR139" s="66">
        <v>0</v>
      </c>
      <c r="AS139" s="66">
        <v>0</v>
      </c>
      <c r="AT139" s="66">
        <v>0</v>
      </c>
      <c r="AU139" s="66">
        <v>0</v>
      </c>
      <c r="AV139" s="66">
        <v>0</v>
      </c>
      <c r="AW139" s="66">
        <v>0</v>
      </c>
      <c r="AX139" s="66">
        <v>0</v>
      </c>
      <c r="AY139" s="66">
        <v>0</v>
      </c>
      <c r="AZ139" s="66">
        <v>0</v>
      </c>
      <c r="BA139" s="66">
        <v>0</v>
      </c>
      <c r="BB139" s="66">
        <v>0</v>
      </c>
      <c r="BC139" s="66">
        <v>0</v>
      </c>
      <c r="BD139" s="66">
        <v>0</v>
      </c>
      <c r="BE139" s="66">
        <v>0</v>
      </c>
      <c r="BF139" s="66">
        <v>0</v>
      </c>
      <c r="BG139" s="66">
        <v>0</v>
      </c>
      <c r="BH139" s="66">
        <v>0</v>
      </c>
      <c r="BI139" s="66">
        <v>0</v>
      </c>
      <c r="BJ139" s="66">
        <v>0</v>
      </c>
      <c r="BK139" s="66">
        <v>0</v>
      </c>
      <c r="BL139" s="66">
        <v>0</v>
      </c>
      <c r="BM139" s="66">
        <v>0</v>
      </c>
      <c r="BN139" s="66">
        <v>0</v>
      </c>
      <c r="BO139" s="67">
        <v>150</v>
      </c>
    </row>
    <row r="140" spans="1:67" x14ac:dyDescent="0.25">
      <c r="A140" s="63" t="s">
        <v>314</v>
      </c>
      <c r="B140" s="64" t="s">
        <v>315</v>
      </c>
      <c r="C140" s="64" t="s">
        <v>307</v>
      </c>
      <c r="D140" s="65">
        <v>112689.24</v>
      </c>
      <c r="E140" s="65">
        <v>1126.8900000000001</v>
      </c>
      <c r="F140" s="65">
        <v>563.45000000000005</v>
      </c>
      <c r="G140" s="65">
        <v>0</v>
      </c>
      <c r="H140" s="65">
        <v>563.45000000000005</v>
      </c>
      <c r="I140" s="65">
        <v>1126.8900000000001</v>
      </c>
      <c r="J140" s="66">
        <v>1126.8900000000001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  <c r="P140" s="66">
        <v>0</v>
      </c>
      <c r="Q140" s="66">
        <v>0</v>
      </c>
      <c r="R140" s="66">
        <v>0</v>
      </c>
      <c r="S140" s="66">
        <v>0</v>
      </c>
      <c r="T140" s="66">
        <v>0</v>
      </c>
      <c r="U140" s="66">
        <v>0</v>
      </c>
      <c r="V140" s="66">
        <v>0</v>
      </c>
      <c r="W140" s="66">
        <v>0</v>
      </c>
      <c r="X140" s="66">
        <v>0</v>
      </c>
      <c r="Y140" s="66">
        <v>0</v>
      </c>
      <c r="Z140" s="66">
        <v>0</v>
      </c>
      <c r="AA140" s="66">
        <v>0</v>
      </c>
      <c r="AB140" s="66">
        <v>0</v>
      </c>
      <c r="AC140" s="66">
        <v>0</v>
      </c>
      <c r="AD140" s="66">
        <v>0</v>
      </c>
      <c r="AE140" s="66">
        <v>0</v>
      </c>
      <c r="AF140" s="66">
        <v>0</v>
      </c>
      <c r="AG140" s="66">
        <v>0</v>
      </c>
      <c r="AH140" s="66">
        <v>0</v>
      </c>
      <c r="AI140" s="66">
        <v>0</v>
      </c>
      <c r="AJ140" s="66">
        <v>0</v>
      </c>
      <c r="AK140" s="66">
        <v>0</v>
      </c>
      <c r="AL140" s="66">
        <v>0</v>
      </c>
      <c r="AM140" s="66">
        <v>0</v>
      </c>
      <c r="AN140" s="66">
        <v>0</v>
      </c>
      <c r="AO140" s="66">
        <v>0</v>
      </c>
      <c r="AP140" s="66">
        <v>0</v>
      </c>
      <c r="AQ140" s="66">
        <v>0</v>
      </c>
      <c r="AR140" s="66">
        <v>0</v>
      </c>
      <c r="AS140" s="66">
        <v>0</v>
      </c>
      <c r="AT140" s="66">
        <v>0</v>
      </c>
      <c r="AU140" s="66">
        <v>0</v>
      </c>
      <c r="AV140" s="66">
        <v>0</v>
      </c>
      <c r="AW140" s="66">
        <v>0</v>
      </c>
      <c r="AX140" s="66">
        <v>0</v>
      </c>
      <c r="AY140" s="66">
        <v>0</v>
      </c>
      <c r="AZ140" s="66">
        <v>0</v>
      </c>
      <c r="BA140" s="66">
        <v>0</v>
      </c>
      <c r="BB140" s="66">
        <v>0</v>
      </c>
      <c r="BC140" s="66">
        <v>0</v>
      </c>
      <c r="BD140" s="66">
        <v>0</v>
      </c>
      <c r="BE140" s="66">
        <v>0</v>
      </c>
      <c r="BF140" s="66">
        <v>0</v>
      </c>
      <c r="BG140" s="66">
        <v>0</v>
      </c>
      <c r="BH140" s="66">
        <v>0</v>
      </c>
      <c r="BI140" s="66">
        <v>0</v>
      </c>
      <c r="BJ140" s="66">
        <v>0</v>
      </c>
      <c r="BK140" s="66">
        <v>0</v>
      </c>
      <c r="BL140" s="66">
        <v>0</v>
      </c>
      <c r="BM140" s="66">
        <v>0</v>
      </c>
      <c r="BN140" s="66">
        <v>0</v>
      </c>
      <c r="BO140" s="67">
        <v>0</v>
      </c>
    </row>
    <row r="141" spans="1:67" x14ac:dyDescent="0.25">
      <c r="A141" s="63" t="s">
        <v>316</v>
      </c>
      <c r="B141" s="64" t="s">
        <v>317</v>
      </c>
      <c r="C141" s="64" t="s">
        <v>307</v>
      </c>
      <c r="D141" s="65">
        <v>79103.44</v>
      </c>
      <c r="E141" s="65">
        <v>791.03</v>
      </c>
      <c r="F141" s="65">
        <v>395.52</v>
      </c>
      <c r="G141" s="65">
        <v>197.67999999999995</v>
      </c>
      <c r="H141" s="65">
        <v>-554.48</v>
      </c>
      <c r="I141" s="65">
        <v>593.35</v>
      </c>
      <c r="J141" s="66">
        <v>593.35</v>
      </c>
      <c r="K141" s="66">
        <v>0</v>
      </c>
      <c r="L141" s="66">
        <v>0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0</v>
      </c>
      <c r="S141" s="66">
        <v>0</v>
      </c>
      <c r="T141" s="66">
        <v>0</v>
      </c>
      <c r="U141" s="66">
        <v>50</v>
      </c>
      <c r="V141" s="66">
        <v>900</v>
      </c>
      <c r="W141" s="66">
        <v>0</v>
      </c>
      <c r="X141" s="66">
        <v>0</v>
      </c>
      <c r="Y141" s="66">
        <v>0</v>
      </c>
      <c r="Z141" s="66">
        <v>0</v>
      </c>
      <c r="AA141" s="66">
        <v>0</v>
      </c>
      <c r="AB141" s="66">
        <v>0</v>
      </c>
      <c r="AC141" s="66">
        <v>0</v>
      </c>
      <c r="AD141" s="66">
        <v>0</v>
      </c>
      <c r="AE141" s="66">
        <v>0</v>
      </c>
      <c r="AF141" s="66">
        <v>0</v>
      </c>
      <c r="AG141" s="66">
        <v>0</v>
      </c>
      <c r="AH141" s="66">
        <v>0</v>
      </c>
      <c r="AI141" s="66">
        <v>0</v>
      </c>
      <c r="AJ141" s="66">
        <v>0</v>
      </c>
      <c r="AK141" s="66">
        <v>0</v>
      </c>
      <c r="AL141" s="66">
        <v>0</v>
      </c>
      <c r="AM141" s="66">
        <v>0</v>
      </c>
      <c r="AN141" s="66">
        <v>0</v>
      </c>
      <c r="AO141" s="66">
        <v>0</v>
      </c>
      <c r="AP141" s="66">
        <v>0</v>
      </c>
      <c r="AQ141" s="66">
        <v>0</v>
      </c>
      <c r="AR141" s="66">
        <v>0</v>
      </c>
      <c r="AS141" s="66">
        <v>0</v>
      </c>
      <c r="AT141" s="66">
        <v>0</v>
      </c>
      <c r="AU141" s="66">
        <v>0</v>
      </c>
      <c r="AV141" s="66">
        <v>0</v>
      </c>
      <c r="AW141" s="66">
        <v>0</v>
      </c>
      <c r="AX141" s="66">
        <v>0</v>
      </c>
      <c r="AY141" s="66">
        <v>0</v>
      </c>
      <c r="AZ141" s="66">
        <v>0</v>
      </c>
      <c r="BA141" s="66">
        <v>0</v>
      </c>
      <c r="BB141" s="66">
        <v>0</v>
      </c>
      <c r="BC141" s="66">
        <v>0</v>
      </c>
      <c r="BD141" s="66">
        <v>0</v>
      </c>
      <c r="BE141" s="66">
        <v>0</v>
      </c>
      <c r="BF141" s="66">
        <v>0</v>
      </c>
      <c r="BG141" s="66">
        <v>0</v>
      </c>
      <c r="BH141" s="66">
        <v>0</v>
      </c>
      <c r="BI141" s="66">
        <v>0</v>
      </c>
      <c r="BJ141" s="66">
        <v>0</v>
      </c>
      <c r="BK141" s="66">
        <v>0</v>
      </c>
      <c r="BL141" s="66">
        <v>0</v>
      </c>
      <c r="BM141" s="66">
        <v>0</v>
      </c>
      <c r="BN141" s="66">
        <v>0</v>
      </c>
      <c r="BO141" s="67">
        <v>950</v>
      </c>
    </row>
    <row r="142" spans="1:67" x14ac:dyDescent="0.25">
      <c r="A142" s="63" t="s">
        <v>318</v>
      </c>
      <c r="B142" s="64" t="s">
        <v>319</v>
      </c>
      <c r="C142" s="64" t="s">
        <v>307</v>
      </c>
      <c r="D142" s="65">
        <v>63941.22</v>
      </c>
      <c r="E142" s="65">
        <v>639.41</v>
      </c>
      <c r="F142" s="65">
        <v>319.70999999999998</v>
      </c>
      <c r="G142" s="65">
        <v>0</v>
      </c>
      <c r="H142" s="65">
        <v>269.70999999999998</v>
      </c>
      <c r="I142" s="65">
        <v>639.41</v>
      </c>
      <c r="J142" s="66">
        <v>639.41</v>
      </c>
      <c r="K142" s="66">
        <v>0</v>
      </c>
      <c r="L142" s="66">
        <v>0</v>
      </c>
      <c r="M142" s="66">
        <v>0</v>
      </c>
      <c r="N142" s="66">
        <v>0</v>
      </c>
      <c r="O142" s="66">
        <v>0</v>
      </c>
      <c r="P142" s="66">
        <v>0</v>
      </c>
      <c r="Q142" s="66">
        <v>0</v>
      </c>
      <c r="R142" s="66">
        <v>0</v>
      </c>
      <c r="S142" s="66">
        <v>0</v>
      </c>
      <c r="T142" s="66">
        <v>0</v>
      </c>
      <c r="U142" s="66">
        <v>50</v>
      </c>
      <c r="V142" s="66">
        <v>0</v>
      </c>
      <c r="W142" s="66">
        <v>0</v>
      </c>
      <c r="X142" s="66">
        <v>0</v>
      </c>
      <c r="Y142" s="66">
        <v>0</v>
      </c>
      <c r="Z142" s="66">
        <v>0</v>
      </c>
      <c r="AA142" s="66">
        <v>0</v>
      </c>
      <c r="AB142" s="66">
        <v>0</v>
      </c>
      <c r="AC142" s="66">
        <v>0</v>
      </c>
      <c r="AD142" s="66">
        <v>0</v>
      </c>
      <c r="AE142" s="66">
        <v>0</v>
      </c>
      <c r="AF142" s="66">
        <v>0</v>
      </c>
      <c r="AG142" s="66">
        <v>0</v>
      </c>
      <c r="AH142" s="66">
        <v>0</v>
      </c>
      <c r="AI142" s="66">
        <v>0</v>
      </c>
      <c r="AJ142" s="66">
        <v>0</v>
      </c>
      <c r="AK142" s="66">
        <v>0</v>
      </c>
      <c r="AL142" s="66">
        <v>0</v>
      </c>
      <c r="AM142" s="66">
        <v>0</v>
      </c>
      <c r="AN142" s="66">
        <v>0</v>
      </c>
      <c r="AO142" s="66">
        <v>0</v>
      </c>
      <c r="AP142" s="66">
        <v>0</v>
      </c>
      <c r="AQ142" s="66">
        <v>0</v>
      </c>
      <c r="AR142" s="66">
        <v>0</v>
      </c>
      <c r="AS142" s="66">
        <v>0</v>
      </c>
      <c r="AT142" s="66">
        <v>0</v>
      </c>
      <c r="AU142" s="66">
        <v>0</v>
      </c>
      <c r="AV142" s="66">
        <v>0</v>
      </c>
      <c r="AW142" s="66">
        <v>0</v>
      </c>
      <c r="AX142" s="66">
        <v>0</v>
      </c>
      <c r="AY142" s="66">
        <v>0</v>
      </c>
      <c r="AZ142" s="66">
        <v>0</v>
      </c>
      <c r="BA142" s="66">
        <v>0</v>
      </c>
      <c r="BB142" s="66">
        <v>0</v>
      </c>
      <c r="BC142" s="66">
        <v>0</v>
      </c>
      <c r="BD142" s="66">
        <v>0</v>
      </c>
      <c r="BE142" s="66">
        <v>0</v>
      </c>
      <c r="BF142" s="66">
        <v>0</v>
      </c>
      <c r="BG142" s="66">
        <v>0</v>
      </c>
      <c r="BH142" s="66">
        <v>0</v>
      </c>
      <c r="BI142" s="66">
        <v>0</v>
      </c>
      <c r="BJ142" s="66">
        <v>0</v>
      </c>
      <c r="BK142" s="66">
        <v>0</v>
      </c>
      <c r="BL142" s="66">
        <v>0</v>
      </c>
      <c r="BM142" s="66">
        <v>0</v>
      </c>
      <c r="BN142" s="66">
        <v>0</v>
      </c>
      <c r="BO142" s="67">
        <v>50</v>
      </c>
    </row>
    <row r="143" spans="1:67" x14ac:dyDescent="0.25">
      <c r="A143" s="63" t="s">
        <v>320</v>
      </c>
      <c r="B143" s="64" t="s">
        <v>321</v>
      </c>
      <c r="C143" s="64" t="s">
        <v>307</v>
      </c>
      <c r="D143" s="65">
        <v>63896.94</v>
      </c>
      <c r="E143" s="65">
        <v>638.97</v>
      </c>
      <c r="F143" s="65">
        <v>319.48</v>
      </c>
      <c r="G143" s="65">
        <v>53.970000000000027</v>
      </c>
      <c r="H143" s="65">
        <v>319.48</v>
      </c>
      <c r="I143" s="65">
        <v>585</v>
      </c>
      <c r="J143" s="66">
        <v>585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0</v>
      </c>
      <c r="T143" s="66">
        <v>0</v>
      </c>
      <c r="U143" s="66">
        <v>0</v>
      </c>
      <c r="V143" s="66">
        <v>0</v>
      </c>
      <c r="W143" s="66">
        <v>0</v>
      </c>
      <c r="X143" s="66">
        <v>0</v>
      </c>
      <c r="Y143" s="66">
        <v>0</v>
      </c>
      <c r="Z143" s="66">
        <v>0</v>
      </c>
      <c r="AA143" s="66">
        <v>0</v>
      </c>
      <c r="AB143" s="66">
        <v>0</v>
      </c>
      <c r="AC143" s="66">
        <v>0</v>
      </c>
      <c r="AD143" s="66">
        <v>0</v>
      </c>
      <c r="AE143" s="66">
        <v>0</v>
      </c>
      <c r="AF143" s="66">
        <v>0</v>
      </c>
      <c r="AG143" s="66">
        <v>0</v>
      </c>
      <c r="AH143" s="66">
        <v>0</v>
      </c>
      <c r="AI143" s="66">
        <v>0</v>
      </c>
      <c r="AJ143" s="66">
        <v>0</v>
      </c>
      <c r="AK143" s="66">
        <v>0</v>
      </c>
      <c r="AL143" s="66">
        <v>0</v>
      </c>
      <c r="AM143" s="66">
        <v>0</v>
      </c>
      <c r="AN143" s="66">
        <v>0</v>
      </c>
      <c r="AO143" s="66">
        <v>0</v>
      </c>
      <c r="AP143" s="66">
        <v>0</v>
      </c>
      <c r="AQ143" s="66">
        <v>0</v>
      </c>
      <c r="AR143" s="66">
        <v>0</v>
      </c>
      <c r="AS143" s="66">
        <v>0</v>
      </c>
      <c r="AT143" s="66">
        <v>0</v>
      </c>
      <c r="AU143" s="66">
        <v>0</v>
      </c>
      <c r="AV143" s="66">
        <v>0</v>
      </c>
      <c r="AW143" s="66">
        <v>0</v>
      </c>
      <c r="AX143" s="66">
        <v>0</v>
      </c>
      <c r="AY143" s="66">
        <v>0</v>
      </c>
      <c r="AZ143" s="66">
        <v>0</v>
      </c>
      <c r="BA143" s="66">
        <v>0</v>
      </c>
      <c r="BB143" s="66">
        <v>0</v>
      </c>
      <c r="BC143" s="66">
        <v>0</v>
      </c>
      <c r="BD143" s="66">
        <v>0</v>
      </c>
      <c r="BE143" s="66">
        <v>0</v>
      </c>
      <c r="BF143" s="66">
        <v>0</v>
      </c>
      <c r="BG143" s="66">
        <v>0</v>
      </c>
      <c r="BH143" s="66">
        <v>0</v>
      </c>
      <c r="BI143" s="66">
        <v>0</v>
      </c>
      <c r="BJ143" s="66">
        <v>0</v>
      </c>
      <c r="BK143" s="66">
        <v>0</v>
      </c>
      <c r="BL143" s="66">
        <v>0</v>
      </c>
      <c r="BM143" s="66">
        <v>0</v>
      </c>
      <c r="BN143" s="66">
        <v>0</v>
      </c>
      <c r="BO143" s="67">
        <v>0</v>
      </c>
    </row>
    <row r="144" spans="1:67" x14ac:dyDescent="0.25">
      <c r="A144" s="63" t="s">
        <v>322</v>
      </c>
      <c r="B144" s="64" t="s">
        <v>323</v>
      </c>
      <c r="C144" s="64" t="s">
        <v>307</v>
      </c>
      <c r="D144" s="65">
        <v>82266.45</v>
      </c>
      <c r="E144" s="65">
        <v>822.66</v>
      </c>
      <c r="F144" s="65">
        <v>411.33</v>
      </c>
      <c r="G144" s="65">
        <v>0</v>
      </c>
      <c r="H144" s="65">
        <v>61.329999999999984</v>
      </c>
      <c r="I144" s="65">
        <v>822.66</v>
      </c>
      <c r="J144" s="66">
        <v>822.66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6">
        <v>0</v>
      </c>
      <c r="Q144" s="66">
        <v>0</v>
      </c>
      <c r="R144" s="66">
        <v>0</v>
      </c>
      <c r="S144" s="66">
        <v>0</v>
      </c>
      <c r="T144" s="66">
        <v>0</v>
      </c>
      <c r="U144" s="66">
        <v>50</v>
      </c>
      <c r="V144" s="66">
        <v>300</v>
      </c>
      <c r="W144" s="66">
        <v>0</v>
      </c>
      <c r="X144" s="66">
        <v>0</v>
      </c>
      <c r="Y144" s="66">
        <v>0</v>
      </c>
      <c r="Z144" s="66">
        <v>0</v>
      </c>
      <c r="AA144" s="66">
        <v>0</v>
      </c>
      <c r="AB144" s="66">
        <v>0</v>
      </c>
      <c r="AC144" s="66">
        <v>0</v>
      </c>
      <c r="AD144" s="66">
        <v>0</v>
      </c>
      <c r="AE144" s="66">
        <v>0</v>
      </c>
      <c r="AF144" s="66">
        <v>0</v>
      </c>
      <c r="AG144" s="66">
        <v>0</v>
      </c>
      <c r="AH144" s="66">
        <v>0</v>
      </c>
      <c r="AI144" s="66">
        <v>0</v>
      </c>
      <c r="AJ144" s="66">
        <v>0</v>
      </c>
      <c r="AK144" s="66">
        <v>0</v>
      </c>
      <c r="AL144" s="66">
        <v>0</v>
      </c>
      <c r="AM144" s="66">
        <v>0</v>
      </c>
      <c r="AN144" s="66">
        <v>0</v>
      </c>
      <c r="AO144" s="66">
        <v>0</v>
      </c>
      <c r="AP144" s="66">
        <v>0</v>
      </c>
      <c r="AQ144" s="66">
        <v>0</v>
      </c>
      <c r="AR144" s="66">
        <v>0</v>
      </c>
      <c r="AS144" s="66">
        <v>0</v>
      </c>
      <c r="AT144" s="66">
        <v>0</v>
      </c>
      <c r="AU144" s="66">
        <v>0</v>
      </c>
      <c r="AV144" s="66">
        <v>0</v>
      </c>
      <c r="AW144" s="66">
        <v>0</v>
      </c>
      <c r="AX144" s="66">
        <v>0</v>
      </c>
      <c r="AY144" s="66">
        <v>0</v>
      </c>
      <c r="AZ144" s="66">
        <v>0</v>
      </c>
      <c r="BA144" s="66">
        <v>0</v>
      </c>
      <c r="BB144" s="66">
        <v>0</v>
      </c>
      <c r="BC144" s="66">
        <v>0</v>
      </c>
      <c r="BD144" s="66">
        <v>0</v>
      </c>
      <c r="BE144" s="66">
        <v>0</v>
      </c>
      <c r="BF144" s="66">
        <v>0</v>
      </c>
      <c r="BG144" s="66">
        <v>0</v>
      </c>
      <c r="BH144" s="66">
        <v>0</v>
      </c>
      <c r="BI144" s="66">
        <v>0</v>
      </c>
      <c r="BJ144" s="66">
        <v>0</v>
      </c>
      <c r="BK144" s="66">
        <v>0</v>
      </c>
      <c r="BL144" s="66">
        <v>0</v>
      </c>
      <c r="BM144" s="66">
        <v>0</v>
      </c>
      <c r="BN144" s="66">
        <v>0</v>
      </c>
      <c r="BO144" s="67">
        <v>350</v>
      </c>
    </row>
    <row r="145" spans="1:67" x14ac:dyDescent="0.25">
      <c r="A145" s="63" t="s">
        <v>324</v>
      </c>
      <c r="B145" s="64" t="s">
        <v>325</v>
      </c>
      <c r="C145" s="64" t="s">
        <v>307</v>
      </c>
      <c r="D145" s="65">
        <v>76300.37</v>
      </c>
      <c r="E145" s="65">
        <v>763</v>
      </c>
      <c r="F145" s="65">
        <v>381.5</v>
      </c>
      <c r="G145" s="65">
        <v>0</v>
      </c>
      <c r="H145" s="65">
        <v>381.5</v>
      </c>
      <c r="I145" s="65">
        <v>763</v>
      </c>
      <c r="J145" s="66">
        <v>763</v>
      </c>
      <c r="K145" s="66">
        <v>0</v>
      </c>
      <c r="L145" s="66">
        <v>0</v>
      </c>
      <c r="M145" s="66">
        <v>0</v>
      </c>
      <c r="N145" s="66">
        <v>0</v>
      </c>
      <c r="O145" s="66">
        <v>0</v>
      </c>
      <c r="P145" s="66">
        <v>0</v>
      </c>
      <c r="Q145" s="66">
        <v>0</v>
      </c>
      <c r="R145" s="66">
        <v>0</v>
      </c>
      <c r="S145" s="66">
        <v>0</v>
      </c>
      <c r="T145" s="66">
        <v>0</v>
      </c>
      <c r="U145" s="66">
        <v>0</v>
      </c>
      <c r="V145" s="66">
        <v>0</v>
      </c>
      <c r="W145" s="66">
        <v>0</v>
      </c>
      <c r="X145" s="66">
        <v>0</v>
      </c>
      <c r="Y145" s="66">
        <v>0</v>
      </c>
      <c r="Z145" s="66">
        <v>0</v>
      </c>
      <c r="AA145" s="66">
        <v>0</v>
      </c>
      <c r="AB145" s="66">
        <v>0</v>
      </c>
      <c r="AC145" s="66">
        <v>0</v>
      </c>
      <c r="AD145" s="66">
        <v>0</v>
      </c>
      <c r="AE145" s="66">
        <v>0</v>
      </c>
      <c r="AF145" s="66">
        <v>0</v>
      </c>
      <c r="AG145" s="66">
        <v>0</v>
      </c>
      <c r="AH145" s="66">
        <v>0</v>
      </c>
      <c r="AI145" s="66">
        <v>0</v>
      </c>
      <c r="AJ145" s="66">
        <v>0</v>
      </c>
      <c r="AK145" s="66">
        <v>0</v>
      </c>
      <c r="AL145" s="66">
        <v>0</v>
      </c>
      <c r="AM145" s="66">
        <v>0</v>
      </c>
      <c r="AN145" s="66">
        <v>0</v>
      </c>
      <c r="AO145" s="66">
        <v>0</v>
      </c>
      <c r="AP145" s="66">
        <v>0</v>
      </c>
      <c r="AQ145" s="66">
        <v>0</v>
      </c>
      <c r="AR145" s="66">
        <v>0</v>
      </c>
      <c r="AS145" s="66">
        <v>0</v>
      </c>
      <c r="AT145" s="66">
        <v>0</v>
      </c>
      <c r="AU145" s="66">
        <v>0</v>
      </c>
      <c r="AV145" s="66">
        <v>0</v>
      </c>
      <c r="AW145" s="66">
        <v>0</v>
      </c>
      <c r="AX145" s="66">
        <v>0</v>
      </c>
      <c r="AY145" s="66">
        <v>0</v>
      </c>
      <c r="AZ145" s="66">
        <v>0</v>
      </c>
      <c r="BA145" s="66">
        <v>0</v>
      </c>
      <c r="BB145" s="66">
        <v>0</v>
      </c>
      <c r="BC145" s="66">
        <v>0</v>
      </c>
      <c r="BD145" s="66">
        <v>0</v>
      </c>
      <c r="BE145" s="66">
        <v>0</v>
      </c>
      <c r="BF145" s="66">
        <v>0</v>
      </c>
      <c r="BG145" s="66">
        <v>0</v>
      </c>
      <c r="BH145" s="66">
        <v>0</v>
      </c>
      <c r="BI145" s="66">
        <v>0</v>
      </c>
      <c r="BJ145" s="66">
        <v>0</v>
      </c>
      <c r="BK145" s="66">
        <v>0</v>
      </c>
      <c r="BL145" s="66">
        <v>0</v>
      </c>
      <c r="BM145" s="66">
        <v>0</v>
      </c>
      <c r="BN145" s="66">
        <v>0</v>
      </c>
      <c r="BO145" s="67">
        <v>0</v>
      </c>
    </row>
    <row r="146" spans="1:67" x14ac:dyDescent="0.25">
      <c r="A146" s="63" t="s">
        <v>326</v>
      </c>
      <c r="B146" s="64" t="s">
        <v>327</v>
      </c>
      <c r="C146" s="64" t="s">
        <v>307</v>
      </c>
      <c r="D146" s="65">
        <v>58701.760000000002</v>
      </c>
      <c r="E146" s="65">
        <v>587.02</v>
      </c>
      <c r="F146" s="65">
        <v>293.51</v>
      </c>
      <c r="G146" s="65">
        <v>0</v>
      </c>
      <c r="H146" s="65">
        <v>243.51</v>
      </c>
      <c r="I146" s="65">
        <v>587.02</v>
      </c>
      <c r="J146" s="66">
        <v>587.02</v>
      </c>
      <c r="K146" s="66">
        <v>0</v>
      </c>
      <c r="L146" s="66">
        <v>0</v>
      </c>
      <c r="M146" s="66">
        <v>0</v>
      </c>
      <c r="N146" s="66">
        <v>0</v>
      </c>
      <c r="O146" s="66">
        <v>0</v>
      </c>
      <c r="P146" s="66">
        <v>0</v>
      </c>
      <c r="Q146" s="66">
        <v>0</v>
      </c>
      <c r="R146" s="66">
        <v>0</v>
      </c>
      <c r="S146" s="66">
        <v>0</v>
      </c>
      <c r="T146" s="66">
        <v>0</v>
      </c>
      <c r="U146" s="66">
        <v>50</v>
      </c>
      <c r="V146" s="66">
        <v>0</v>
      </c>
      <c r="W146" s="66">
        <v>0</v>
      </c>
      <c r="X146" s="66">
        <v>0</v>
      </c>
      <c r="Y146" s="66">
        <v>0</v>
      </c>
      <c r="Z146" s="66">
        <v>0</v>
      </c>
      <c r="AA146" s="66">
        <v>0</v>
      </c>
      <c r="AB146" s="66">
        <v>0</v>
      </c>
      <c r="AC146" s="66">
        <v>0</v>
      </c>
      <c r="AD146" s="66">
        <v>0</v>
      </c>
      <c r="AE146" s="66">
        <v>0</v>
      </c>
      <c r="AF146" s="66">
        <v>0</v>
      </c>
      <c r="AG146" s="66">
        <v>0</v>
      </c>
      <c r="AH146" s="66">
        <v>0</v>
      </c>
      <c r="AI146" s="66">
        <v>0</v>
      </c>
      <c r="AJ146" s="66">
        <v>0</v>
      </c>
      <c r="AK146" s="66">
        <v>0</v>
      </c>
      <c r="AL146" s="66">
        <v>0</v>
      </c>
      <c r="AM146" s="66">
        <v>0</v>
      </c>
      <c r="AN146" s="66">
        <v>0</v>
      </c>
      <c r="AO146" s="66">
        <v>0</v>
      </c>
      <c r="AP146" s="66">
        <v>0</v>
      </c>
      <c r="AQ146" s="66">
        <v>0</v>
      </c>
      <c r="AR146" s="66">
        <v>0</v>
      </c>
      <c r="AS146" s="66">
        <v>0</v>
      </c>
      <c r="AT146" s="66">
        <v>0</v>
      </c>
      <c r="AU146" s="66">
        <v>0</v>
      </c>
      <c r="AV146" s="66">
        <v>0</v>
      </c>
      <c r="AW146" s="66">
        <v>0</v>
      </c>
      <c r="AX146" s="66">
        <v>0</v>
      </c>
      <c r="AY146" s="66">
        <v>0</v>
      </c>
      <c r="AZ146" s="66">
        <v>0</v>
      </c>
      <c r="BA146" s="66">
        <v>0</v>
      </c>
      <c r="BB146" s="66">
        <v>0</v>
      </c>
      <c r="BC146" s="66">
        <v>0</v>
      </c>
      <c r="BD146" s="66">
        <v>0</v>
      </c>
      <c r="BE146" s="66">
        <v>0</v>
      </c>
      <c r="BF146" s="66">
        <v>0</v>
      </c>
      <c r="BG146" s="66">
        <v>0</v>
      </c>
      <c r="BH146" s="66">
        <v>0</v>
      </c>
      <c r="BI146" s="66">
        <v>0</v>
      </c>
      <c r="BJ146" s="66">
        <v>0</v>
      </c>
      <c r="BK146" s="66">
        <v>0</v>
      </c>
      <c r="BL146" s="66">
        <v>0</v>
      </c>
      <c r="BM146" s="66">
        <v>0</v>
      </c>
      <c r="BN146" s="66">
        <v>0</v>
      </c>
      <c r="BO146" s="67">
        <v>50</v>
      </c>
    </row>
    <row r="147" spans="1:67" x14ac:dyDescent="0.25">
      <c r="A147" s="63" t="s">
        <v>328</v>
      </c>
      <c r="B147" s="64" t="s">
        <v>329</v>
      </c>
      <c r="C147" s="64" t="s">
        <v>307</v>
      </c>
      <c r="D147" s="65">
        <v>111175.63</v>
      </c>
      <c r="E147" s="65">
        <v>1111.76</v>
      </c>
      <c r="F147" s="65">
        <v>555.88</v>
      </c>
      <c r="G147" s="65">
        <v>0</v>
      </c>
      <c r="H147" s="65">
        <v>205.88</v>
      </c>
      <c r="I147" s="65">
        <v>1111.76</v>
      </c>
      <c r="J147" s="66">
        <v>1111.76</v>
      </c>
      <c r="K147" s="66">
        <v>0</v>
      </c>
      <c r="L147" s="66">
        <v>0</v>
      </c>
      <c r="M147" s="66">
        <v>0</v>
      </c>
      <c r="N147" s="66">
        <v>0</v>
      </c>
      <c r="O147" s="66">
        <v>0</v>
      </c>
      <c r="P147" s="66">
        <v>0</v>
      </c>
      <c r="Q147" s="66">
        <v>0</v>
      </c>
      <c r="R147" s="66">
        <v>0</v>
      </c>
      <c r="S147" s="66">
        <v>0</v>
      </c>
      <c r="T147" s="66">
        <v>0</v>
      </c>
      <c r="U147" s="66">
        <v>50</v>
      </c>
      <c r="V147" s="66">
        <v>300</v>
      </c>
      <c r="W147" s="66">
        <v>0</v>
      </c>
      <c r="X147" s="66">
        <v>0</v>
      </c>
      <c r="Y147" s="66">
        <v>0</v>
      </c>
      <c r="Z147" s="66">
        <v>0</v>
      </c>
      <c r="AA147" s="66">
        <v>0</v>
      </c>
      <c r="AB147" s="66">
        <v>0</v>
      </c>
      <c r="AC147" s="66">
        <v>0</v>
      </c>
      <c r="AD147" s="66">
        <v>0</v>
      </c>
      <c r="AE147" s="66">
        <v>0</v>
      </c>
      <c r="AF147" s="66">
        <v>0</v>
      </c>
      <c r="AG147" s="66">
        <v>0</v>
      </c>
      <c r="AH147" s="66">
        <v>0</v>
      </c>
      <c r="AI147" s="66">
        <v>0</v>
      </c>
      <c r="AJ147" s="66">
        <v>0</v>
      </c>
      <c r="AK147" s="66">
        <v>0</v>
      </c>
      <c r="AL147" s="66">
        <v>0</v>
      </c>
      <c r="AM147" s="66">
        <v>0</v>
      </c>
      <c r="AN147" s="66">
        <v>0</v>
      </c>
      <c r="AO147" s="66">
        <v>0</v>
      </c>
      <c r="AP147" s="66">
        <v>0</v>
      </c>
      <c r="AQ147" s="66">
        <v>0</v>
      </c>
      <c r="AR147" s="66">
        <v>0</v>
      </c>
      <c r="AS147" s="66">
        <v>0</v>
      </c>
      <c r="AT147" s="66">
        <v>0</v>
      </c>
      <c r="AU147" s="66">
        <v>0</v>
      </c>
      <c r="AV147" s="66">
        <v>0</v>
      </c>
      <c r="AW147" s="66">
        <v>0</v>
      </c>
      <c r="AX147" s="66">
        <v>0</v>
      </c>
      <c r="AY147" s="66">
        <v>0</v>
      </c>
      <c r="AZ147" s="66">
        <v>0</v>
      </c>
      <c r="BA147" s="66">
        <v>0</v>
      </c>
      <c r="BB147" s="66">
        <v>0</v>
      </c>
      <c r="BC147" s="66">
        <v>0</v>
      </c>
      <c r="BD147" s="66">
        <v>0</v>
      </c>
      <c r="BE147" s="66">
        <v>0</v>
      </c>
      <c r="BF147" s="66">
        <v>0</v>
      </c>
      <c r="BG147" s="66">
        <v>0</v>
      </c>
      <c r="BH147" s="66">
        <v>0</v>
      </c>
      <c r="BI147" s="66">
        <v>0</v>
      </c>
      <c r="BJ147" s="66">
        <v>0</v>
      </c>
      <c r="BK147" s="66">
        <v>0</v>
      </c>
      <c r="BL147" s="66">
        <v>0</v>
      </c>
      <c r="BM147" s="66">
        <v>0</v>
      </c>
      <c r="BN147" s="66">
        <v>0</v>
      </c>
      <c r="BO147" s="67">
        <v>350</v>
      </c>
    </row>
    <row r="148" spans="1:67" x14ac:dyDescent="0.25">
      <c r="A148" s="63" t="s">
        <v>330</v>
      </c>
      <c r="B148" s="64" t="s">
        <v>331</v>
      </c>
      <c r="C148" s="64" t="s">
        <v>307</v>
      </c>
      <c r="D148" s="65">
        <v>48803.48</v>
      </c>
      <c r="E148" s="65">
        <v>488.03</v>
      </c>
      <c r="F148" s="65">
        <v>244.02</v>
      </c>
      <c r="G148" s="65">
        <v>0</v>
      </c>
      <c r="H148" s="65">
        <v>4.0200000000000102</v>
      </c>
      <c r="I148" s="65">
        <v>488.03</v>
      </c>
      <c r="J148" s="66">
        <v>488.03</v>
      </c>
      <c r="K148" s="66">
        <v>0</v>
      </c>
      <c r="L148" s="66">
        <v>0</v>
      </c>
      <c r="M148" s="66">
        <v>0</v>
      </c>
      <c r="N148" s="66">
        <v>0</v>
      </c>
      <c r="O148" s="66">
        <v>0</v>
      </c>
      <c r="P148" s="66">
        <v>0</v>
      </c>
      <c r="Q148" s="66">
        <v>0</v>
      </c>
      <c r="R148" s="66">
        <v>0</v>
      </c>
      <c r="S148" s="66">
        <v>0</v>
      </c>
      <c r="T148" s="66">
        <v>0</v>
      </c>
      <c r="U148" s="66">
        <v>0</v>
      </c>
      <c r="V148" s="66">
        <v>240</v>
      </c>
      <c r="W148" s="66">
        <v>0</v>
      </c>
      <c r="X148" s="66">
        <v>0</v>
      </c>
      <c r="Y148" s="66">
        <v>0</v>
      </c>
      <c r="Z148" s="66">
        <v>0</v>
      </c>
      <c r="AA148" s="66">
        <v>0</v>
      </c>
      <c r="AB148" s="66">
        <v>0</v>
      </c>
      <c r="AC148" s="66">
        <v>0</v>
      </c>
      <c r="AD148" s="66">
        <v>0</v>
      </c>
      <c r="AE148" s="66">
        <v>0</v>
      </c>
      <c r="AF148" s="66">
        <v>0</v>
      </c>
      <c r="AG148" s="66">
        <v>0</v>
      </c>
      <c r="AH148" s="66">
        <v>0</v>
      </c>
      <c r="AI148" s="66">
        <v>0</v>
      </c>
      <c r="AJ148" s="66">
        <v>0</v>
      </c>
      <c r="AK148" s="66">
        <v>0</v>
      </c>
      <c r="AL148" s="66">
        <v>0</v>
      </c>
      <c r="AM148" s="66">
        <v>0</v>
      </c>
      <c r="AN148" s="66">
        <v>0</v>
      </c>
      <c r="AO148" s="66">
        <v>0</v>
      </c>
      <c r="AP148" s="66">
        <v>0</v>
      </c>
      <c r="AQ148" s="66">
        <v>0</v>
      </c>
      <c r="AR148" s="66">
        <v>0</v>
      </c>
      <c r="AS148" s="66">
        <v>0</v>
      </c>
      <c r="AT148" s="66">
        <v>0</v>
      </c>
      <c r="AU148" s="66">
        <v>0</v>
      </c>
      <c r="AV148" s="66">
        <v>0</v>
      </c>
      <c r="AW148" s="66">
        <v>0</v>
      </c>
      <c r="AX148" s="66">
        <v>0</v>
      </c>
      <c r="AY148" s="66">
        <v>0</v>
      </c>
      <c r="AZ148" s="66">
        <v>0</v>
      </c>
      <c r="BA148" s="66">
        <v>0</v>
      </c>
      <c r="BB148" s="66">
        <v>0</v>
      </c>
      <c r="BC148" s="66">
        <v>0</v>
      </c>
      <c r="BD148" s="66">
        <v>0</v>
      </c>
      <c r="BE148" s="66">
        <v>0</v>
      </c>
      <c r="BF148" s="66">
        <v>0</v>
      </c>
      <c r="BG148" s="66">
        <v>0</v>
      </c>
      <c r="BH148" s="66">
        <v>0</v>
      </c>
      <c r="BI148" s="66">
        <v>0</v>
      </c>
      <c r="BJ148" s="66">
        <v>0</v>
      </c>
      <c r="BK148" s="66">
        <v>0</v>
      </c>
      <c r="BL148" s="66">
        <v>0</v>
      </c>
      <c r="BM148" s="66">
        <v>0</v>
      </c>
      <c r="BN148" s="66">
        <v>0</v>
      </c>
      <c r="BO148" s="67">
        <v>240</v>
      </c>
    </row>
    <row r="149" spans="1:67" x14ac:dyDescent="0.25">
      <c r="A149" s="63" t="s">
        <v>332</v>
      </c>
      <c r="B149" s="64" t="s">
        <v>333</v>
      </c>
      <c r="C149" s="64" t="s">
        <v>307</v>
      </c>
      <c r="D149" s="65">
        <v>54021.29</v>
      </c>
      <c r="E149" s="65">
        <v>540.21</v>
      </c>
      <c r="F149" s="65">
        <v>270.11</v>
      </c>
      <c r="G149" s="65">
        <v>0</v>
      </c>
      <c r="H149" s="65">
        <v>220.11</v>
      </c>
      <c r="I149" s="65">
        <v>540.21</v>
      </c>
      <c r="J149" s="66">
        <v>540.21</v>
      </c>
      <c r="K149" s="66">
        <v>0</v>
      </c>
      <c r="L149" s="66">
        <v>0</v>
      </c>
      <c r="M149" s="66">
        <v>0</v>
      </c>
      <c r="N149" s="66">
        <v>0</v>
      </c>
      <c r="O149" s="66">
        <v>0</v>
      </c>
      <c r="P149" s="66">
        <v>0</v>
      </c>
      <c r="Q149" s="66">
        <v>0</v>
      </c>
      <c r="R149" s="66">
        <v>0</v>
      </c>
      <c r="S149" s="66">
        <v>0</v>
      </c>
      <c r="T149" s="66">
        <v>0</v>
      </c>
      <c r="U149" s="66">
        <v>50</v>
      </c>
      <c r="V149" s="66">
        <v>0</v>
      </c>
      <c r="W149" s="66">
        <v>0</v>
      </c>
      <c r="X149" s="66">
        <v>0</v>
      </c>
      <c r="Y149" s="66">
        <v>0</v>
      </c>
      <c r="Z149" s="66">
        <v>0</v>
      </c>
      <c r="AA149" s="66">
        <v>0</v>
      </c>
      <c r="AB149" s="66">
        <v>0</v>
      </c>
      <c r="AC149" s="66">
        <v>0</v>
      </c>
      <c r="AD149" s="66">
        <v>0</v>
      </c>
      <c r="AE149" s="66">
        <v>0</v>
      </c>
      <c r="AF149" s="66">
        <v>0</v>
      </c>
      <c r="AG149" s="66">
        <v>0</v>
      </c>
      <c r="AH149" s="66">
        <v>0</v>
      </c>
      <c r="AI149" s="66">
        <v>0</v>
      </c>
      <c r="AJ149" s="66">
        <v>0</v>
      </c>
      <c r="AK149" s="66">
        <v>0</v>
      </c>
      <c r="AL149" s="66">
        <v>0</v>
      </c>
      <c r="AM149" s="66">
        <v>0</v>
      </c>
      <c r="AN149" s="66">
        <v>0</v>
      </c>
      <c r="AO149" s="66">
        <v>0</v>
      </c>
      <c r="AP149" s="66">
        <v>0</v>
      </c>
      <c r="AQ149" s="66">
        <v>0</v>
      </c>
      <c r="AR149" s="66">
        <v>0</v>
      </c>
      <c r="AS149" s="66">
        <v>0</v>
      </c>
      <c r="AT149" s="66">
        <v>0</v>
      </c>
      <c r="AU149" s="66">
        <v>0</v>
      </c>
      <c r="AV149" s="66">
        <v>0</v>
      </c>
      <c r="AW149" s="66">
        <v>0</v>
      </c>
      <c r="AX149" s="66">
        <v>0</v>
      </c>
      <c r="AY149" s="66">
        <v>0</v>
      </c>
      <c r="AZ149" s="66">
        <v>0</v>
      </c>
      <c r="BA149" s="66">
        <v>0</v>
      </c>
      <c r="BB149" s="66">
        <v>0</v>
      </c>
      <c r="BC149" s="66">
        <v>0</v>
      </c>
      <c r="BD149" s="66">
        <v>0</v>
      </c>
      <c r="BE149" s="66">
        <v>0</v>
      </c>
      <c r="BF149" s="66">
        <v>0</v>
      </c>
      <c r="BG149" s="66">
        <v>0</v>
      </c>
      <c r="BH149" s="66">
        <v>0</v>
      </c>
      <c r="BI149" s="66">
        <v>0</v>
      </c>
      <c r="BJ149" s="66">
        <v>0</v>
      </c>
      <c r="BK149" s="66">
        <v>0</v>
      </c>
      <c r="BL149" s="66">
        <v>0</v>
      </c>
      <c r="BM149" s="66">
        <v>0</v>
      </c>
      <c r="BN149" s="66">
        <v>0</v>
      </c>
      <c r="BO149" s="67">
        <v>50</v>
      </c>
    </row>
    <row r="150" spans="1:67" x14ac:dyDescent="0.25">
      <c r="A150" s="63" t="s">
        <v>334</v>
      </c>
      <c r="B150" s="64" t="s">
        <v>335</v>
      </c>
      <c r="C150" s="64" t="s">
        <v>307</v>
      </c>
      <c r="D150" s="65">
        <v>42445.59</v>
      </c>
      <c r="E150" s="65">
        <v>424.46</v>
      </c>
      <c r="F150" s="65">
        <v>212.23</v>
      </c>
      <c r="G150" s="65">
        <v>169.79</v>
      </c>
      <c r="H150" s="65">
        <v>162.22999999999999</v>
      </c>
      <c r="I150" s="65">
        <v>254.67</v>
      </c>
      <c r="J150" s="66">
        <v>254.67</v>
      </c>
      <c r="K150" s="66">
        <v>0</v>
      </c>
      <c r="L150" s="66">
        <v>0</v>
      </c>
      <c r="M150" s="66">
        <v>0</v>
      </c>
      <c r="N150" s="66">
        <v>0</v>
      </c>
      <c r="O150" s="66">
        <v>0</v>
      </c>
      <c r="P150" s="66">
        <v>0</v>
      </c>
      <c r="Q150" s="66">
        <v>0</v>
      </c>
      <c r="R150" s="66">
        <v>0</v>
      </c>
      <c r="S150" s="66">
        <v>0</v>
      </c>
      <c r="T150" s="66">
        <v>0</v>
      </c>
      <c r="U150" s="66">
        <v>50</v>
      </c>
      <c r="V150" s="66">
        <v>0</v>
      </c>
      <c r="W150" s="66">
        <v>0</v>
      </c>
      <c r="X150" s="66">
        <v>0</v>
      </c>
      <c r="Y150" s="66">
        <v>0</v>
      </c>
      <c r="Z150" s="66">
        <v>0</v>
      </c>
      <c r="AA150" s="66">
        <v>0</v>
      </c>
      <c r="AB150" s="66">
        <v>0</v>
      </c>
      <c r="AC150" s="66">
        <v>0</v>
      </c>
      <c r="AD150" s="66">
        <v>0</v>
      </c>
      <c r="AE150" s="66">
        <v>0</v>
      </c>
      <c r="AF150" s="66">
        <v>0</v>
      </c>
      <c r="AG150" s="66">
        <v>0</v>
      </c>
      <c r="AH150" s="66">
        <v>0</v>
      </c>
      <c r="AI150" s="66">
        <v>0</v>
      </c>
      <c r="AJ150" s="66">
        <v>0</v>
      </c>
      <c r="AK150" s="66">
        <v>0</v>
      </c>
      <c r="AL150" s="66">
        <v>0</v>
      </c>
      <c r="AM150" s="66">
        <v>0</v>
      </c>
      <c r="AN150" s="66">
        <v>0</v>
      </c>
      <c r="AO150" s="66">
        <v>0</v>
      </c>
      <c r="AP150" s="66">
        <v>0</v>
      </c>
      <c r="AQ150" s="66">
        <v>0</v>
      </c>
      <c r="AR150" s="66">
        <v>0</v>
      </c>
      <c r="AS150" s="66">
        <v>0</v>
      </c>
      <c r="AT150" s="66">
        <v>0</v>
      </c>
      <c r="AU150" s="66">
        <v>0</v>
      </c>
      <c r="AV150" s="66">
        <v>0</v>
      </c>
      <c r="AW150" s="66">
        <v>0</v>
      </c>
      <c r="AX150" s="66">
        <v>0</v>
      </c>
      <c r="AY150" s="66">
        <v>0</v>
      </c>
      <c r="AZ150" s="66">
        <v>0</v>
      </c>
      <c r="BA150" s="66">
        <v>0</v>
      </c>
      <c r="BB150" s="66">
        <v>0</v>
      </c>
      <c r="BC150" s="66">
        <v>0</v>
      </c>
      <c r="BD150" s="66">
        <v>0</v>
      </c>
      <c r="BE150" s="66">
        <v>0</v>
      </c>
      <c r="BF150" s="66">
        <v>0</v>
      </c>
      <c r="BG150" s="66">
        <v>0</v>
      </c>
      <c r="BH150" s="66">
        <v>0</v>
      </c>
      <c r="BI150" s="66">
        <v>0</v>
      </c>
      <c r="BJ150" s="66">
        <v>0</v>
      </c>
      <c r="BK150" s="66">
        <v>0</v>
      </c>
      <c r="BL150" s="66">
        <v>0</v>
      </c>
      <c r="BM150" s="66">
        <v>0</v>
      </c>
      <c r="BN150" s="66">
        <v>0</v>
      </c>
      <c r="BO150" s="67">
        <v>50</v>
      </c>
    </row>
    <row r="151" spans="1:67" x14ac:dyDescent="0.25">
      <c r="A151" s="63" t="s">
        <v>336</v>
      </c>
      <c r="B151" s="64" t="s">
        <v>337</v>
      </c>
      <c r="C151" s="64" t="s">
        <v>307</v>
      </c>
      <c r="D151" s="65">
        <v>46161.79</v>
      </c>
      <c r="E151" s="65">
        <v>461.62</v>
      </c>
      <c r="F151" s="65">
        <v>230.81</v>
      </c>
      <c r="G151" s="65">
        <v>230.62</v>
      </c>
      <c r="H151" s="65">
        <v>0.81000000000000227</v>
      </c>
      <c r="I151" s="65">
        <v>231</v>
      </c>
      <c r="J151" s="66">
        <v>231</v>
      </c>
      <c r="K151" s="66">
        <v>0</v>
      </c>
      <c r="L151" s="66">
        <v>0</v>
      </c>
      <c r="M151" s="66">
        <v>15</v>
      </c>
      <c r="N151" s="66">
        <v>0</v>
      </c>
      <c r="O151" s="66">
        <v>0</v>
      </c>
      <c r="P151" s="66">
        <v>0</v>
      </c>
      <c r="Q151" s="66">
        <v>0</v>
      </c>
      <c r="R151" s="66">
        <v>0</v>
      </c>
      <c r="S151" s="66">
        <v>0</v>
      </c>
      <c r="T151" s="66">
        <v>0</v>
      </c>
      <c r="U151" s="66">
        <v>50</v>
      </c>
      <c r="V151" s="66">
        <v>165</v>
      </c>
      <c r="W151" s="66">
        <v>0</v>
      </c>
      <c r="X151" s="66">
        <v>0</v>
      </c>
      <c r="Y151" s="66">
        <v>0</v>
      </c>
      <c r="Z151" s="66">
        <v>0</v>
      </c>
      <c r="AA151" s="66">
        <v>0</v>
      </c>
      <c r="AB151" s="66">
        <v>0</v>
      </c>
      <c r="AC151" s="66">
        <v>0</v>
      </c>
      <c r="AD151" s="66">
        <v>0</v>
      </c>
      <c r="AE151" s="66">
        <v>0</v>
      </c>
      <c r="AF151" s="66">
        <v>0</v>
      </c>
      <c r="AG151" s="66">
        <v>0</v>
      </c>
      <c r="AH151" s="66">
        <v>0</v>
      </c>
      <c r="AI151" s="66">
        <v>0</v>
      </c>
      <c r="AJ151" s="66">
        <v>0</v>
      </c>
      <c r="AK151" s="66">
        <v>0</v>
      </c>
      <c r="AL151" s="66">
        <v>0</v>
      </c>
      <c r="AM151" s="66">
        <v>0</v>
      </c>
      <c r="AN151" s="66">
        <v>0</v>
      </c>
      <c r="AO151" s="66">
        <v>0</v>
      </c>
      <c r="AP151" s="66">
        <v>0</v>
      </c>
      <c r="AQ151" s="66">
        <v>0</v>
      </c>
      <c r="AR151" s="66">
        <v>0</v>
      </c>
      <c r="AS151" s="66">
        <v>0</v>
      </c>
      <c r="AT151" s="66">
        <v>0</v>
      </c>
      <c r="AU151" s="66">
        <v>0</v>
      </c>
      <c r="AV151" s="66">
        <v>0</v>
      </c>
      <c r="AW151" s="66">
        <v>0</v>
      </c>
      <c r="AX151" s="66">
        <v>0</v>
      </c>
      <c r="AY151" s="66">
        <v>0</v>
      </c>
      <c r="AZ151" s="66">
        <v>0</v>
      </c>
      <c r="BA151" s="66">
        <v>0</v>
      </c>
      <c r="BB151" s="66">
        <v>0</v>
      </c>
      <c r="BC151" s="66">
        <v>0</v>
      </c>
      <c r="BD151" s="66">
        <v>0</v>
      </c>
      <c r="BE151" s="66">
        <v>0</v>
      </c>
      <c r="BF151" s="66">
        <v>0</v>
      </c>
      <c r="BG151" s="66">
        <v>0</v>
      </c>
      <c r="BH151" s="66">
        <v>0</v>
      </c>
      <c r="BI151" s="66">
        <v>0</v>
      </c>
      <c r="BJ151" s="66">
        <v>0</v>
      </c>
      <c r="BK151" s="66">
        <v>0</v>
      </c>
      <c r="BL151" s="66">
        <v>0</v>
      </c>
      <c r="BM151" s="66">
        <v>0</v>
      </c>
      <c r="BN151" s="66">
        <v>0</v>
      </c>
      <c r="BO151" s="67">
        <v>230</v>
      </c>
    </row>
    <row r="152" spans="1:67" x14ac:dyDescent="0.25">
      <c r="A152" s="63" t="s">
        <v>338</v>
      </c>
      <c r="B152" s="64" t="s">
        <v>339</v>
      </c>
      <c r="C152" s="64" t="s">
        <v>307</v>
      </c>
      <c r="D152" s="65">
        <v>47405.89</v>
      </c>
      <c r="E152" s="65">
        <v>474.06</v>
      </c>
      <c r="F152" s="65">
        <v>237.03</v>
      </c>
      <c r="G152" s="65">
        <v>0</v>
      </c>
      <c r="H152" s="65">
        <v>237.03</v>
      </c>
      <c r="I152" s="65">
        <v>474.06</v>
      </c>
      <c r="J152" s="66">
        <v>474.06</v>
      </c>
      <c r="K152" s="66">
        <v>0</v>
      </c>
      <c r="L152" s="66">
        <v>0</v>
      </c>
      <c r="M152" s="66">
        <v>0</v>
      </c>
      <c r="N152" s="66">
        <v>0</v>
      </c>
      <c r="O152" s="66">
        <v>0</v>
      </c>
      <c r="P152" s="66">
        <v>0</v>
      </c>
      <c r="Q152" s="66">
        <v>0</v>
      </c>
      <c r="R152" s="66">
        <v>0</v>
      </c>
      <c r="S152" s="66">
        <v>0</v>
      </c>
      <c r="T152" s="66">
        <v>0</v>
      </c>
      <c r="U152" s="66">
        <v>0</v>
      </c>
      <c r="V152" s="66">
        <v>0</v>
      </c>
      <c r="W152" s="66">
        <v>0</v>
      </c>
      <c r="X152" s="66">
        <v>0</v>
      </c>
      <c r="Y152" s="66">
        <v>0</v>
      </c>
      <c r="Z152" s="66">
        <v>0</v>
      </c>
      <c r="AA152" s="66">
        <v>0</v>
      </c>
      <c r="AB152" s="66">
        <v>0</v>
      </c>
      <c r="AC152" s="66">
        <v>0</v>
      </c>
      <c r="AD152" s="66">
        <v>0</v>
      </c>
      <c r="AE152" s="66">
        <v>0</v>
      </c>
      <c r="AF152" s="66">
        <v>0</v>
      </c>
      <c r="AG152" s="66">
        <v>0</v>
      </c>
      <c r="AH152" s="66">
        <v>0</v>
      </c>
      <c r="AI152" s="66">
        <v>0</v>
      </c>
      <c r="AJ152" s="66">
        <v>0</v>
      </c>
      <c r="AK152" s="66">
        <v>0</v>
      </c>
      <c r="AL152" s="66">
        <v>0</v>
      </c>
      <c r="AM152" s="66">
        <v>0</v>
      </c>
      <c r="AN152" s="66">
        <v>0</v>
      </c>
      <c r="AO152" s="66">
        <v>0</v>
      </c>
      <c r="AP152" s="66">
        <v>0</v>
      </c>
      <c r="AQ152" s="66">
        <v>0</v>
      </c>
      <c r="AR152" s="66">
        <v>0</v>
      </c>
      <c r="AS152" s="66">
        <v>0</v>
      </c>
      <c r="AT152" s="66">
        <v>0</v>
      </c>
      <c r="AU152" s="66">
        <v>0</v>
      </c>
      <c r="AV152" s="66">
        <v>0</v>
      </c>
      <c r="AW152" s="66">
        <v>0</v>
      </c>
      <c r="AX152" s="66">
        <v>0</v>
      </c>
      <c r="AY152" s="66">
        <v>0</v>
      </c>
      <c r="AZ152" s="66">
        <v>0</v>
      </c>
      <c r="BA152" s="66">
        <v>0</v>
      </c>
      <c r="BB152" s="66">
        <v>0</v>
      </c>
      <c r="BC152" s="66">
        <v>0</v>
      </c>
      <c r="BD152" s="66">
        <v>0</v>
      </c>
      <c r="BE152" s="66">
        <v>0</v>
      </c>
      <c r="BF152" s="66">
        <v>0</v>
      </c>
      <c r="BG152" s="66">
        <v>0</v>
      </c>
      <c r="BH152" s="66">
        <v>0</v>
      </c>
      <c r="BI152" s="66">
        <v>0</v>
      </c>
      <c r="BJ152" s="66">
        <v>0</v>
      </c>
      <c r="BK152" s="66">
        <v>0</v>
      </c>
      <c r="BL152" s="66">
        <v>0</v>
      </c>
      <c r="BM152" s="66">
        <v>0</v>
      </c>
      <c r="BN152" s="66">
        <v>0</v>
      </c>
      <c r="BO152" s="67">
        <v>0</v>
      </c>
    </row>
    <row r="153" spans="1:67" x14ac:dyDescent="0.25">
      <c r="A153" s="63" t="s">
        <v>340</v>
      </c>
      <c r="B153" s="64" t="s">
        <v>341</v>
      </c>
      <c r="C153" s="64" t="s">
        <v>307</v>
      </c>
      <c r="D153" s="65">
        <v>41212.58</v>
      </c>
      <c r="E153" s="65">
        <v>412.13</v>
      </c>
      <c r="F153" s="65">
        <v>206.06</v>
      </c>
      <c r="G153" s="65">
        <v>0</v>
      </c>
      <c r="H153" s="65">
        <v>156.06</v>
      </c>
      <c r="I153" s="65">
        <v>412.13</v>
      </c>
      <c r="J153" s="66">
        <v>412.13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0</v>
      </c>
      <c r="T153" s="66">
        <v>0</v>
      </c>
      <c r="U153" s="66">
        <v>50</v>
      </c>
      <c r="V153" s="66">
        <v>0</v>
      </c>
      <c r="W153" s="66">
        <v>0</v>
      </c>
      <c r="X153" s="66">
        <v>0</v>
      </c>
      <c r="Y153" s="66">
        <v>0</v>
      </c>
      <c r="Z153" s="66">
        <v>0</v>
      </c>
      <c r="AA153" s="66">
        <v>0</v>
      </c>
      <c r="AB153" s="66">
        <v>0</v>
      </c>
      <c r="AC153" s="66">
        <v>0</v>
      </c>
      <c r="AD153" s="66">
        <v>0</v>
      </c>
      <c r="AE153" s="66">
        <v>0</v>
      </c>
      <c r="AF153" s="66">
        <v>0</v>
      </c>
      <c r="AG153" s="66">
        <v>0</v>
      </c>
      <c r="AH153" s="66">
        <v>0</v>
      </c>
      <c r="AI153" s="66">
        <v>0</v>
      </c>
      <c r="AJ153" s="66">
        <v>0</v>
      </c>
      <c r="AK153" s="66">
        <v>0</v>
      </c>
      <c r="AL153" s="66">
        <v>0</v>
      </c>
      <c r="AM153" s="66">
        <v>0</v>
      </c>
      <c r="AN153" s="66">
        <v>0</v>
      </c>
      <c r="AO153" s="66">
        <v>0</v>
      </c>
      <c r="AP153" s="66">
        <v>0</v>
      </c>
      <c r="AQ153" s="66">
        <v>0</v>
      </c>
      <c r="AR153" s="66">
        <v>0</v>
      </c>
      <c r="AS153" s="66">
        <v>0</v>
      </c>
      <c r="AT153" s="66">
        <v>0</v>
      </c>
      <c r="AU153" s="66">
        <v>0</v>
      </c>
      <c r="AV153" s="66">
        <v>0</v>
      </c>
      <c r="AW153" s="66">
        <v>0</v>
      </c>
      <c r="AX153" s="66">
        <v>0</v>
      </c>
      <c r="AY153" s="66">
        <v>0</v>
      </c>
      <c r="AZ153" s="66">
        <v>0</v>
      </c>
      <c r="BA153" s="66">
        <v>0</v>
      </c>
      <c r="BB153" s="66">
        <v>0</v>
      </c>
      <c r="BC153" s="66">
        <v>0</v>
      </c>
      <c r="BD153" s="66">
        <v>0</v>
      </c>
      <c r="BE153" s="66">
        <v>0</v>
      </c>
      <c r="BF153" s="66">
        <v>0</v>
      </c>
      <c r="BG153" s="66">
        <v>0</v>
      </c>
      <c r="BH153" s="66">
        <v>0</v>
      </c>
      <c r="BI153" s="66">
        <v>0</v>
      </c>
      <c r="BJ153" s="66">
        <v>0</v>
      </c>
      <c r="BK153" s="66">
        <v>0</v>
      </c>
      <c r="BL153" s="66">
        <v>0</v>
      </c>
      <c r="BM153" s="66">
        <v>0</v>
      </c>
      <c r="BN153" s="66">
        <v>0</v>
      </c>
      <c r="BO153" s="67">
        <v>50</v>
      </c>
    </row>
    <row r="154" spans="1:67" x14ac:dyDescent="0.25">
      <c r="A154" s="63" t="s">
        <v>342</v>
      </c>
      <c r="B154" s="64" t="s">
        <v>343</v>
      </c>
      <c r="C154" s="64" t="s">
        <v>307</v>
      </c>
      <c r="D154" s="65">
        <v>40511.51</v>
      </c>
      <c r="E154" s="65">
        <v>405.12</v>
      </c>
      <c r="F154" s="65">
        <v>202.56</v>
      </c>
      <c r="G154" s="65">
        <v>380.12</v>
      </c>
      <c r="H154" s="65">
        <v>202.56</v>
      </c>
      <c r="I154" s="65">
        <v>25</v>
      </c>
      <c r="J154" s="66">
        <v>25</v>
      </c>
      <c r="K154" s="66">
        <v>0</v>
      </c>
      <c r="L154" s="66">
        <v>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>
        <v>0</v>
      </c>
      <c r="U154" s="66">
        <v>0</v>
      </c>
      <c r="V154" s="66">
        <v>0</v>
      </c>
      <c r="W154" s="66">
        <v>0</v>
      </c>
      <c r="X154" s="66">
        <v>0</v>
      </c>
      <c r="Y154" s="66">
        <v>0</v>
      </c>
      <c r="Z154" s="66">
        <v>0</v>
      </c>
      <c r="AA154" s="66">
        <v>0</v>
      </c>
      <c r="AB154" s="66">
        <v>0</v>
      </c>
      <c r="AC154" s="66">
        <v>0</v>
      </c>
      <c r="AD154" s="66">
        <v>0</v>
      </c>
      <c r="AE154" s="66">
        <v>0</v>
      </c>
      <c r="AF154" s="66">
        <v>0</v>
      </c>
      <c r="AG154" s="66">
        <v>0</v>
      </c>
      <c r="AH154" s="66">
        <v>0</v>
      </c>
      <c r="AI154" s="66">
        <v>0</v>
      </c>
      <c r="AJ154" s="66">
        <v>0</v>
      </c>
      <c r="AK154" s="66">
        <v>0</v>
      </c>
      <c r="AL154" s="66">
        <v>0</v>
      </c>
      <c r="AM154" s="66">
        <v>0</v>
      </c>
      <c r="AN154" s="66">
        <v>0</v>
      </c>
      <c r="AO154" s="66">
        <v>0</v>
      </c>
      <c r="AP154" s="66">
        <v>0</v>
      </c>
      <c r="AQ154" s="66">
        <v>0</v>
      </c>
      <c r="AR154" s="66">
        <v>0</v>
      </c>
      <c r="AS154" s="66">
        <v>0</v>
      </c>
      <c r="AT154" s="66">
        <v>0</v>
      </c>
      <c r="AU154" s="66">
        <v>0</v>
      </c>
      <c r="AV154" s="66">
        <v>0</v>
      </c>
      <c r="AW154" s="66">
        <v>0</v>
      </c>
      <c r="AX154" s="66">
        <v>0</v>
      </c>
      <c r="AY154" s="66">
        <v>0</v>
      </c>
      <c r="AZ154" s="66">
        <v>0</v>
      </c>
      <c r="BA154" s="66">
        <v>0</v>
      </c>
      <c r="BB154" s="66">
        <v>0</v>
      </c>
      <c r="BC154" s="66">
        <v>0</v>
      </c>
      <c r="BD154" s="66">
        <v>0</v>
      </c>
      <c r="BE154" s="66">
        <v>0</v>
      </c>
      <c r="BF154" s="66">
        <v>0</v>
      </c>
      <c r="BG154" s="66">
        <v>0</v>
      </c>
      <c r="BH154" s="66">
        <v>0</v>
      </c>
      <c r="BI154" s="66">
        <v>0</v>
      </c>
      <c r="BJ154" s="66">
        <v>0</v>
      </c>
      <c r="BK154" s="66">
        <v>0</v>
      </c>
      <c r="BL154" s="66">
        <v>0</v>
      </c>
      <c r="BM154" s="66">
        <v>0</v>
      </c>
      <c r="BN154" s="66">
        <v>0</v>
      </c>
      <c r="BO154" s="67">
        <v>0</v>
      </c>
    </row>
    <row r="155" spans="1:67" x14ac:dyDescent="0.25">
      <c r="A155" s="63" t="s">
        <v>344</v>
      </c>
      <c r="B155" s="64" t="s">
        <v>345</v>
      </c>
      <c r="C155" s="64" t="s">
        <v>307</v>
      </c>
      <c r="D155" s="65">
        <v>36926.76</v>
      </c>
      <c r="E155" s="65">
        <v>369.27</v>
      </c>
      <c r="F155" s="65">
        <v>184.63</v>
      </c>
      <c r="G155" s="65">
        <v>0</v>
      </c>
      <c r="H155" s="65">
        <v>184.63</v>
      </c>
      <c r="I155" s="65">
        <v>369.27</v>
      </c>
      <c r="J155" s="66">
        <v>369.27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0</v>
      </c>
      <c r="S155" s="66">
        <v>0</v>
      </c>
      <c r="T155" s="66">
        <v>0</v>
      </c>
      <c r="U155" s="66">
        <v>0</v>
      </c>
      <c r="V155" s="66">
        <v>0</v>
      </c>
      <c r="W155" s="66">
        <v>0</v>
      </c>
      <c r="X155" s="66">
        <v>0</v>
      </c>
      <c r="Y155" s="66">
        <v>0</v>
      </c>
      <c r="Z155" s="66">
        <v>0</v>
      </c>
      <c r="AA155" s="66">
        <v>0</v>
      </c>
      <c r="AB155" s="66">
        <v>0</v>
      </c>
      <c r="AC155" s="66">
        <v>0</v>
      </c>
      <c r="AD155" s="66">
        <v>0</v>
      </c>
      <c r="AE155" s="66">
        <v>0</v>
      </c>
      <c r="AF155" s="66">
        <v>0</v>
      </c>
      <c r="AG155" s="66">
        <v>0</v>
      </c>
      <c r="AH155" s="66">
        <v>0</v>
      </c>
      <c r="AI155" s="66">
        <v>0</v>
      </c>
      <c r="AJ155" s="66">
        <v>0</v>
      </c>
      <c r="AK155" s="66">
        <v>0</v>
      </c>
      <c r="AL155" s="66">
        <v>0</v>
      </c>
      <c r="AM155" s="66">
        <v>0</v>
      </c>
      <c r="AN155" s="66">
        <v>0</v>
      </c>
      <c r="AO155" s="66">
        <v>0</v>
      </c>
      <c r="AP155" s="66">
        <v>0</v>
      </c>
      <c r="AQ155" s="66">
        <v>0</v>
      </c>
      <c r="AR155" s="66">
        <v>0</v>
      </c>
      <c r="AS155" s="66">
        <v>0</v>
      </c>
      <c r="AT155" s="66">
        <v>0</v>
      </c>
      <c r="AU155" s="66">
        <v>0</v>
      </c>
      <c r="AV155" s="66">
        <v>0</v>
      </c>
      <c r="AW155" s="66">
        <v>0</v>
      </c>
      <c r="AX155" s="66">
        <v>0</v>
      </c>
      <c r="AY155" s="66">
        <v>0</v>
      </c>
      <c r="AZ155" s="66">
        <v>0</v>
      </c>
      <c r="BA155" s="66">
        <v>0</v>
      </c>
      <c r="BB155" s="66">
        <v>0</v>
      </c>
      <c r="BC155" s="66">
        <v>0</v>
      </c>
      <c r="BD155" s="66">
        <v>0</v>
      </c>
      <c r="BE155" s="66">
        <v>0</v>
      </c>
      <c r="BF155" s="66">
        <v>0</v>
      </c>
      <c r="BG155" s="66">
        <v>0</v>
      </c>
      <c r="BH155" s="66">
        <v>0</v>
      </c>
      <c r="BI155" s="66">
        <v>0</v>
      </c>
      <c r="BJ155" s="66">
        <v>0</v>
      </c>
      <c r="BK155" s="66">
        <v>0</v>
      </c>
      <c r="BL155" s="66">
        <v>0</v>
      </c>
      <c r="BM155" s="66">
        <v>0</v>
      </c>
      <c r="BN155" s="66">
        <v>0</v>
      </c>
      <c r="BO155" s="67">
        <v>0</v>
      </c>
    </row>
    <row r="156" spans="1:67" x14ac:dyDescent="0.25">
      <c r="A156" s="63" t="s">
        <v>346</v>
      </c>
      <c r="B156" s="64" t="s">
        <v>347</v>
      </c>
      <c r="C156" s="64" t="s">
        <v>307</v>
      </c>
      <c r="D156" s="65">
        <v>28364.78</v>
      </c>
      <c r="E156" s="65">
        <v>283.64999999999998</v>
      </c>
      <c r="F156" s="65">
        <v>141.82</v>
      </c>
      <c r="G156" s="65">
        <v>70.909999999999968</v>
      </c>
      <c r="H156" s="65">
        <v>91.82</v>
      </c>
      <c r="I156" s="65">
        <v>212.74</v>
      </c>
      <c r="J156" s="66">
        <v>212.74</v>
      </c>
      <c r="K156" s="66">
        <v>0</v>
      </c>
      <c r="L156" s="66">
        <v>0</v>
      </c>
      <c r="M156" s="66">
        <v>0</v>
      </c>
      <c r="N156" s="66">
        <v>0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>
        <v>0</v>
      </c>
      <c r="U156" s="66">
        <v>50</v>
      </c>
      <c r="V156" s="66">
        <v>0</v>
      </c>
      <c r="W156" s="66">
        <v>0</v>
      </c>
      <c r="X156" s="66">
        <v>0</v>
      </c>
      <c r="Y156" s="66">
        <v>0</v>
      </c>
      <c r="Z156" s="66">
        <v>0</v>
      </c>
      <c r="AA156" s="66">
        <v>0</v>
      </c>
      <c r="AB156" s="66">
        <v>0</v>
      </c>
      <c r="AC156" s="66">
        <v>0</v>
      </c>
      <c r="AD156" s="66">
        <v>0</v>
      </c>
      <c r="AE156" s="66">
        <v>0</v>
      </c>
      <c r="AF156" s="66">
        <v>0</v>
      </c>
      <c r="AG156" s="66">
        <v>0</v>
      </c>
      <c r="AH156" s="66">
        <v>0</v>
      </c>
      <c r="AI156" s="66">
        <v>0</v>
      </c>
      <c r="AJ156" s="66">
        <v>0</v>
      </c>
      <c r="AK156" s="66">
        <v>0</v>
      </c>
      <c r="AL156" s="66">
        <v>0</v>
      </c>
      <c r="AM156" s="66">
        <v>0</v>
      </c>
      <c r="AN156" s="66">
        <v>0</v>
      </c>
      <c r="AO156" s="66">
        <v>0</v>
      </c>
      <c r="AP156" s="66">
        <v>0</v>
      </c>
      <c r="AQ156" s="66">
        <v>0</v>
      </c>
      <c r="AR156" s="66">
        <v>0</v>
      </c>
      <c r="AS156" s="66">
        <v>0</v>
      </c>
      <c r="AT156" s="66">
        <v>0</v>
      </c>
      <c r="AU156" s="66">
        <v>0</v>
      </c>
      <c r="AV156" s="66">
        <v>0</v>
      </c>
      <c r="AW156" s="66">
        <v>0</v>
      </c>
      <c r="AX156" s="66">
        <v>0</v>
      </c>
      <c r="AY156" s="66">
        <v>0</v>
      </c>
      <c r="AZ156" s="66">
        <v>0</v>
      </c>
      <c r="BA156" s="66">
        <v>0</v>
      </c>
      <c r="BB156" s="66">
        <v>0</v>
      </c>
      <c r="BC156" s="66">
        <v>0</v>
      </c>
      <c r="BD156" s="66">
        <v>0</v>
      </c>
      <c r="BE156" s="66">
        <v>0</v>
      </c>
      <c r="BF156" s="66">
        <v>0</v>
      </c>
      <c r="BG156" s="66">
        <v>0</v>
      </c>
      <c r="BH156" s="66">
        <v>0</v>
      </c>
      <c r="BI156" s="66">
        <v>0</v>
      </c>
      <c r="BJ156" s="66">
        <v>0</v>
      </c>
      <c r="BK156" s="66">
        <v>0</v>
      </c>
      <c r="BL156" s="66">
        <v>0</v>
      </c>
      <c r="BM156" s="66">
        <v>0</v>
      </c>
      <c r="BN156" s="66">
        <v>0</v>
      </c>
      <c r="BO156" s="67">
        <v>50</v>
      </c>
    </row>
    <row r="157" spans="1:67" x14ac:dyDescent="0.25">
      <c r="A157" s="63" t="s">
        <v>348</v>
      </c>
      <c r="B157" s="64" t="s">
        <v>349</v>
      </c>
      <c r="C157" s="64" t="s">
        <v>307</v>
      </c>
      <c r="D157" s="65">
        <v>124567.84</v>
      </c>
      <c r="E157" s="65">
        <v>1245.68</v>
      </c>
      <c r="F157" s="65">
        <v>622.84</v>
      </c>
      <c r="G157" s="65">
        <v>0</v>
      </c>
      <c r="H157" s="65">
        <v>322.84000000000003</v>
      </c>
      <c r="I157" s="65">
        <v>1245.68</v>
      </c>
      <c r="J157" s="66">
        <v>1245.68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6">
        <v>0</v>
      </c>
      <c r="Q157" s="66">
        <v>0</v>
      </c>
      <c r="R157" s="66">
        <v>0</v>
      </c>
      <c r="S157" s="66">
        <v>0</v>
      </c>
      <c r="T157" s="66">
        <v>0</v>
      </c>
      <c r="U157" s="66">
        <v>0</v>
      </c>
      <c r="V157" s="66">
        <v>300</v>
      </c>
      <c r="W157" s="66">
        <v>0</v>
      </c>
      <c r="X157" s="66">
        <v>0</v>
      </c>
      <c r="Y157" s="66">
        <v>0</v>
      </c>
      <c r="Z157" s="66">
        <v>0</v>
      </c>
      <c r="AA157" s="66">
        <v>0</v>
      </c>
      <c r="AB157" s="66">
        <v>0</v>
      </c>
      <c r="AC157" s="66">
        <v>0</v>
      </c>
      <c r="AD157" s="66">
        <v>0</v>
      </c>
      <c r="AE157" s="66">
        <v>0</v>
      </c>
      <c r="AF157" s="66">
        <v>0</v>
      </c>
      <c r="AG157" s="66">
        <v>0</v>
      </c>
      <c r="AH157" s="66">
        <v>0</v>
      </c>
      <c r="AI157" s="66">
        <v>0</v>
      </c>
      <c r="AJ157" s="66">
        <v>0</v>
      </c>
      <c r="AK157" s="66">
        <v>0</v>
      </c>
      <c r="AL157" s="66">
        <v>0</v>
      </c>
      <c r="AM157" s="66">
        <v>0</v>
      </c>
      <c r="AN157" s="66">
        <v>0</v>
      </c>
      <c r="AO157" s="66">
        <v>0</v>
      </c>
      <c r="AP157" s="66">
        <v>0</v>
      </c>
      <c r="AQ157" s="66">
        <v>0</v>
      </c>
      <c r="AR157" s="66">
        <v>0</v>
      </c>
      <c r="AS157" s="66">
        <v>0</v>
      </c>
      <c r="AT157" s="66">
        <v>0</v>
      </c>
      <c r="AU157" s="66">
        <v>0</v>
      </c>
      <c r="AV157" s="66">
        <v>0</v>
      </c>
      <c r="AW157" s="66">
        <v>0</v>
      </c>
      <c r="AX157" s="66">
        <v>0</v>
      </c>
      <c r="AY157" s="66">
        <v>0</v>
      </c>
      <c r="AZ157" s="66">
        <v>0</v>
      </c>
      <c r="BA157" s="66">
        <v>0</v>
      </c>
      <c r="BB157" s="66">
        <v>0</v>
      </c>
      <c r="BC157" s="66">
        <v>0</v>
      </c>
      <c r="BD157" s="66">
        <v>0</v>
      </c>
      <c r="BE157" s="66">
        <v>0</v>
      </c>
      <c r="BF157" s="66">
        <v>0</v>
      </c>
      <c r="BG157" s="66">
        <v>0</v>
      </c>
      <c r="BH157" s="66">
        <v>0</v>
      </c>
      <c r="BI157" s="66">
        <v>0</v>
      </c>
      <c r="BJ157" s="66">
        <v>0</v>
      </c>
      <c r="BK157" s="66">
        <v>0</v>
      </c>
      <c r="BL157" s="66">
        <v>0</v>
      </c>
      <c r="BM157" s="66">
        <v>0</v>
      </c>
      <c r="BN157" s="66">
        <v>0</v>
      </c>
      <c r="BO157" s="67">
        <v>300</v>
      </c>
    </row>
    <row r="158" spans="1:67" x14ac:dyDescent="0.25">
      <c r="A158" s="63" t="s">
        <v>350</v>
      </c>
      <c r="B158" s="64" t="s">
        <v>351</v>
      </c>
      <c r="C158" s="64" t="s">
        <v>351</v>
      </c>
      <c r="D158" s="65">
        <v>164426.23000000001</v>
      </c>
      <c r="E158" s="65">
        <v>1644.26</v>
      </c>
      <c r="F158" s="65">
        <v>822.13</v>
      </c>
      <c r="G158" s="65">
        <v>0</v>
      </c>
      <c r="H158" s="65">
        <v>822.13</v>
      </c>
      <c r="I158" s="65">
        <v>1644.26</v>
      </c>
      <c r="J158" s="66">
        <v>1644.26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6">
        <v>0</v>
      </c>
      <c r="T158" s="66">
        <v>0</v>
      </c>
      <c r="U158" s="66">
        <v>0</v>
      </c>
      <c r="V158" s="66">
        <v>0</v>
      </c>
      <c r="W158" s="66">
        <v>0</v>
      </c>
      <c r="X158" s="66">
        <v>0</v>
      </c>
      <c r="Y158" s="66">
        <v>0</v>
      </c>
      <c r="Z158" s="66">
        <v>0</v>
      </c>
      <c r="AA158" s="66">
        <v>0</v>
      </c>
      <c r="AB158" s="66">
        <v>0</v>
      </c>
      <c r="AC158" s="66">
        <v>0</v>
      </c>
      <c r="AD158" s="66">
        <v>0</v>
      </c>
      <c r="AE158" s="66">
        <v>0</v>
      </c>
      <c r="AF158" s="66">
        <v>0</v>
      </c>
      <c r="AG158" s="66">
        <v>0</v>
      </c>
      <c r="AH158" s="66">
        <v>0</v>
      </c>
      <c r="AI158" s="66">
        <v>0</v>
      </c>
      <c r="AJ158" s="66">
        <v>0</v>
      </c>
      <c r="AK158" s="66">
        <v>0</v>
      </c>
      <c r="AL158" s="66">
        <v>0</v>
      </c>
      <c r="AM158" s="66">
        <v>0</v>
      </c>
      <c r="AN158" s="66">
        <v>0</v>
      </c>
      <c r="AO158" s="66">
        <v>0</v>
      </c>
      <c r="AP158" s="66">
        <v>0</v>
      </c>
      <c r="AQ158" s="66">
        <v>0</v>
      </c>
      <c r="AR158" s="66">
        <v>0</v>
      </c>
      <c r="AS158" s="66">
        <v>0</v>
      </c>
      <c r="AT158" s="66">
        <v>0</v>
      </c>
      <c r="AU158" s="66">
        <v>0</v>
      </c>
      <c r="AV158" s="66">
        <v>0</v>
      </c>
      <c r="AW158" s="66">
        <v>0</v>
      </c>
      <c r="AX158" s="66">
        <v>0</v>
      </c>
      <c r="AY158" s="66">
        <v>0</v>
      </c>
      <c r="AZ158" s="66">
        <v>0</v>
      </c>
      <c r="BA158" s="66">
        <v>0</v>
      </c>
      <c r="BB158" s="66">
        <v>0</v>
      </c>
      <c r="BC158" s="66">
        <v>0</v>
      </c>
      <c r="BD158" s="66">
        <v>0</v>
      </c>
      <c r="BE158" s="66">
        <v>0</v>
      </c>
      <c r="BF158" s="66">
        <v>0</v>
      </c>
      <c r="BG158" s="66">
        <v>0</v>
      </c>
      <c r="BH158" s="66">
        <v>0</v>
      </c>
      <c r="BI158" s="66">
        <v>0</v>
      </c>
      <c r="BJ158" s="66">
        <v>0</v>
      </c>
      <c r="BK158" s="66">
        <v>0</v>
      </c>
      <c r="BL158" s="66">
        <v>0</v>
      </c>
      <c r="BM158" s="66">
        <v>0</v>
      </c>
      <c r="BN158" s="66">
        <v>0</v>
      </c>
      <c r="BO158" s="67">
        <v>0</v>
      </c>
    </row>
    <row r="159" spans="1:67" x14ac:dyDescent="0.25">
      <c r="A159" s="63" t="s">
        <v>352</v>
      </c>
      <c r="B159" s="64" t="s">
        <v>353</v>
      </c>
      <c r="C159" s="64" t="s">
        <v>351</v>
      </c>
      <c r="D159" s="65">
        <v>179783.07</v>
      </c>
      <c r="E159" s="65">
        <v>1797.83</v>
      </c>
      <c r="F159" s="65">
        <v>898.92</v>
      </c>
      <c r="G159" s="65">
        <v>1747.83</v>
      </c>
      <c r="H159" s="65">
        <v>898.92</v>
      </c>
      <c r="I159" s="65">
        <v>50</v>
      </c>
      <c r="J159" s="66">
        <v>50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0</v>
      </c>
      <c r="S159" s="66">
        <v>0</v>
      </c>
      <c r="T159" s="66">
        <v>0</v>
      </c>
      <c r="U159" s="66">
        <v>0</v>
      </c>
      <c r="V159" s="66">
        <v>0</v>
      </c>
      <c r="W159" s="66">
        <v>0</v>
      </c>
      <c r="X159" s="66">
        <v>0</v>
      </c>
      <c r="Y159" s="66">
        <v>0</v>
      </c>
      <c r="Z159" s="66">
        <v>0</v>
      </c>
      <c r="AA159" s="66">
        <v>0</v>
      </c>
      <c r="AB159" s="66">
        <v>0</v>
      </c>
      <c r="AC159" s="66">
        <v>0</v>
      </c>
      <c r="AD159" s="66">
        <v>0</v>
      </c>
      <c r="AE159" s="66">
        <v>0</v>
      </c>
      <c r="AF159" s="66">
        <v>0</v>
      </c>
      <c r="AG159" s="66">
        <v>0</v>
      </c>
      <c r="AH159" s="66">
        <v>0</v>
      </c>
      <c r="AI159" s="66">
        <v>0</v>
      </c>
      <c r="AJ159" s="66">
        <v>0</v>
      </c>
      <c r="AK159" s="66">
        <v>0</v>
      </c>
      <c r="AL159" s="66">
        <v>0</v>
      </c>
      <c r="AM159" s="66">
        <v>0</v>
      </c>
      <c r="AN159" s="66">
        <v>0</v>
      </c>
      <c r="AO159" s="66">
        <v>0</v>
      </c>
      <c r="AP159" s="66">
        <v>0</v>
      </c>
      <c r="AQ159" s="66">
        <v>0</v>
      </c>
      <c r="AR159" s="66">
        <v>0</v>
      </c>
      <c r="AS159" s="66">
        <v>0</v>
      </c>
      <c r="AT159" s="66">
        <v>0</v>
      </c>
      <c r="AU159" s="66">
        <v>0</v>
      </c>
      <c r="AV159" s="66">
        <v>0</v>
      </c>
      <c r="AW159" s="66">
        <v>0</v>
      </c>
      <c r="AX159" s="66">
        <v>0</v>
      </c>
      <c r="AY159" s="66">
        <v>0</v>
      </c>
      <c r="AZ159" s="66">
        <v>0</v>
      </c>
      <c r="BA159" s="66">
        <v>0</v>
      </c>
      <c r="BB159" s="66">
        <v>0</v>
      </c>
      <c r="BC159" s="66">
        <v>0</v>
      </c>
      <c r="BD159" s="66">
        <v>0</v>
      </c>
      <c r="BE159" s="66">
        <v>0</v>
      </c>
      <c r="BF159" s="66">
        <v>0</v>
      </c>
      <c r="BG159" s="66">
        <v>0</v>
      </c>
      <c r="BH159" s="66">
        <v>0</v>
      </c>
      <c r="BI159" s="66">
        <v>0</v>
      </c>
      <c r="BJ159" s="66">
        <v>0</v>
      </c>
      <c r="BK159" s="66">
        <v>0</v>
      </c>
      <c r="BL159" s="66">
        <v>0</v>
      </c>
      <c r="BM159" s="66">
        <v>0</v>
      </c>
      <c r="BN159" s="66">
        <v>0</v>
      </c>
      <c r="BO159" s="67">
        <v>0</v>
      </c>
    </row>
    <row r="160" spans="1:67" x14ac:dyDescent="0.25">
      <c r="A160" s="63" t="s">
        <v>354</v>
      </c>
      <c r="B160" s="64" t="s">
        <v>355</v>
      </c>
      <c r="C160" s="64" t="s">
        <v>351</v>
      </c>
      <c r="D160" s="65">
        <v>89651.12</v>
      </c>
      <c r="E160" s="65">
        <v>896.51</v>
      </c>
      <c r="F160" s="65">
        <v>448.26</v>
      </c>
      <c r="G160" s="65">
        <v>-0.69000000000005457</v>
      </c>
      <c r="H160" s="65">
        <v>448.26</v>
      </c>
      <c r="I160" s="65">
        <v>897.2</v>
      </c>
      <c r="J160" s="66">
        <v>897.2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6">
        <v>0</v>
      </c>
      <c r="Q160" s="66">
        <v>0</v>
      </c>
      <c r="R160" s="66">
        <v>0</v>
      </c>
      <c r="S160" s="66">
        <v>0</v>
      </c>
      <c r="T160" s="66">
        <v>0</v>
      </c>
      <c r="U160" s="66">
        <v>0</v>
      </c>
      <c r="V160" s="66">
        <v>0</v>
      </c>
      <c r="W160" s="66">
        <v>0</v>
      </c>
      <c r="X160" s="66">
        <v>0</v>
      </c>
      <c r="Y160" s="66">
        <v>0</v>
      </c>
      <c r="Z160" s="66">
        <v>0</v>
      </c>
      <c r="AA160" s="66">
        <v>0</v>
      </c>
      <c r="AB160" s="66">
        <v>0</v>
      </c>
      <c r="AC160" s="66">
        <v>0</v>
      </c>
      <c r="AD160" s="66">
        <v>0</v>
      </c>
      <c r="AE160" s="66">
        <v>0</v>
      </c>
      <c r="AF160" s="66">
        <v>0</v>
      </c>
      <c r="AG160" s="66">
        <v>0</v>
      </c>
      <c r="AH160" s="66">
        <v>0</v>
      </c>
      <c r="AI160" s="66">
        <v>0</v>
      </c>
      <c r="AJ160" s="66">
        <v>0</v>
      </c>
      <c r="AK160" s="66">
        <v>0</v>
      </c>
      <c r="AL160" s="66">
        <v>0</v>
      </c>
      <c r="AM160" s="66">
        <v>0</v>
      </c>
      <c r="AN160" s="66">
        <v>0</v>
      </c>
      <c r="AO160" s="66">
        <v>0</v>
      </c>
      <c r="AP160" s="66">
        <v>0</v>
      </c>
      <c r="AQ160" s="66">
        <v>0</v>
      </c>
      <c r="AR160" s="66">
        <v>0</v>
      </c>
      <c r="AS160" s="66">
        <v>0</v>
      </c>
      <c r="AT160" s="66">
        <v>0</v>
      </c>
      <c r="AU160" s="66">
        <v>0</v>
      </c>
      <c r="AV160" s="66">
        <v>0</v>
      </c>
      <c r="AW160" s="66">
        <v>0</v>
      </c>
      <c r="AX160" s="66">
        <v>0</v>
      </c>
      <c r="AY160" s="66">
        <v>0</v>
      </c>
      <c r="AZ160" s="66">
        <v>0</v>
      </c>
      <c r="BA160" s="66">
        <v>0</v>
      </c>
      <c r="BB160" s="66">
        <v>0</v>
      </c>
      <c r="BC160" s="66">
        <v>0</v>
      </c>
      <c r="BD160" s="66">
        <v>0</v>
      </c>
      <c r="BE160" s="66">
        <v>0</v>
      </c>
      <c r="BF160" s="66">
        <v>0</v>
      </c>
      <c r="BG160" s="66">
        <v>0</v>
      </c>
      <c r="BH160" s="66">
        <v>0</v>
      </c>
      <c r="BI160" s="66">
        <v>0</v>
      </c>
      <c r="BJ160" s="66">
        <v>0</v>
      </c>
      <c r="BK160" s="66">
        <v>0</v>
      </c>
      <c r="BL160" s="66">
        <v>0</v>
      </c>
      <c r="BM160" s="66">
        <v>0</v>
      </c>
      <c r="BN160" s="66">
        <v>0</v>
      </c>
      <c r="BO160" s="67">
        <v>0</v>
      </c>
    </row>
    <row r="161" spans="1:67" x14ac:dyDescent="0.25">
      <c r="A161" s="63" t="s">
        <v>356</v>
      </c>
      <c r="B161" s="64" t="s">
        <v>357</v>
      </c>
      <c r="C161" s="64" t="s">
        <v>351</v>
      </c>
      <c r="D161" s="65">
        <v>100236.07</v>
      </c>
      <c r="E161" s="65">
        <v>1002.36</v>
      </c>
      <c r="F161" s="65">
        <v>501.18</v>
      </c>
      <c r="G161" s="65">
        <v>1002.36</v>
      </c>
      <c r="H161" s="65">
        <v>501.18</v>
      </c>
      <c r="I161" s="65">
        <v>0</v>
      </c>
      <c r="J161" s="66">
        <v>0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0</v>
      </c>
      <c r="Q161" s="66">
        <v>0</v>
      </c>
      <c r="R161" s="66">
        <v>0</v>
      </c>
      <c r="S161" s="66">
        <v>0</v>
      </c>
      <c r="T161" s="66">
        <v>0</v>
      </c>
      <c r="U161" s="66">
        <v>0</v>
      </c>
      <c r="V161" s="66">
        <v>0</v>
      </c>
      <c r="W161" s="66">
        <v>0</v>
      </c>
      <c r="X161" s="66">
        <v>0</v>
      </c>
      <c r="Y161" s="66">
        <v>0</v>
      </c>
      <c r="Z161" s="66">
        <v>0</v>
      </c>
      <c r="AA161" s="66">
        <v>0</v>
      </c>
      <c r="AB161" s="66">
        <v>0</v>
      </c>
      <c r="AC161" s="66">
        <v>0</v>
      </c>
      <c r="AD161" s="66">
        <v>0</v>
      </c>
      <c r="AE161" s="66">
        <v>0</v>
      </c>
      <c r="AF161" s="66">
        <v>0</v>
      </c>
      <c r="AG161" s="66">
        <v>0</v>
      </c>
      <c r="AH161" s="66">
        <v>0</v>
      </c>
      <c r="AI161" s="66">
        <v>0</v>
      </c>
      <c r="AJ161" s="66">
        <v>0</v>
      </c>
      <c r="AK161" s="66">
        <v>0</v>
      </c>
      <c r="AL161" s="66">
        <v>0</v>
      </c>
      <c r="AM161" s="66">
        <v>0</v>
      </c>
      <c r="AN161" s="66">
        <v>0</v>
      </c>
      <c r="AO161" s="66">
        <v>0</v>
      </c>
      <c r="AP161" s="66">
        <v>0</v>
      </c>
      <c r="AQ161" s="66">
        <v>0</v>
      </c>
      <c r="AR161" s="66">
        <v>0</v>
      </c>
      <c r="AS161" s="66">
        <v>0</v>
      </c>
      <c r="AT161" s="66">
        <v>0</v>
      </c>
      <c r="AU161" s="66">
        <v>0</v>
      </c>
      <c r="AV161" s="66">
        <v>0</v>
      </c>
      <c r="AW161" s="66">
        <v>0</v>
      </c>
      <c r="AX161" s="66">
        <v>0</v>
      </c>
      <c r="AY161" s="66">
        <v>0</v>
      </c>
      <c r="AZ161" s="66">
        <v>0</v>
      </c>
      <c r="BA161" s="66">
        <v>0</v>
      </c>
      <c r="BB161" s="66">
        <v>0</v>
      </c>
      <c r="BC161" s="66">
        <v>0</v>
      </c>
      <c r="BD161" s="66">
        <v>0</v>
      </c>
      <c r="BE161" s="66">
        <v>0</v>
      </c>
      <c r="BF161" s="66">
        <v>0</v>
      </c>
      <c r="BG161" s="66">
        <v>0</v>
      </c>
      <c r="BH161" s="66">
        <v>0</v>
      </c>
      <c r="BI161" s="66">
        <v>0</v>
      </c>
      <c r="BJ161" s="66">
        <v>0</v>
      </c>
      <c r="BK161" s="66">
        <v>0</v>
      </c>
      <c r="BL161" s="66">
        <v>0</v>
      </c>
      <c r="BM161" s="66">
        <v>0</v>
      </c>
      <c r="BN161" s="66">
        <v>0</v>
      </c>
      <c r="BO161" s="67">
        <v>0</v>
      </c>
    </row>
    <row r="162" spans="1:67" x14ac:dyDescent="0.25">
      <c r="A162" s="63" t="s">
        <v>358</v>
      </c>
      <c r="B162" s="64" t="s">
        <v>359</v>
      </c>
      <c r="C162" s="64" t="s">
        <v>351</v>
      </c>
      <c r="D162" s="65">
        <v>76822.66</v>
      </c>
      <c r="E162" s="65">
        <v>768.23</v>
      </c>
      <c r="F162" s="65">
        <v>384.11</v>
      </c>
      <c r="G162" s="65">
        <v>625.61</v>
      </c>
      <c r="H162" s="65">
        <v>384.11</v>
      </c>
      <c r="I162" s="65">
        <v>142.62</v>
      </c>
      <c r="J162" s="66">
        <v>142.62</v>
      </c>
      <c r="K162" s="66">
        <v>0</v>
      </c>
      <c r="L162" s="66">
        <v>0</v>
      </c>
      <c r="M162" s="66">
        <v>0</v>
      </c>
      <c r="N162" s="66">
        <v>0</v>
      </c>
      <c r="O162" s="66">
        <v>0</v>
      </c>
      <c r="P162" s="66">
        <v>0</v>
      </c>
      <c r="Q162" s="66">
        <v>0</v>
      </c>
      <c r="R162" s="66">
        <v>0</v>
      </c>
      <c r="S162" s="66">
        <v>0</v>
      </c>
      <c r="T162" s="66">
        <v>0</v>
      </c>
      <c r="U162" s="66">
        <v>0</v>
      </c>
      <c r="V162" s="66">
        <v>0</v>
      </c>
      <c r="W162" s="66">
        <v>0</v>
      </c>
      <c r="X162" s="66">
        <v>0</v>
      </c>
      <c r="Y162" s="66">
        <v>0</v>
      </c>
      <c r="Z162" s="66">
        <v>0</v>
      </c>
      <c r="AA162" s="66">
        <v>0</v>
      </c>
      <c r="AB162" s="66">
        <v>0</v>
      </c>
      <c r="AC162" s="66">
        <v>0</v>
      </c>
      <c r="AD162" s="66">
        <v>0</v>
      </c>
      <c r="AE162" s="66">
        <v>0</v>
      </c>
      <c r="AF162" s="66">
        <v>0</v>
      </c>
      <c r="AG162" s="66">
        <v>0</v>
      </c>
      <c r="AH162" s="66">
        <v>0</v>
      </c>
      <c r="AI162" s="66">
        <v>0</v>
      </c>
      <c r="AJ162" s="66">
        <v>0</v>
      </c>
      <c r="AK162" s="66">
        <v>0</v>
      </c>
      <c r="AL162" s="66">
        <v>0</v>
      </c>
      <c r="AM162" s="66">
        <v>0</v>
      </c>
      <c r="AN162" s="66">
        <v>0</v>
      </c>
      <c r="AO162" s="66">
        <v>0</v>
      </c>
      <c r="AP162" s="66">
        <v>0</v>
      </c>
      <c r="AQ162" s="66">
        <v>0</v>
      </c>
      <c r="AR162" s="66">
        <v>0</v>
      </c>
      <c r="AS162" s="66">
        <v>0</v>
      </c>
      <c r="AT162" s="66">
        <v>0</v>
      </c>
      <c r="AU162" s="66">
        <v>0</v>
      </c>
      <c r="AV162" s="66">
        <v>0</v>
      </c>
      <c r="AW162" s="66">
        <v>0</v>
      </c>
      <c r="AX162" s="66">
        <v>0</v>
      </c>
      <c r="AY162" s="66">
        <v>0</v>
      </c>
      <c r="AZ162" s="66">
        <v>0</v>
      </c>
      <c r="BA162" s="66">
        <v>0</v>
      </c>
      <c r="BB162" s="66">
        <v>0</v>
      </c>
      <c r="BC162" s="66">
        <v>0</v>
      </c>
      <c r="BD162" s="66">
        <v>0</v>
      </c>
      <c r="BE162" s="66">
        <v>0</v>
      </c>
      <c r="BF162" s="66">
        <v>0</v>
      </c>
      <c r="BG162" s="66">
        <v>0</v>
      </c>
      <c r="BH162" s="66">
        <v>0</v>
      </c>
      <c r="BI162" s="66">
        <v>0</v>
      </c>
      <c r="BJ162" s="66">
        <v>0</v>
      </c>
      <c r="BK162" s="66">
        <v>0</v>
      </c>
      <c r="BL162" s="66">
        <v>0</v>
      </c>
      <c r="BM162" s="66">
        <v>0</v>
      </c>
      <c r="BN162" s="66">
        <v>0</v>
      </c>
      <c r="BO162" s="67">
        <v>0</v>
      </c>
    </row>
    <row r="163" spans="1:67" x14ac:dyDescent="0.25">
      <c r="A163" s="63" t="s">
        <v>360</v>
      </c>
      <c r="B163" s="64" t="s">
        <v>361</v>
      </c>
      <c r="C163" s="64" t="s">
        <v>351</v>
      </c>
      <c r="D163" s="65">
        <v>42621.93</v>
      </c>
      <c r="E163" s="65">
        <v>426.22</v>
      </c>
      <c r="F163" s="65">
        <v>213.11</v>
      </c>
      <c r="G163" s="65">
        <v>276.22000000000003</v>
      </c>
      <c r="H163" s="65">
        <v>213.11</v>
      </c>
      <c r="I163" s="65">
        <v>150</v>
      </c>
      <c r="J163" s="66">
        <v>150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0</v>
      </c>
      <c r="S163" s="66">
        <v>0</v>
      </c>
      <c r="T163" s="66">
        <v>0</v>
      </c>
      <c r="U163" s="66">
        <v>0</v>
      </c>
      <c r="V163" s="66">
        <v>0</v>
      </c>
      <c r="W163" s="66">
        <v>0</v>
      </c>
      <c r="X163" s="66">
        <v>0</v>
      </c>
      <c r="Y163" s="66">
        <v>0</v>
      </c>
      <c r="Z163" s="66">
        <v>0</v>
      </c>
      <c r="AA163" s="66">
        <v>0</v>
      </c>
      <c r="AB163" s="66">
        <v>0</v>
      </c>
      <c r="AC163" s="66">
        <v>0</v>
      </c>
      <c r="AD163" s="66">
        <v>0</v>
      </c>
      <c r="AE163" s="66">
        <v>0</v>
      </c>
      <c r="AF163" s="66">
        <v>0</v>
      </c>
      <c r="AG163" s="66">
        <v>0</v>
      </c>
      <c r="AH163" s="66">
        <v>0</v>
      </c>
      <c r="AI163" s="66">
        <v>0</v>
      </c>
      <c r="AJ163" s="66">
        <v>0</v>
      </c>
      <c r="AK163" s="66">
        <v>0</v>
      </c>
      <c r="AL163" s="66">
        <v>0</v>
      </c>
      <c r="AM163" s="66">
        <v>0</v>
      </c>
      <c r="AN163" s="66">
        <v>0</v>
      </c>
      <c r="AO163" s="66">
        <v>0</v>
      </c>
      <c r="AP163" s="66">
        <v>0</v>
      </c>
      <c r="AQ163" s="66">
        <v>0</v>
      </c>
      <c r="AR163" s="66">
        <v>0</v>
      </c>
      <c r="AS163" s="66">
        <v>0</v>
      </c>
      <c r="AT163" s="66">
        <v>0</v>
      </c>
      <c r="AU163" s="66">
        <v>0</v>
      </c>
      <c r="AV163" s="66">
        <v>0</v>
      </c>
      <c r="AW163" s="66">
        <v>0</v>
      </c>
      <c r="AX163" s="66">
        <v>0</v>
      </c>
      <c r="AY163" s="66">
        <v>0</v>
      </c>
      <c r="AZ163" s="66">
        <v>0</v>
      </c>
      <c r="BA163" s="66">
        <v>0</v>
      </c>
      <c r="BB163" s="66">
        <v>0</v>
      </c>
      <c r="BC163" s="66">
        <v>0</v>
      </c>
      <c r="BD163" s="66">
        <v>0</v>
      </c>
      <c r="BE163" s="66">
        <v>0</v>
      </c>
      <c r="BF163" s="66">
        <v>0</v>
      </c>
      <c r="BG163" s="66">
        <v>0</v>
      </c>
      <c r="BH163" s="66">
        <v>0</v>
      </c>
      <c r="BI163" s="66">
        <v>0</v>
      </c>
      <c r="BJ163" s="66">
        <v>0</v>
      </c>
      <c r="BK163" s="66">
        <v>0</v>
      </c>
      <c r="BL163" s="66">
        <v>0</v>
      </c>
      <c r="BM163" s="66">
        <v>0</v>
      </c>
      <c r="BN163" s="66">
        <v>0</v>
      </c>
      <c r="BO163" s="67">
        <v>0</v>
      </c>
    </row>
    <row r="164" spans="1:67" x14ac:dyDescent="0.25">
      <c r="A164" s="63" t="s">
        <v>362</v>
      </c>
      <c r="B164" s="64" t="s">
        <v>363</v>
      </c>
      <c r="C164" s="64" t="s">
        <v>351</v>
      </c>
      <c r="D164" s="65">
        <v>67920.490000000005</v>
      </c>
      <c r="E164" s="65">
        <v>679.2</v>
      </c>
      <c r="F164" s="65">
        <v>339.6</v>
      </c>
      <c r="G164" s="65">
        <v>271.68000000000006</v>
      </c>
      <c r="H164" s="65">
        <v>6.2400000000000091</v>
      </c>
      <c r="I164" s="65">
        <v>407.52</v>
      </c>
      <c r="J164" s="66">
        <v>407.52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  <c r="S164" s="66">
        <v>0</v>
      </c>
      <c r="T164" s="66">
        <v>0</v>
      </c>
      <c r="U164" s="66">
        <v>0</v>
      </c>
      <c r="V164" s="66">
        <v>0</v>
      </c>
      <c r="W164" s="66">
        <v>333.36</v>
      </c>
      <c r="X164" s="66">
        <v>0</v>
      </c>
      <c r="Y164" s="66">
        <v>0</v>
      </c>
      <c r="Z164" s="66">
        <v>0</v>
      </c>
      <c r="AA164" s="66">
        <v>0</v>
      </c>
      <c r="AB164" s="66">
        <v>0</v>
      </c>
      <c r="AC164" s="66">
        <v>0</v>
      </c>
      <c r="AD164" s="66">
        <v>0</v>
      </c>
      <c r="AE164" s="66">
        <v>0</v>
      </c>
      <c r="AF164" s="66">
        <v>0</v>
      </c>
      <c r="AG164" s="66">
        <v>0</v>
      </c>
      <c r="AH164" s="66">
        <v>0</v>
      </c>
      <c r="AI164" s="66">
        <v>0</v>
      </c>
      <c r="AJ164" s="66">
        <v>0</v>
      </c>
      <c r="AK164" s="66">
        <v>0</v>
      </c>
      <c r="AL164" s="66">
        <v>0</v>
      </c>
      <c r="AM164" s="66">
        <v>0</v>
      </c>
      <c r="AN164" s="66">
        <v>0</v>
      </c>
      <c r="AO164" s="66">
        <v>0</v>
      </c>
      <c r="AP164" s="66">
        <v>0</v>
      </c>
      <c r="AQ164" s="66">
        <v>0</v>
      </c>
      <c r="AR164" s="66">
        <v>0</v>
      </c>
      <c r="AS164" s="66">
        <v>0</v>
      </c>
      <c r="AT164" s="66">
        <v>0</v>
      </c>
      <c r="AU164" s="66">
        <v>0</v>
      </c>
      <c r="AV164" s="66">
        <v>0</v>
      </c>
      <c r="AW164" s="66">
        <v>0</v>
      </c>
      <c r="AX164" s="66">
        <v>0</v>
      </c>
      <c r="AY164" s="66">
        <v>0</v>
      </c>
      <c r="AZ164" s="66">
        <v>0</v>
      </c>
      <c r="BA164" s="66">
        <v>0</v>
      </c>
      <c r="BB164" s="66">
        <v>0</v>
      </c>
      <c r="BC164" s="66">
        <v>0</v>
      </c>
      <c r="BD164" s="66">
        <v>0</v>
      </c>
      <c r="BE164" s="66">
        <v>0</v>
      </c>
      <c r="BF164" s="66">
        <v>0</v>
      </c>
      <c r="BG164" s="66">
        <v>0</v>
      </c>
      <c r="BH164" s="66">
        <v>0</v>
      </c>
      <c r="BI164" s="66">
        <v>0</v>
      </c>
      <c r="BJ164" s="66">
        <v>0</v>
      </c>
      <c r="BK164" s="66">
        <v>0</v>
      </c>
      <c r="BL164" s="66">
        <v>0</v>
      </c>
      <c r="BM164" s="66">
        <v>0</v>
      </c>
      <c r="BN164" s="66">
        <v>0</v>
      </c>
      <c r="BO164" s="67">
        <v>333.36</v>
      </c>
    </row>
    <row r="165" spans="1:67" x14ac:dyDescent="0.25">
      <c r="A165" s="63" t="s">
        <v>364</v>
      </c>
      <c r="B165" s="64" t="s">
        <v>365</v>
      </c>
      <c r="C165" s="64" t="s">
        <v>351</v>
      </c>
      <c r="D165" s="65">
        <v>59590.82</v>
      </c>
      <c r="E165" s="65">
        <v>595.91</v>
      </c>
      <c r="F165" s="65">
        <v>297.95</v>
      </c>
      <c r="G165" s="65">
        <v>148.97999999999996</v>
      </c>
      <c r="H165" s="65">
        <v>-283.28000000000003</v>
      </c>
      <c r="I165" s="65">
        <v>446.93</v>
      </c>
      <c r="J165" s="66">
        <v>446.93</v>
      </c>
      <c r="K165" s="66">
        <v>0</v>
      </c>
      <c r="L165" s="66">
        <v>0</v>
      </c>
      <c r="M165" s="66">
        <v>0</v>
      </c>
      <c r="N165" s="66">
        <v>0</v>
      </c>
      <c r="O165" s="66">
        <v>0</v>
      </c>
      <c r="P165" s="66">
        <v>0</v>
      </c>
      <c r="Q165" s="66">
        <v>0</v>
      </c>
      <c r="R165" s="66">
        <v>0</v>
      </c>
      <c r="S165" s="66">
        <v>0</v>
      </c>
      <c r="T165" s="66">
        <v>0</v>
      </c>
      <c r="U165" s="66">
        <v>0</v>
      </c>
      <c r="V165" s="66">
        <v>0</v>
      </c>
      <c r="W165" s="66">
        <v>581.23</v>
      </c>
      <c r="X165" s="66">
        <v>0</v>
      </c>
      <c r="Y165" s="66">
        <v>0</v>
      </c>
      <c r="Z165" s="66">
        <v>0</v>
      </c>
      <c r="AA165" s="66">
        <v>0</v>
      </c>
      <c r="AB165" s="66">
        <v>0</v>
      </c>
      <c r="AC165" s="66">
        <v>0</v>
      </c>
      <c r="AD165" s="66">
        <v>0</v>
      </c>
      <c r="AE165" s="66">
        <v>0</v>
      </c>
      <c r="AF165" s="66">
        <v>0</v>
      </c>
      <c r="AG165" s="66">
        <v>0</v>
      </c>
      <c r="AH165" s="66">
        <v>0</v>
      </c>
      <c r="AI165" s="66">
        <v>0</v>
      </c>
      <c r="AJ165" s="66">
        <v>0</v>
      </c>
      <c r="AK165" s="66">
        <v>0</v>
      </c>
      <c r="AL165" s="66">
        <v>0</v>
      </c>
      <c r="AM165" s="66">
        <v>0</v>
      </c>
      <c r="AN165" s="66">
        <v>0</v>
      </c>
      <c r="AO165" s="66">
        <v>0</v>
      </c>
      <c r="AP165" s="66">
        <v>0</v>
      </c>
      <c r="AQ165" s="66">
        <v>0</v>
      </c>
      <c r="AR165" s="66">
        <v>0</v>
      </c>
      <c r="AS165" s="66">
        <v>0</v>
      </c>
      <c r="AT165" s="66">
        <v>0</v>
      </c>
      <c r="AU165" s="66">
        <v>0</v>
      </c>
      <c r="AV165" s="66">
        <v>0</v>
      </c>
      <c r="AW165" s="66">
        <v>0</v>
      </c>
      <c r="AX165" s="66">
        <v>0</v>
      </c>
      <c r="AY165" s="66">
        <v>0</v>
      </c>
      <c r="AZ165" s="66">
        <v>0</v>
      </c>
      <c r="BA165" s="66">
        <v>0</v>
      </c>
      <c r="BB165" s="66">
        <v>0</v>
      </c>
      <c r="BC165" s="66">
        <v>0</v>
      </c>
      <c r="BD165" s="66">
        <v>0</v>
      </c>
      <c r="BE165" s="66">
        <v>0</v>
      </c>
      <c r="BF165" s="66">
        <v>0</v>
      </c>
      <c r="BG165" s="66">
        <v>0</v>
      </c>
      <c r="BH165" s="66">
        <v>0</v>
      </c>
      <c r="BI165" s="66">
        <v>0</v>
      </c>
      <c r="BJ165" s="66">
        <v>0</v>
      </c>
      <c r="BK165" s="66">
        <v>0</v>
      </c>
      <c r="BL165" s="66">
        <v>0</v>
      </c>
      <c r="BM165" s="66">
        <v>0</v>
      </c>
      <c r="BN165" s="66">
        <v>0</v>
      </c>
      <c r="BO165" s="67">
        <v>581.23</v>
      </c>
    </row>
    <row r="166" spans="1:67" x14ac:dyDescent="0.25">
      <c r="A166" s="63" t="s">
        <v>366</v>
      </c>
      <c r="B166" s="64" t="s">
        <v>367</v>
      </c>
      <c r="C166" s="64" t="s">
        <v>351</v>
      </c>
      <c r="D166" s="65">
        <v>57145.31</v>
      </c>
      <c r="E166" s="65">
        <v>571.45000000000005</v>
      </c>
      <c r="F166" s="65">
        <v>285.73</v>
      </c>
      <c r="G166" s="65">
        <v>285.72000000000003</v>
      </c>
      <c r="H166" s="65">
        <v>0</v>
      </c>
      <c r="I166" s="65">
        <v>285.73</v>
      </c>
      <c r="J166" s="66">
        <v>285.73</v>
      </c>
      <c r="K166" s="66">
        <v>0</v>
      </c>
      <c r="L166" s="66">
        <v>0</v>
      </c>
      <c r="M166" s="66">
        <v>0</v>
      </c>
      <c r="N166" s="66">
        <v>0</v>
      </c>
      <c r="O166" s="66">
        <v>0</v>
      </c>
      <c r="P166" s="66">
        <v>0</v>
      </c>
      <c r="Q166" s="66">
        <v>0</v>
      </c>
      <c r="R166" s="66">
        <v>0</v>
      </c>
      <c r="S166" s="66">
        <v>0</v>
      </c>
      <c r="T166" s="66">
        <v>0</v>
      </c>
      <c r="U166" s="66">
        <v>0</v>
      </c>
      <c r="V166" s="66">
        <v>0</v>
      </c>
      <c r="W166" s="66">
        <v>285.73</v>
      </c>
      <c r="X166" s="66">
        <v>0</v>
      </c>
      <c r="Y166" s="66">
        <v>0</v>
      </c>
      <c r="Z166" s="66">
        <v>0</v>
      </c>
      <c r="AA166" s="66">
        <v>0</v>
      </c>
      <c r="AB166" s="66">
        <v>0</v>
      </c>
      <c r="AC166" s="66">
        <v>0</v>
      </c>
      <c r="AD166" s="66">
        <v>0</v>
      </c>
      <c r="AE166" s="66">
        <v>0</v>
      </c>
      <c r="AF166" s="66">
        <v>0</v>
      </c>
      <c r="AG166" s="66">
        <v>0</v>
      </c>
      <c r="AH166" s="66">
        <v>0</v>
      </c>
      <c r="AI166" s="66">
        <v>0</v>
      </c>
      <c r="AJ166" s="66">
        <v>0</v>
      </c>
      <c r="AK166" s="66">
        <v>0</v>
      </c>
      <c r="AL166" s="66">
        <v>0</v>
      </c>
      <c r="AM166" s="66">
        <v>0</v>
      </c>
      <c r="AN166" s="66">
        <v>0</v>
      </c>
      <c r="AO166" s="66">
        <v>0</v>
      </c>
      <c r="AP166" s="66">
        <v>0</v>
      </c>
      <c r="AQ166" s="66">
        <v>0</v>
      </c>
      <c r="AR166" s="66">
        <v>0</v>
      </c>
      <c r="AS166" s="66">
        <v>0</v>
      </c>
      <c r="AT166" s="66">
        <v>0</v>
      </c>
      <c r="AU166" s="66">
        <v>0</v>
      </c>
      <c r="AV166" s="66">
        <v>0</v>
      </c>
      <c r="AW166" s="66">
        <v>0</v>
      </c>
      <c r="AX166" s="66">
        <v>0</v>
      </c>
      <c r="AY166" s="66">
        <v>0</v>
      </c>
      <c r="AZ166" s="66">
        <v>0</v>
      </c>
      <c r="BA166" s="66">
        <v>0</v>
      </c>
      <c r="BB166" s="66">
        <v>0</v>
      </c>
      <c r="BC166" s="66">
        <v>0</v>
      </c>
      <c r="BD166" s="66">
        <v>0</v>
      </c>
      <c r="BE166" s="66">
        <v>0</v>
      </c>
      <c r="BF166" s="66">
        <v>0</v>
      </c>
      <c r="BG166" s="66">
        <v>0</v>
      </c>
      <c r="BH166" s="66">
        <v>0</v>
      </c>
      <c r="BI166" s="66">
        <v>0</v>
      </c>
      <c r="BJ166" s="66">
        <v>0</v>
      </c>
      <c r="BK166" s="66">
        <v>0</v>
      </c>
      <c r="BL166" s="66">
        <v>0</v>
      </c>
      <c r="BM166" s="66">
        <v>0</v>
      </c>
      <c r="BN166" s="66">
        <v>0</v>
      </c>
      <c r="BO166" s="67">
        <v>285.73</v>
      </c>
    </row>
    <row r="167" spans="1:67" x14ac:dyDescent="0.25">
      <c r="A167" s="63" t="s">
        <v>368</v>
      </c>
      <c r="B167" s="64" t="s">
        <v>369</v>
      </c>
      <c r="C167" s="64" t="s">
        <v>351</v>
      </c>
      <c r="D167" s="65">
        <v>87004.55</v>
      </c>
      <c r="E167" s="65">
        <v>870.05</v>
      </c>
      <c r="F167" s="65">
        <v>435.02</v>
      </c>
      <c r="G167" s="65">
        <v>413.61999999999995</v>
      </c>
      <c r="H167" s="65">
        <v>435.02</v>
      </c>
      <c r="I167" s="65">
        <v>456.43</v>
      </c>
      <c r="J167" s="66">
        <v>456.43</v>
      </c>
      <c r="K167" s="66">
        <v>0</v>
      </c>
      <c r="L167" s="66">
        <v>0</v>
      </c>
      <c r="M167" s="66">
        <v>0</v>
      </c>
      <c r="N167" s="66">
        <v>0</v>
      </c>
      <c r="O167" s="66">
        <v>0</v>
      </c>
      <c r="P167" s="66">
        <v>0</v>
      </c>
      <c r="Q167" s="66">
        <v>0</v>
      </c>
      <c r="R167" s="66">
        <v>0</v>
      </c>
      <c r="S167" s="66">
        <v>0</v>
      </c>
      <c r="T167" s="66">
        <v>0</v>
      </c>
      <c r="U167" s="66">
        <v>0</v>
      </c>
      <c r="V167" s="66">
        <v>0</v>
      </c>
      <c r="W167" s="66">
        <v>0</v>
      </c>
      <c r="X167" s="66">
        <v>0</v>
      </c>
      <c r="Y167" s="66">
        <v>0</v>
      </c>
      <c r="Z167" s="66">
        <v>0</v>
      </c>
      <c r="AA167" s="66">
        <v>0</v>
      </c>
      <c r="AB167" s="66">
        <v>0</v>
      </c>
      <c r="AC167" s="66">
        <v>0</v>
      </c>
      <c r="AD167" s="66">
        <v>0</v>
      </c>
      <c r="AE167" s="66">
        <v>0</v>
      </c>
      <c r="AF167" s="66">
        <v>0</v>
      </c>
      <c r="AG167" s="66">
        <v>0</v>
      </c>
      <c r="AH167" s="66">
        <v>0</v>
      </c>
      <c r="AI167" s="66">
        <v>0</v>
      </c>
      <c r="AJ167" s="66">
        <v>0</v>
      </c>
      <c r="AK167" s="66">
        <v>0</v>
      </c>
      <c r="AL167" s="66">
        <v>0</v>
      </c>
      <c r="AM167" s="66">
        <v>0</v>
      </c>
      <c r="AN167" s="66">
        <v>0</v>
      </c>
      <c r="AO167" s="66">
        <v>0</v>
      </c>
      <c r="AP167" s="66">
        <v>0</v>
      </c>
      <c r="AQ167" s="66">
        <v>0</v>
      </c>
      <c r="AR167" s="66">
        <v>0</v>
      </c>
      <c r="AS167" s="66">
        <v>0</v>
      </c>
      <c r="AT167" s="66">
        <v>0</v>
      </c>
      <c r="AU167" s="66">
        <v>0</v>
      </c>
      <c r="AV167" s="66">
        <v>0</v>
      </c>
      <c r="AW167" s="66">
        <v>0</v>
      </c>
      <c r="AX167" s="66">
        <v>0</v>
      </c>
      <c r="AY167" s="66">
        <v>0</v>
      </c>
      <c r="AZ167" s="66">
        <v>0</v>
      </c>
      <c r="BA167" s="66">
        <v>0</v>
      </c>
      <c r="BB167" s="66">
        <v>0</v>
      </c>
      <c r="BC167" s="66">
        <v>0</v>
      </c>
      <c r="BD167" s="66">
        <v>0</v>
      </c>
      <c r="BE167" s="66">
        <v>0</v>
      </c>
      <c r="BF167" s="66">
        <v>0</v>
      </c>
      <c r="BG167" s="66">
        <v>0</v>
      </c>
      <c r="BH167" s="66">
        <v>0</v>
      </c>
      <c r="BI167" s="66">
        <v>0</v>
      </c>
      <c r="BJ167" s="66">
        <v>0</v>
      </c>
      <c r="BK167" s="66">
        <v>0</v>
      </c>
      <c r="BL167" s="66">
        <v>0</v>
      </c>
      <c r="BM167" s="66">
        <v>0</v>
      </c>
      <c r="BN167" s="66">
        <v>0</v>
      </c>
      <c r="BO167" s="67">
        <v>0</v>
      </c>
    </row>
    <row r="168" spans="1:67" x14ac:dyDescent="0.25">
      <c r="A168" s="63" t="s">
        <v>370</v>
      </c>
      <c r="B168" s="64" t="s">
        <v>371</v>
      </c>
      <c r="C168" s="64" t="s">
        <v>351</v>
      </c>
      <c r="D168" s="65">
        <v>62919.94</v>
      </c>
      <c r="E168" s="65">
        <v>629.20000000000005</v>
      </c>
      <c r="F168" s="65">
        <v>314.60000000000002</v>
      </c>
      <c r="G168" s="65">
        <v>279.20000000000005</v>
      </c>
      <c r="H168" s="65">
        <v>264.60000000000002</v>
      </c>
      <c r="I168" s="65">
        <v>350</v>
      </c>
      <c r="J168" s="66">
        <v>350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  <c r="P168" s="66">
        <v>0</v>
      </c>
      <c r="Q168" s="66">
        <v>0</v>
      </c>
      <c r="R168" s="66">
        <v>0</v>
      </c>
      <c r="S168" s="66">
        <v>0</v>
      </c>
      <c r="T168" s="66">
        <v>0</v>
      </c>
      <c r="U168" s="66">
        <v>0</v>
      </c>
      <c r="V168" s="66">
        <v>0</v>
      </c>
      <c r="W168" s="66">
        <v>0</v>
      </c>
      <c r="X168" s="66">
        <v>0</v>
      </c>
      <c r="Y168" s="66">
        <v>0</v>
      </c>
      <c r="Z168" s="66">
        <v>0</v>
      </c>
      <c r="AA168" s="66">
        <v>0</v>
      </c>
      <c r="AB168" s="66">
        <v>0</v>
      </c>
      <c r="AC168" s="66">
        <v>0</v>
      </c>
      <c r="AD168" s="66">
        <v>0</v>
      </c>
      <c r="AE168" s="66">
        <v>0</v>
      </c>
      <c r="AF168" s="66">
        <v>0</v>
      </c>
      <c r="AG168" s="66">
        <v>0</v>
      </c>
      <c r="AH168" s="66">
        <v>0</v>
      </c>
      <c r="AI168" s="66">
        <v>0</v>
      </c>
      <c r="AJ168" s="66">
        <v>0</v>
      </c>
      <c r="AK168" s="66">
        <v>0</v>
      </c>
      <c r="AL168" s="66">
        <v>0</v>
      </c>
      <c r="AM168" s="66">
        <v>0</v>
      </c>
      <c r="AN168" s="66">
        <v>0</v>
      </c>
      <c r="AO168" s="66">
        <v>50</v>
      </c>
      <c r="AP168" s="66">
        <v>0</v>
      </c>
      <c r="AQ168" s="66">
        <v>0</v>
      </c>
      <c r="AR168" s="66">
        <v>0</v>
      </c>
      <c r="AS168" s="66">
        <v>0</v>
      </c>
      <c r="AT168" s="66">
        <v>0</v>
      </c>
      <c r="AU168" s="66">
        <v>0</v>
      </c>
      <c r="AV168" s="66">
        <v>0</v>
      </c>
      <c r="AW168" s="66">
        <v>0</v>
      </c>
      <c r="AX168" s="66">
        <v>0</v>
      </c>
      <c r="AY168" s="66">
        <v>0</v>
      </c>
      <c r="AZ168" s="66">
        <v>0</v>
      </c>
      <c r="BA168" s="66">
        <v>0</v>
      </c>
      <c r="BB168" s="66">
        <v>0</v>
      </c>
      <c r="BC168" s="66">
        <v>0</v>
      </c>
      <c r="BD168" s="66">
        <v>0</v>
      </c>
      <c r="BE168" s="66">
        <v>0</v>
      </c>
      <c r="BF168" s="66">
        <v>0</v>
      </c>
      <c r="BG168" s="66">
        <v>0</v>
      </c>
      <c r="BH168" s="66">
        <v>0</v>
      </c>
      <c r="BI168" s="66">
        <v>0</v>
      </c>
      <c r="BJ168" s="66">
        <v>0</v>
      </c>
      <c r="BK168" s="66">
        <v>0</v>
      </c>
      <c r="BL168" s="66">
        <v>0</v>
      </c>
      <c r="BM168" s="66">
        <v>0</v>
      </c>
      <c r="BN168" s="66">
        <v>0</v>
      </c>
      <c r="BO168" s="67">
        <v>50</v>
      </c>
    </row>
    <row r="169" spans="1:67" x14ac:dyDescent="0.25">
      <c r="A169" s="63" t="s">
        <v>372</v>
      </c>
      <c r="B169" s="64" t="s">
        <v>373</v>
      </c>
      <c r="C169" s="64" t="s">
        <v>351</v>
      </c>
      <c r="D169" s="65">
        <v>34280.699999999997</v>
      </c>
      <c r="E169" s="65">
        <v>342.81</v>
      </c>
      <c r="F169" s="65">
        <v>171.4</v>
      </c>
      <c r="G169" s="65">
        <v>-57.19</v>
      </c>
      <c r="H169" s="65">
        <v>171.4</v>
      </c>
      <c r="I169" s="65">
        <v>400</v>
      </c>
      <c r="J169" s="66">
        <v>400</v>
      </c>
      <c r="K169" s="66">
        <v>0</v>
      </c>
      <c r="L169" s="66">
        <v>0</v>
      </c>
      <c r="M169" s="66">
        <v>0</v>
      </c>
      <c r="N169" s="66">
        <v>0</v>
      </c>
      <c r="O169" s="66">
        <v>0</v>
      </c>
      <c r="P169" s="66">
        <v>0</v>
      </c>
      <c r="Q169" s="66">
        <v>0</v>
      </c>
      <c r="R169" s="66">
        <v>0</v>
      </c>
      <c r="S169" s="66">
        <v>0</v>
      </c>
      <c r="T169" s="66">
        <v>0</v>
      </c>
      <c r="U169" s="66">
        <v>0</v>
      </c>
      <c r="V169" s="66">
        <v>0</v>
      </c>
      <c r="W169" s="66">
        <v>0</v>
      </c>
      <c r="X169" s="66">
        <v>0</v>
      </c>
      <c r="Y169" s="66">
        <v>0</v>
      </c>
      <c r="Z169" s="66">
        <v>0</v>
      </c>
      <c r="AA169" s="66">
        <v>0</v>
      </c>
      <c r="AB169" s="66">
        <v>0</v>
      </c>
      <c r="AC169" s="66">
        <v>0</v>
      </c>
      <c r="AD169" s="66">
        <v>0</v>
      </c>
      <c r="AE169" s="66">
        <v>0</v>
      </c>
      <c r="AF169" s="66">
        <v>0</v>
      </c>
      <c r="AG169" s="66">
        <v>0</v>
      </c>
      <c r="AH169" s="66">
        <v>0</v>
      </c>
      <c r="AI169" s="66">
        <v>0</v>
      </c>
      <c r="AJ169" s="66">
        <v>0</v>
      </c>
      <c r="AK169" s="66">
        <v>0</v>
      </c>
      <c r="AL169" s="66">
        <v>0</v>
      </c>
      <c r="AM169" s="66">
        <v>0</v>
      </c>
      <c r="AN169" s="66">
        <v>0</v>
      </c>
      <c r="AO169" s="66">
        <v>0</v>
      </c>
      <c r="AP169" s="66">
        <v>0</v>
      </c>
      <c r="AQ169" s="66">
        <v>0</v>
      </c>
      <c r="AR169" s="66">
        <v>0</v>
      </c>
      <c r="AS169" s="66">
        <v>0</v>
      </c>
      <c r="AT169" s="66">
        <v>0</v>
      </c>
      <c r="AU169" s="66">
        <v>0</v>
      </c>
      <c r="AV169" s="66">
        <v>0</v>
      </c>
      <c r="AW169" s="66">
        <v>0</v>
      </c>
      <c r="AX169" s="66">
        <v>0</v>
      </c>
      <c r="AY169" s="66">
        <v>0</v>
      </c>
      <c r="AZ169" s="66">
        <v>0</v>
      </c>
      <c r="BA169" s="66">
        <v>0</v>
      </c>
      <c r="BB169" s="66">
        <v>0</v>
      </c>
      <c r="BC169" s="66">
        <v>0</v>
      </c>
      <c r="BD169" s="66">
        <v>0</v>
      </c>
      <c r="BE169" s="66">
        <v>0</v>
      </c>
      <c r="BF169" s="66">
        <v>0</v>
      </c>
      <c r="BG169" s="66">
        <v>0</v>
      </c>
      <c r="BH169" s="66">
        <v>0</v>
      </c>
      <c r="BI169" s="66">
        <v>0</v>
      </c>
      <c r="BJ169" s="66">
        <v>0</v>
      </c>
      <c r="BK169" s="66">
        <v>0</v>
      </c>
      <c r="BL169" s="66">
        <v>0</v>
      </c>
      <c r="BM169" s="66">
        <v>0</v>
      </c>
      <c r="BN169" s="66">
        <v>0</v>
      </c>
      <c r="BO169" s="67">
        <v>0</v>
      </c>
    </row>
    <row r="170" spans="1:67" x14ac:dyDescent="0.25">
      <c r="A170" s="63" t="s">
        <v>374</v>
      </c>
      <c r="B170" s="64" t="s">
        <v>375</v>
      </c>
      <c r="C170" s="64" t="s">
        <v>351</v>
      </c>
      <c r="D170" s="65">
        <v>32911.99</v>
      </c>
      <c r="E170" s="65">
        <v>329.12</v>
      </c>
      <c r="F170" s="65">
        <v>164.56</v>
      </c>
      <c r="G170" s="65">
        <v>0</v>
      </c>
      <c r="H170" s="65">
        <v>114.56</v>
      </c>
      <c r="I170" s="65">
        <v>329.12</v>
      </c>
      <c r="J170" s="66">
        <v>329.12</v>
      </c>
      <c r="K170" s="66">
        <v>0</v>
      </c>
      <c r="L170" s="66">
        <v>0</v>
      </c>
      <c r="M170" s="66">
        <v>0</v>
      </c>
      <c r="N170" s="66">
        <v>0</v>
      </c>
      <c r="O170" s="66">
        <v>0</v>
      </c>
      <c r="P170" s="66">
        <v>0</v>
      </c>
      <c r="Q170" s="66">
        <v>0</v>
      </c>
      <c r="R170" s="66">
        <v>0</v>
      </c>
      <c r="S170" s="66">
        <v>0</v>
      </c>
      <c r="T170" s="66">
        <v>0</v>
      </c>
      <c r="U170" s="66">
        <v>0</v>
      </c>
      <c r="V170" s="66">
        <v>0</v>
      </c>
      <c r="W170" s="66">
        <v>0</v>
      </c>
      <c r="X170" s="66">
        <v>0</v>
      </c>
      <c r="Y170" s="66">
        <v>0</v>
      </c>
      <c r="Z170" s="66">
        <v>0</v>
      </c>
      <c r="AA170" s="66">
        <v>0</v>
      </c>
      <c r="AB170" s="66">
        <v>0</v>
      </c>
      <c r="AC170" s="66">
        <v>0</v>
      </c>
      <c r="AD170" s="66">
        <v>0</v>
      </c>
      <c r="AE170" s="66">
        <v>0</v>
      </c>
      <c r="AF170" s="66">
        <v>0</v>
      </c>
      <c r="AG170" s="66">
        <v>0</v>
      </c>
      <c r="AH170" s="66">
        <v>0</v>
      </c>
      <c r="AI170" s="66">
        <v>0</v>
      </c>
      <c r="AJ170" s="66">
        <v>0</v>
      </c>
      <c r="AK170" s="66">
        <v>0</v>
      </c>
      <c r="AL170" s="66">
        <v>0</v>
      </c>
      <c r="AM170" s="66">
        <v>0</v>
      </c>
      <c r="AN170" s="66">
        <v>0</v>
      </c>
      <c r="AO170" s="66">
        <v>50</v>
      </c>
      <c r="AP170" s="66">
        <v>0</v>
      </c>
      <c r="AQ170" s="66">
        <v>0</v>
      </c>
      <c r="AR170" s="66">
        <v>0</v>
      </c>
      <c r="AS170" s="66">
        <v>0</v>
      </c>
      <c r="AT170" s="66">
        <v>0</v>
      </c>
      <c r="AU170" s="66">
        <v>0</v>
      </c>
      <c r="AV170" s="66">
        <v>0</v>
      </c>
      <c r="AW170" s="66">
        <v>0</v>
      </c>
      <c r="AX170" s="66">
        <v>0</v>
      </c>
      <c r="AY170" s="66">
        <v>0</v>
      </c>
      <c r="AZ170" s="66">
        <v>0</v>
      </c>
      <c r="BA170" s="66">
        <v>0</v>
      </c>
      <c r="BB170" s="66">
        <v>0</v>
      </c>
      <c r="BC170" s="66">
        <v>0</v>
      </c>
      <c r="BD170" s="66">
        <v>0</v>
      </c>
      <c r="BE170" s="66">
        <v>0</v>
      </c>
      <c r="BF170" s="66">
        <v>0</v>
      </c>
      <c r="BG170" s="66">
        <v>0</v>
      </c>
      <c r="BH170" s="66">
        <v>0</v>
      </c>
      <c r="BI170" s="66">
        <v>0</v>
      </c>
      <c r="BJ170" s="66">
        <v>0</v>
      </c>
      <c r="BK170" s="66">
        <v>0</v>
      </c>
      <c r="BL170" s="66">
        <v>0</v>
      </c>
      <c r="BM170" s="66">
        <v>0</v>
      </c>
      <c r="BN170" s="66">
        <v>0</v>
      </c>
      <c r="BO170" s="67">
        <v>50</v>
      </c>
    </row>
    <row r="171" spans="1:67" x14ac:dyDescent="0.25">
      <c r="A171" s="63" t="s">
        <v>376</v>
      </c>
      <c r="B171" s="64" t="s">
        <v>377</v>
      </c>
      <c r="C171" s="64" t="s">
        <v>351</v>
      </c>
      <c r="D171" s="65">
        <v>50647.24</v>
      </c>
      <c r="E171" s="65">
        <v>506.47</v>
      </c>
      <c r="F171" s="65">
        <v>253.24</v>
      </c>
      <c r="G171" s="65">
        <v>257.81000000000006</v>
      </c>
      <c r="H171" s="65">
        <v>253.24</v>
      </c>
      <c r="I171" s="65">
        <v>248.66</v>
      </c>
      <c r="J171" s="66">
        <v>248.66</v>
      </c>
      <c r="K171" s="66">
        <v>0</v>
      </c>
      <c r="L171" s="66">
        <v>0</v>
      </c>
      <c r="M171" s="66">
        <v>0</v>
      </c>
      <c r="N171" s="66">
        <v>0</v>
      </c>
      <c r="O171" s="66">
        <v>0</v>
      </c>
      <c r="P171" s="66">
        <v>0</v>
      </c>
      <c r="Q171" s="66">
        <v>0</v>
      </c>
      <c r="R171" s="66">
        <v>0</v>
      </c>
      <c r="S171" s="66">
        <v>0</v>
      </c>
      <c r="T171" s="66">
        <v>0</v>
      </c>
      <c r="U171" s="66">
        <v>0</v>
      </c>
      <c r="V171" s="66">
        <v>0</v>
      </c>
      <c r="W171" s="66">
        <v>0</v>
      </c>
      <c r="X171" s="66">
        <v>0</v>
      </c>
      <c r="Y171" s="66">
        <v>0</v>
      </c>
      <c r="Z171" s="66">
        <v>0</v>
      </c>
      <c r="AA171" s="66">
        <v>0</v>
      </c>
      <c r="AB171" s="66">
        <v>0</v>
      </c>
      <c r="AC171" s="66">
        <v>0</v>
      </c>
      <c r="AD171" s="66">
        <v>0</v>
      </c>
      <c r="AE171" s="66">
        <v>0</v>
      </c>
      <c r="AF171" s="66">
        <v>0</v>
      </c>
      <c r="AG171" s="66">
        <v>0</v>
      </c>
      <c r="AH171" s="66">
        <v>0</v>
      </c>
      <c r="AI171" s="66">
        <v>0</v>
      </c>
      <c r="AJ171" s="66">
        <v>0</v>
      </c>
      <c r="AK171" s="66">
        <v>0</v>
      </c>
      <c r="AL171" s="66">
        <v>0</v>
      </c>
      <c r="AM171" s="66">
        <v>0</v>
      </c>
      <c r="AN171" s="66">
        <v>0</v>
      </c>
      <c r="AO171" s="66">
        <v>0</v>
      </c>
      <c r="AP171" s="66">
        <v>0</v>
      </c>
      <c r="AQ171" s="66">
        <v>0</v>
      </c>
      <c r="AR171" s="66">
        <v>0</v>
      </c>
      <c r="AS171" s="66">
        <v>0</v>
      </c>
      <c r="AT171" s="66">
        <v>0</v>
      </c>
      <c r="AU171" s="66">
        <v>0</v>
      </c>
      <c r="AV171" s="66">
        <v>0</v>
      </c>
      <c r="AW171" s="66">
        <v>0</v>
      </c>
      <c r="AX171" s="66">
        <v>0</v>
      </c>
      <c r="AY171" s="66">
        <v>0</v>
      </c>
      <c r="AZ171" s="66">
        <v>0</v>
      </c>
      <c r="BA171" s="66">
        <v>0</v>
      </c>
      <c r="BB171" s="66">
        <v>0</v>
      </c>
      <c r="BC171" s="66">
        <v>0</v>
      </c>
      <c r="BD171" s="66">
        <v>0</v>
      </c>
      <c r="BE171" s="66">
        <v>0</v>
      </c>
      <c r="BF171" s="66">
        <v>0</v>
      </c>
      <c r="BG171" s="66">
        <v>0</v>
      </c>
      <c r="BH171" s="66">
        <v>0</v>
      </c>
      <c r="BI171" s="66">
        <v>0</v>
      </c>
      <c r="BJ171" s="66">
        <v>0</v>
      </c>
      <c r="BK171" s="66">
        <v>0</v>
      </c>
      <c r="BL171" s="66">
        <v>0</v>
      </c>
      <c r="BM171" s="66">
        <v>0</v>
      </c>
      <c r="BN171" s="66">
        <v>0</v>
      </c>
      <c r="BO171" s="67">
        <v>0</v>
      </c>
    </row>
    <row r="172" spans="1:67" x14ac:dyDescent="0.25">
      <c r="A172" s="63" t="s">
        <v>378</v>
      </c>
      <c r="B172" s="64" t="s">
        <v>379</v>
      </c>
      <c r="C172" s="64" t="s">
        <v>351</v>
      </c>
      <c r="D172" s="65">
        <v>50024.53</v>
      </c>
      <c r="E172" s="65">
        <v>500.25</v>
      </c>
      <c r="F172" s="65">
        <v>250.12</v>
      </c>
      <c r="G172" s="65">
        <v>200.25</v>
      </c>
      <c r="H172" s="65">
        <v>200.12</v>
      </c>
      <c r="I172" s="65">
        <v>300</v>
      </c>
      <c r="J172" s="66">
        <v>300</v>
      </c>
      <c r="K172" s="66">
        <v>0</v>
      </c>
      <c r="L172" s="66">
        <v>0</v>
      </c>
      <c r="M172" s="66">
        <v>0</v>
      </c>
      <c r="N172" s="66">
        <v>0</v>
      </c>
      <c r="O172" s="66">
        <v>0</v>
      </c>
      <c r="P172" s="66">
        <v>0</v>
      </c>
      <c r="Q172" s="66">
        <v>0</v>
      </c>
      <c r="R172" s="66">
        <v>0</v>
      </c>
      <c r="S172" s="66">
        <v>0</v>
      </c>
      <c r="T172" s="66">
        <v>0</v>
      </c>
      <c r="U172" s="66">
        <v>0</v>
      </c>
      <c r="V172" s="66">
        <v>0</v>
      </c>
      <c r="W172" s="66">
        <v>0</v>
      </c>
      <c r="X172" s="66">
        <v>0</v>
      </c>
      <c r="Y172" s="66">
        <v>0</v>
      </c>
      <c r="Z172" s="66">
        <v>0</v>
      </c>
      <c r="AA172" s="66">
        <v>0</v>
      </c>
      <c r="AB172" s="66">
        <v>0</v>
      </c>
      <c r="AC172" s="66">
        <v>0</v>
      </c>
      <c r="AD172" s="66">
        <v>0</v>
      </c>
      <c r="AE172" s="66">
        <v>0</v>
      </c>
      <c r="AF172" s="66">
        <v>0</v>
      </c>
      <c r="AG172" s="66">
        <v>0</v>
      </c>
      <c r="AH172" s="66">
        <v>0</v>
      </c>
      <c r="AI172" s="66">
        <v>0</v>
      </c>
      <c r="AJ172" s="66">
        <v>0</v>
      </c>
      <c r="AK172" s="66">
        <v>0</v>
      </c>
      <c r="AL172" s="66">
        <v>0</v>
      </c>
      <c r="AM172" s="66">
        <v>0</v>
      </c>
      <c r="AN172" s="66">
        <v>0</v>
      </c>
      <c r="AO172" s="66">
        <v>50</v>
      </c>
      <c r="AP172" s="66">
        <v>0</v>
      </c>
      <c r="AQ172" s="66">
        <v>0</v>
      </c>
      <c r="AR172" s="66">
        <v>0</v>
      </c>
      <c r="AS172" s="66">
        <v>0</v>
      </c>
      <c r="AT172" s="66">
        <v>0</v>
      </c>
      <c r="AU172" s="66">
        <v>0</v>
      </c>
      <c r="AV172" s="66">
        <v>0</v>
      </c>
      <c r="AW172" s="66">
        <v>0</v>
      </c>
      <c r="AX172" s="66">
        <v>0</v>
      </c>
      <c r="AY172" s="66">
        <v>0</v>
      </c>
      <c r="AZ172" s="66">
        <v>0</v>
      </c>
      <c r="BA172" s="66">
        <v>0</v>
      </c>
      <c r="BB172" s="66">
        <v>0</v>
      </c>
      <c r="BC172" s="66">
        <v>0</v>
      </c>
      <c r="BD172" s="66">
        <v>0</v>
      </c>
      <c r="BE172" s="66">
        <v>0</v>
      </c>
      <c r="BF172" s="66">
        <v>0</v>
      </c>
      <c r="BG172" s="66">
        <v>0</v>
      </c>
      <c r="BH172" s="66">
        <v>0</v>
      </c>
      <c r="BI172" s="66">
        <v>0</v>
      </c>
      <c r="BJ172" s="66">
        <v>0</v>
      </c>
      <c r="BK172" s="66">
        <v>0</v>
      </c>
      <c r="BL172" s="66">
        <v>0</v>
      </c>
      <c r="BM172" s="66">
        <v>0</v>
      </c>
      <c r="BN172" s="66">
        <v>0</v>
      </c>
      <c r="BO172" s="67">
        <v>50</v>
      </c>
    </row>
    <row r="173" spans="1:67" x14ac:dyDescent="0.25">
      <c r="A173" s="63" t="s">
        <v>380</v>
      </c>
      <c r="B173" s="64" t="s">
        <v>381</v>
      </c>
      <c r="C173" s="64" t="s">
        <v>351</v>
      </c>
      <c r="D173" s="65">
        <v>34784.68</v>
      </c>
      <c r="E173" s="65">
        <v>347.85</v>
      </c>
      <c r="F173" s="65">
        <v>173.92</v>
      </c>
      <c r="G173" s="65">
        <v>260.89000000000004</v>
      </c>
      <c r="H173" s="65">
        <v>173.92</v>
      </c>
      <c r="I173" s="65">
        <v>86.96</v>
      </c>
      <c r="J173" s="66">
        <v>86.96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6">
        <v>0</v>
      </c>
      <c r="Q173" s="66">
        <v>0</v>
      </c>
      <c r="R173" s="66">
        <v>0</v>
      </c>
      <c r="S173" s="66">
        <v>0</v>
      </c>
      <c r="T173" s="66">
        <v>0</v>
      </c>
      <c r="U173" s="66">
        <v>0</v>
      </c>
      <c r="V173" s="66">
        <v>0</v>
      </c>
      <c r="W173" s="66">
        <v>0</v>
      </c>
      <c r="X173" s="66">
        <v>0</v>
      </c>
      <c r="Y173" s="66">
        <v>0</v>
      </c>
      <c r="Z173" s="66">
        <v>0</v>
      </c>
      <c r="AA173" s="66">
        <v>0</v>
      </c>
      <c r="AB173" s="66">
        <v>0</v>
      </c>
      <c r="AC173" s="66">
        <v>0</v>
      </c>
      <c r="AD173" s="66">
        <v>0</v>
      </c>
      <c r="AE173" s="66">
        <v>0</v>
      </c>
      <c r="AF173" s="66">
        <v>0</v>
      </c>
      <c r="AG173" s="66">
        <v>0</v>
      </c>
      <c r="AH173" s="66">
        <v>0</v>
      </c>
      <c r="AI173" s="66">
        <v>0</v>
      </c>
      <c r="AJ173" s="66">
        <v>0</v>
      </c>
      <c r="AK173" s="66">
        <v>0</v>
      </c>
      <c r="AL173" s="66">
        <v>0</v>
      </c>
      <c r="AM173" s="66">
        <v>0</v>
      </c>
      <c r="AN173" s="66">
        <v>0</v>
      </c>
      <c r="AO173" s="66">
        <v>0</v>
      </c>
      <c r="AP173" s="66">
        <v>0</v>
      </c>
      <c r="AQ173" s="66">
        <v>0</v>
      </c>
      <c r="AR173" s="66">
        <v>0</v>
      </c>
      <c r="AS173" s="66">
        <v>0</v>
      </c>
      <c r="AT173" s="66">
        <v>0</v>
      </c>
      <c r="AU173" s="66">
        <v>0</v>
      </c>
      <c r="AV173" s="66">
        <v>0</v>
      </c>
      <c r="AW173" s="66">
        <v>0</v>
      </c>
      <c r="AX173" s="66">
        <v>0</v>
      </c>
      <c r="AY173" s="66">
        <v>0</v>
      </c>
      <c r="AZ173" s="66">
        <v>0</v>
      </c>
      <c r="BA173" s="66">
        <v>0</v>
      </c>
      <c r="BB173" s="66">
        <v>0</v>
      </c>
      <c r="BC173" s="66">
        <v>0</v>
      </c>
      <c r="BD173" s="66">
        <v>0</v>
      </c>
      <c r="BE173" s="66">
        <v>0</v>
      </c>
      <c r="BF173" s="66">
        <v>0</v>
      </c>
      <c r="BG173" s="66">
        <v>0</v>
      </c>
      <c r="BH173" s="66">
        <v>0</v>
      </c>
      <c r="BI173" s="66">
        <v>0</v>
      </c>
      <c r="BJ173" s="66">
        <v>0</v>
      </c>
      <c r="BK173" s="66">
        <v>0</v>
      </c>
      <c r="BL173" s="66">
        <v>0</v>
      </c>
      <c r="BM173" s="66">
        <v>0</v>
      </c>
      <c r="BN173" s="66">
        <v>0</v>
      </c>
      <c r="BO173" s="67">
        <v>0</v>
      </c>
    </row>
    <row r="174" spans="1:67" x14ac:dyDescent="0.25">
      <c r="A174" s="63" t="s">
        <v>382</v>
      </c>
      <c r="B174" s="64" t="s">
        <v>383</v>
      </c>
      <c r="C174" s="64" t="s">
        <v>351</v>
      </c>
      <c r="D174" s="65">
        <v>46018.85</v>
      </c>
      <c r="E174" s="65">
        <v>460.19</v>
      </c>
      <c r="F174" s="65">
        <v>230.09</v>
      </c>
      <c r="G174" s="65">
        <v>0</v>
      </c>
      <c r="H174" s="65">
        <v>230.09</v>
      </c>
      <c r="I174" s="65">
        <v>460.19</v>
      </c>
      <c r="J174" s="66">
        <v>460.19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  <c r="P174" s="66">
        <v>0</v>
      </c>
      <c r="Q174" s="66">
        <v>0</v>
      </c>
      <c r="R174" s="66">
        <v>0</v>
      </c>
      <c r="S174" s="66">
        <v>0</v>
      </c>
      <c r="T174" s="66">
        <v>0</v>
      </c>
      <c r="U174" s="66">
        <v>0</v>
      </c>
      <c r="V174" s="66">
        <v>0</v>
      </c>
      <c r="W174" s="66">
        <v>0</v>
      </c>
      <c r="X174" s="66">
        <v>0</v>
      </c>
      <c r="Y174" s="66">
        <v>0</v>
      </c>
      <c r="Z174" s="66">
        <v>0</v>
      </c>
      <c r="AA174" s="66">
        <v>0</v>
      </c>
      <c r="AB174" s="66">
        <v>0</v>
      </c>
      <c r="AC174" s="66">
        <v>0</v>
      </c>
      <c r="AD174" s="66">
        <v>0</v>
      </c>
      <c r="AE174" s="66">
        <v>0</v>
      </c>
      <c r="AF174" s="66">
        <v>0</v>
      </c>
      <c r="AG174" s="66">
        <v>0</v>
      </c>
      <c r="AH174" s="66">
        <v>0</v>
      </c>
      <c r="AI174" s="66">
        <v>0</v>
      </c>
      <c r="AJ174" s="66">
        <v>0</v>
      </c>
      <c r="AK174" s="66">
        <v>0</v>
      </c>
      <c r="AL174" s="66">
        <v>0</v>
      </c>
      <c r="AM174" s="66">
        <v>0</v>
      </c>
      <c r="AN174" s="66">
        <v>0</v>
      </c>
      <c r="AO174" s="66">
        <v>0</v>
      </c>
      <c r="AP174" s="66">
        <v>0</v>
      </c>
      <c r="AQ174" s="66">
        <v>0</v>
      </c>
      <c r="AR174" s="66">
        <v>0</v>
      </c>
      <c r="AS174" s="66">
        <v>0</v>
      </c>
      <c r="AT174" s="66">
        <v>0</v>
      </c>
      <c r="AU174" s="66">
        <v>0</v>
      </c>
      <c r="AV174" s="66">
        <v>0</v>
      </c>
      <c r="AW174" s="66">
        <v>0</v>
      </c>
      <c r="AX174" s="66">
        <v>0</v>
      </c>
      <c r="AY174" s="66">
        <v>0</v>
      </c>
      <c r="AZ174" s="66">
        <v>0</v>
      </c>
      <c r="BA174" s="66">
        <v>0</v>
      </c>
      <c r="BB174" s="66">
        <v>0</v>
      </c>
      <c r="BC174" s="66">
        <v>0</v>
      </c>
      <c r="BD174" s="66">
        <v>0</v>
      </c>
      <c r="BE174" s="66">
        <v>0</v>
      </c>
      <c r="BF174" s="66">
        <v>0</v>
      </c>
      <c r="BG174" s="66">
        <v>0</v>
      </c>
      <c r="BH174" s="66">
        <v>0</v>
      </c>
      <c r="BI174" s="66">
        <v>0</v>
      </c>
      <c r="BJ174" s="66">
        <v>0</v>
      </c>
      <c r="BK174" s="66">
        <v>0</v>
      </c>
      <c r="BL174" s="66">
        <v>0</v>
      </c>
      <c r="BM174" s="66">
        <v>0</v>
      </c>
      <c r="BN174" s="66">
        <v>0</v>
      </c>
      <c r="BO174" s="67">
        <v>0</v>
      </c>
    </row>
    <row r="175" spans="1:67" x14ac:dyDescent="0.25">
      <c r="A175" s="63" t="s">
        <v>384</v>
      </c>
      <c r="B175" s="64" t="s">
        <v>385</v>
      </c>
      <c r="C175" s="64" t="s">
        <v>351</v>
      </c>
      <c r="D175" s="65">
        <v>53646.93</v>
      </c>
      <c r="E175" s="65">
        <v>536.47</v>
      </c>
      <c r="F175" s="65">
        <v>268.23</v>
      </c>
      <c r="G175" s="65">
        <v>211.47000000000003</v>
      </c>
      <c r="H175" s="65">
        <v>268.23</v>
      </c>
      <c r="I175" s="65">
        <v>325</v>
      </c>
      <c r="J175" s="66">
        <v>325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6">
        <v>0</v>
      </c>
      <c r="Q175" s="66">
        <v>0</v>
      </c>
      <c r="R175" s="66">
        <v>0</v>
      </c>
      <c r="S175" s="66">
        <v>0</v>
      </c>
      <c r="T175" s="66">
        <v>0</v>
      </c>
      <c r="U175" s="66">
        <v>0</v>
      </c>
      <c r="V175" s="66">
        <v>0</v>
      </c>
      <c r="W175" s="66">
        <v>0</v>
      </c>
      <c r="X175" s="66">
        <v>0</v>
      </c>
      <c r="Y175" s="66">
        <v>0</v>
      </c>
      <c r="Z175" s="66">
        <v>0</v>
      </c>
      <c r="AA175" s="66">
        <v>0</v>
      </c>
      <c r="AB175" s="66">
        <v>0</v>
      </c>
      <c r="AC175" s="66">
        <v>0</v>
      </c>
      <c r="AD175" s="66">
        <v>0</v>
      </c>
      <c r="AE175" s="66">
        <v>0</v>
      </c>
      <c r="AF175" s="66">
        <v>0</v>
      </c>
      <c r="AG175" s="66">
        <v>0</v>
      </c>
      <c r="AH175" s="66">
        <v>0</v>
      </c>
      <c r="AI175" s="66">
        <v>0</v>
      </c>
      <c r="AJ175" s="66">
        <v>0</v>
      </c>
      <c r="AK175" s="66">
        <v>0</v>
      </c>
      <c r="AL175" s="66">
        <v>0</v>
      </c>
      <c r="AM175" s="66">
        <v>0</v>
      </c>
      <c r="AN175" s="66">
        <v>0</v>
      </c>
      <c r="AO175" s="66">
        <v>0</v>
      </c>
      <c r="AP175" s="66">
        <v>0</v>
      </c>
      <c r="AQ175" s="66">
        <v>0</v>
      </c>
      <c r="AR175" s="66">
        <v>0</v>
      </c>
      <c r="AS175" s="66">
        <v>0</v>
      </c>
      <c r="AT175" s="66">
        <v>0</v>
      </c>
      <c r="AU175" s="66">
        <v>0</v>
      </c>
      <c r="AV175" s="66">
        <v>0</v>
      </c>
      <c r="AW175" s="66">
        <v>0</v>
      </c>
      <c r="AX175" s="66">
        <v>0</v>
      </c>
      <c r="AY175" s="66">
        <v>0</v>
      </c>
      <c r="AZ175" s="66">
        <v>0</v>
      </c>
      <c r="BA175" s="66">
        <v>0</v>
      </c>
      <c r="BB175" s="66">
        <v>0</v>
      </c>
      <c r="BC175" s="66">
        <v>0</v>
      </c>
      <c r="BD175" s="66">
        <v>0</v>
      </c>
      <c r="BE175" s="66">
        <v>0</v>
      </c>
      <c r="BF175" s="66">
        <v>0</v>
      </c>
      <c r="BG175" s="66">
        <v>0</v>
      </c>
      <c r="BH175" s="66">
        <v>0</v>
      </c>
      <c r="BI175" s="66">
        <v>0</v>
      </c>
      <c r="BJ175" s="66">
        <v>0</v>
      </c>
      <c r="BK175" s="66">
        <v>0</v>
      </c>
      <c r="BL175" s="66">
        <v>0</v>
      </c>
      <c r="BM175" s="66">
        <v>0</v>
      </c>
      <c r="BN175" s="66">
        <v>0</v>
      </c>
      <c r="BO175" s="67">
        <v>0</v>
      </c>
    </row>
    <row r="176" spans="1:67" x14ac:dyDescent="0.25">
      <c r="A176" s="63" t="s">
        <v>386</v>
      </c>
      <c r="B176" s="64" t="s">
        <v>387</v>
      </c>
      <c r="C176" s="64" t="s">
        <v>351</v>
      </c>
      <c r="D176" s="65">
        <v>35731.519999999997</v>
      </c>
      <c r="E176" s="65">
        <v>357.32</v>
      </c>
      <c r="F176" s="65">
        <v>178.66</v>
      </c>
      <c r="G176" s="65">
        <v>0</v>
      </c>
      <c r="H176" s="65">
        <v>28.659999999999997</v>
      </c>
      <c r="I176" s="65">
        <v>357.32</v>
      </c>
      <c r="J176" s="66">
        <v>357.32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  <c r="P176" s="66">
        <v>0</v>
      </c>
      <c r="Q176" s="66">
        <v>0</v>
      </c>
      <c r="R176" s="66">
        <v>0</v>
      </c>
      <c r="S176" s="66">
        <v>0</v>
      </c>
      <c r="T176" s="66">
        <v>0</v>
      </c>
      <c r="U176" s="66">
        <v>0</v>
      </c>
      <c r="V176" s="66">
        <v>0</v>
      </c>
      <c r="W176" s="66">
        <v>0</v>
      </c>
      <c r="X176" s="66">
        <v>0</v>
      </c>
      <c r="Y176" s="66">
        <v>0</v>
      </c>
      <c r="Z176" s="66">
        <v>0</v>
      </c>
      <c r="AA176" s="66">
        <v>0</v>
      </c>
      <c r="AB176" s="66">
        <v>0</v>
      </c>
      <c r="AC176" s="66">
        <v>0</v>
      </c>
      <c r="AD176" s="66">
        <v>0</v>
      </c>
      <c r="AE176" s="66">
        <v>0</v>
      </c>
      <c r="AF176" s="66">
        <v>0</v>
      </c>
      <c r="AG176" s="66">
        <v>0</v>
      </c>
      <c r="AH176" s="66">
        <v>0</v>
      </c>
      <c r="AI176" s="66">
        <v>0</v>
      </c>
      <c r="AJ176" s="66">
        <v>0</v>
      </c>
      <c r="AK176" s="66">
        <v>0</v>
      </c>
      <c r="AL176" s="66">
        <v>0</v>
      </c>
      <c r="AM176" s="66">
        <v>0</v>
      </c>
      <c r="AN176" s="66">
        <v>0</v>
      </c>
      <c r="AO176" s="66">
        <v>150</v>
      </c>
      <c r="AP176" s="66">
        <v>0</v>
      </c>
      <c r="AQ176" s="66">
        <v>0</v>
      </c>
      <c r="AR176" s="66">
        <v>0</v>
      </c>
      <c r="AS176" s="66">
        <v>0</v>
      </c>
      <c r="AT176" s="66">
        <v>0</v>
      </c>
      <c r="AU176" s="66">
        <v>0</v>
      </c>
      <c r="AV176" s="66">
        <v>0</v>
      </c>
      <c r="AW176" s="66">
        <v>0</v>
      </c>
      <c r="AX176" s="66">
        <v>0</v>
      </c>
      <c r="AY176" s="66">
        <v>0</v>
      </c>
      <c r="AZ176" s="66">
        <v>0</v>
      </c>
      <c r="BA176" s="66">
        <v>0</v>
      </c>
      <c r="BB176" s="66">
        <v>0</v>
      </c>
      <c r="BC176" s="66">
        <v>0</v>
      </c>
      <c r="BD176" s="66">
        <v>0</v>
      </c>
      <c r="BE176" s="66">
        <v>0</v>
      </c>
      <c r="BF176" s="66">
        <v>0</v>
      </c>
      <c r="BG176" s="66">
        <v>0</v>
      </c>
      <c r="BH176" s="66">
        <v>0</v>
      </c>
      <c r="BI176" s="66">
        <v>0</v>
      </c>
      <c r="BJ176" s="66">
        <v>0</v>
      </c>
      <c r="BK176" s="66">
        <v>0</v>
      </c>
      <c r="BL176" s="66">
        <v>0</v>
      </c>
      <c r="BM176" s="66">
        <v>0</v>
      </c>
      <c r="BN176" s="66">
        <v>0</v>
      </c>
      <c r="BO176" s="67">
        <v>150</v>
      </c>
    </row>
    <row r="177" spans="1:67" x14ac:dyDescent="0.25">
      <c r="A177" s="63" t="s">
        <v>388</v>
      </c>
      <c r="B177" s="64" t="s">
        <v>389</v>
      </c>
      <c r="C177" s="64" t="s">
        <v>351</v>
      </c>
      <c r="D177" s="65">
        <v>43818.52</v>
      </c>
      <c r="E177" s="65">
        <v>438.19</v>
      </c>
      <c r="F177" s="65">
        <v>219.09</v>
      </c>
      <c r="G177" s="65">
        <v>0</v>
      </c>
      <c r="H177" s="65">
        <v>219.09</v>
      </c>
      <c r="I177" s="65">
        <v>438.19</v>
      </c>
      <c r="J177" s="66">
        <v>438.19</v>
      </c>
      <c r="K177" s="66">
        <v>0</v>
      </c>
      <c r="L177" s="66">
        <v>0</v>
      </c>
      <c r="M177" s="66">
        <v>0</v>
      </c>
      <c r="N177" s="66">
        <v>0</v>
      </c>
      <c r="O177" s="66">
        <v>0</v>
      </c>
      <c r="P177" s="66">
        <v>0</v>
      </c>
      <c r="Q177" s="66">
        <v>0</v>
      </c>
      <c r="R177" s="66">
        <v>0</v>
      </c>
      <c r="S177" s="66">
        <v>0</v>
      </c>
      <c r="T177" s="66">
        <v>0</v>
      </c>
      <c r="U177" s="66">
        <v>0</v>
      </c>
      <c r="V177" s="66">
        <v>0</v>
      </c>
      <c r="W177" s="66">
        <v>0</v>
      </c>
      <c r="X177" s="66">
        <v>0</v>
      </c>
      <c r="Y177" s="66">
        <v>0</v>
      </c>
      <c r="Z177" s="66">
        <v>0</v>
      </c>
      <c r="AA177" s="66">
        <v>0</v>
      </c>
      <c r="AB177" s="66">
        <v>0</v>
      </c>
      <c r="AC177" s="66">
        <v>0</v>
      </c>
      <c r="AD177" s="66">
        <v>0</v>
      </c>
      <c r="AE177" s="66">
        <v>0</v>
      </c>
      <c r="AF177" s="66">
        <v>0</v>
      </c>
      <c r="AG177" s="66">
        <v>0</v>
      </c>
      <c r="AH177" s="66">
        <v>0</v>
      </c>
      <c r="AI177" s="66">
        <v>0</v>
      </c>
      <c r="AJ177" s="66">
        <v>0</v>
      </c>
      <c r="AK177" s="66">
        <v>0</v>
      </c>
      <c r="AL177" s="66">
        <v>0</v>
      </c>
      <c r="AM177" s="66">
        <v>0</v>
      </c>
      <c r="AN177" s="66">
        <v>0</v>
      </c>
      <c r="AO177" s="66">
        <v>0</v>
      </c>
      <c r="AP177" s="66">
        <v>0</v>
      </c>
      <c r="AQ177" s="66">
        <v>0</v>
      </c>
      <c r="AR177" s="66">
        <v>0</v>
      </c>
      <c r="AS177" s="66">
        <v>0</v>
      </c>
      <c r="AT177" s="66">
        <v>0</v>
      </c>
      <c r="AU177" s="66">
        <v>0</v>
      </c>
      <c r="AV177" s="66">
        <v>0</v>
      </c>
      <c r="AW177" s="66">
        <v>0</v>
      </c>
      <c r="AX177" s="66">
        <v>0</v>
      </c>
      <c r="AY177" s="66">
        <v>0</v>
      </c>
      <c r="AZ177" s="66">
        <v>0</v>
      </c>
      <c r="BA177" s="66">
        <v>0</v>
      </c>
      <c r="BB177" s="66">
        <v>0</v>
      </c>
      <c r="BC177" s="66">
        <v>0</v>
      </c>
      <c r="BD177" s="66">
        <v>0</v>
      </c>
      <c r="BE177" s="66">
        <v>0</v>
      </c>
      <c r="BF177" s="66">
        <v>0</v>
      </c>
      <c r="BG177" s="66">
        <v>0</v>
      </c>
      <c r="BH177" s="66">
        <v>0</v>
      </c>
      <c r="BI177" s="66">
        <v>0</v>
      </c>
      <c r="BJ177" s="66">
        <v>0</v>
      </c>
      <c r="BK177" s="66">
        <v>0</v>
      </c>
      <c r="BL177" s="66">
        <v>0</v>
      </c>
      <c r="BM177" s="66">
        <v>0</v>
      </c>
      <c r="BN177" s="66">
        <v>0</v>
      </c>
      <c r="BO177" s="67">
        <v>0</v>
      </c>
    </row>
    <row r="178" spans="1:67" x14ac:dyDescent="0.25">
      <c r="A178" s="63" t="s">
        <v>390</v>
      </c>
      <c r="B178" s="64" t="s">
        <v>391</v>
      </c>
      <c r="C178" s="64" t="s">
        <v>351</v>
      </c>
      <c r="D178" s="65">
        <v>53731.63</v>
      </c>
      <c r="E178" s="65">
        <v>537.32000000000005</v>
      </c>
      <c r="F178" s="65">
        <v>268.66000000000003</v>
      </c>
      <c r="G178" s="65">
        <v>0</v>
      </c>
      <c r="H178" s="65">
        <v>268.66000000000003</v>
      </c>
      <c r="I178" s="65">
        <v>537.32000000000005</v>
      </c>
      <c r="J178" s="66">
        <v>537.32000000000005</v>
      </c>
      <c r="K178" s="66">
        <v>0</v>
      </c>
      <c r="L178" s="66">
        <v>0</v>
      </c>
      <c r="M178" s="66">
        <v>0</v>
      </c>
      <c r="N178" s="66">
        <v>0</v>
      </c>
      <c r="O178" s="66">
        <v>0</v>
      </c>
      <c r="P178" s="66">
        <v>0</v>
      </c>
      <c r="Q178" s="66">
        <v>0</v>
      </c>
      <c r="R178" s="66">
        <v>0</v>
      </c>
      <c r="S178" s="66">
        <v>0</v>
      </c>
      <c r="T178" s="66">
        <v>0</v>
      </c>
      <c r="U178" s="66">
        <v>0</v>
      </c>
      <c r="V178" s="66">
        <v>0</v>
      </c>
      <c r="W178" s="66">
        <v>0</v>
      </c>
      <c r="X178" s="66">
        <v>0</v>
      </c>
      <c r="Y178" s="66">
        <v>0</v>
      </c>
      <c r="Z178" s="66">
        <v>0</v>
      </c>
      <c r="AA178" s="66">
        <v>0</v>
      </c>
      <c r="AB178" s="66">
        <v>0</v>
      </c>
      <c r="AC178" s="66">
        <v>0</v>
      </c>
      <c r="AD178" s="66">
        <v>0</v>
      </c>
      <c r="AE178" s="66">
        <v>0</v>
      </c>
      <c r="AF178" s="66">
        <v>0</v>
      </c>
      <c r="AG178" s="66">
        <v>0</v>
      </c>
      <c r="AH178" s="66">
        <v>0</v>
      </c>
      <c r="AI178" s="66">
        <v>0</v>
      </c>
      <c r="AJ178" s="66">
        <v>0</v>
      </c>
      <c r="AK178" s="66">
        <v>0</v>
      </c>
      <c r="AL178" s="66">
        <v>0</v>
      </c>
      <c r="AM178" s="66">
        <v>0</v>
      </c>
      <c r="AN178" s="66">
        <v>0</v>
      </c>
      <c r="AO178" s="66">
        <v>0</v>
      </c>
      <c r="AP178" s="66">
        <v>0</v>
      </c>
      <c r="AQ178" s="66">
        <v>0</v>
      </c>
      <c r="AR178" s="66">
        <v>0</v>
      </c>
      <c r="AS178" s="66">
        <v>0</v>
      </c>
      <c r="AT178" s="66">
        <v>0</v>
      </c>
      <c r="AU178" s="66">
        <v>0</v>
      </c>
      <c r="AV178" s="66">
        <v>0</v>
      </c>
      <c r="AW178" s="66">
        <v>0</v>
      </c>
      <c r="AX178" s="66">
        <v>0</v>
      </c>
      <c r="AY178" s="66">
        <v>0</v>
      </c>
      <c r="AZ178" s="66">
        <v>0</v>
      </c>
      <c r="BA178" s="66">
        <v>0</v>
      </c>
      <c r="BB178" s="66">
        <v>0</v>
      </c>
      <c r="BC178" s="66">
        <v>0</v>
      </c>
      <c r="BD178" s="66">
        <v>0</v>
      </c>
      <c r="BE178" s="66">
        <v>0</v>
      </c>
      <c r="BF178" s="66">
        <v>0</v>
      </c>
      <c r="BG178" s="66">
        <v>0</v>
      </c>
      <c r="BH178" s="66">
        <v>0</v>
      </c>
      <c r="BI178" s="66">
        <v>0</v>
      </c>
      <c r="BJ178" s="66">
        <v>0</v>
      </c>
      <c r="BK178" s="66">
        <v>0</v>
      </c>
      <c r="BL178" s="66">
        <v>0</v>
      </c>
      <c r="BM178" s="66">
        <v>0</v>
      </c>
      <c r="BN178" s="66">
        <v>0</v>
      </c>
      <c r="BO178" s="67">
        <v>0</v>
      </c>
    </row>
    <row r="179" spans="1:67" x14ac:dyDescent="0.25">
      <c r="A179" s="63" t="s">
        <v>392</v>
      </c>
      <c r="B179" s="64" t="s">
        <v>393</v>
      </c>
      <c r="C179" s="64" t="s">
        <v>351</v>
      </c>
      <c r="D179" s="65">
        <v>52456.86</v>
      </c>
      <c r="E179" s="65">
        <v>524.57000000000005</v>
      </c>
      <c r="F179" s="65">
        <v>262.27999999999997</v>
      </c>
      <c r="G179" s="65">
        <v>131.14000000000004</v>
      </c>
      <c r="H179" s="65">
        <v>262.27999999999997</v>
      </c>
      <c r="I179" s="65">
        <v>393.43</v>
      </c>
      <c r="J179" s="66">
        <v>393.43</v>
      </c>
      <c r="K179" s="66">
        <v>0</v>
      </c>
      <c r="L179" s="66">
        <v>0</v>
      </c>
      <c r="M179" s="66">
        <v>0</v>
      </c>
      <c r="N179" s="66">
        <v>0</v>
      </c>
      <c r="O179" s="66">
        <v>0</v>
      </c>
      <c r="P179" s="66">
        <v>0</v>
      </c>
      <c r="Q179" s="66">
        <v>0</v>
      </c>
      <c r="R179" s="66">
        <v>0</v>
      </c>
      <c r="S179" s="66">
        <v>0</v>
      </c>
      <c r="T179" s="66">
        <v>0</v>
      </c>
      <c r="U179" s="66">
        <v>0</v>
      </c>
      <c r="V179" s="66">
        <v>0</v>
      </c>
      <c r="W179" s="66">
        <v>0</v>
      </c>
      <c r="X179" s="66">
        <v>0</v>
      </c>
      <c r="Y179" s="66">
        <v>0</v>
      </c>
      <c r="Z179" s="66">
        <v>0</v>
      </c>
      <c r="AA179" s="66">
        <v>0</v>
      </c>
      <c r="AB179" s="66">
        <v>0</v>
      </c>
      <c r="AC179" s="66">
        <v>0</v>
      </c>
      <c r="AD179" s="66">
        <v>0</v>
      </c>
      <c r="AE179" s="66">
        <v>0</v>
      </c>
      <c r="AF179" s="66">
        <v>0</v>
      </c>
      <c r="AG179" s="66">
        <v>0</v>
      </c>
      <c r="AH179" s="66">
        <v>0</v>
      </c>
      <c r="AI179" s="66">
        <v>0</v>
      </c>
      <c r="AJ179" s="66">
        <v>0</v>
      </c>
      <c r="AK179" s="66">
        <v>0</v>
      </c>
      <c r="AL179" s="66">
        <v>0</v>
      </c>
      <c r="AM179" s="66">
        <v>0</v>
      </c>
      <c r="AN179" s="66">
        <v>0</v>
      </c>
      <c r="AO179" s="66">
        <v>0</v>
      </c>
      <c r="AP179" s="66">
        <v>0</v>
      </c>
      <c r="AQ179" s="66">
        <v>0</v>
      </c>
      <c r="AR179" s="66">
        <v>0</v>
      </c>
      <c r="AS179" s="66">
        <v>0</v>
      </c>
      <c r="AT179" s="66">
        <v>0</v>
      </c>
      <c r="AU179" s="66">
        <v>0</v>
      </c>
      <c r="AV179" s="66">
        <v>0</v>
      </c>
      <c r="AW179" s="66">
        <v>0</v>
      </c>
      <c r="AX179" s="66">
        <v>0</v>
      </c>
      <c r="AY179" s="66">
        <v>0</v>
      </c>
      <c r="AZ179" s="66">
        <v>0</v>
      </c>
      <c r="BA179" s="66">
        <v>0</v>
      </c>
      <c r="BB179" s="66">
        <v>0</v>
      </c>
      <c r="BC179" s="66">
        <v>0</v>
      </c>
      <c r="BD179" s="66">
        <v>0</v>
      </c>
      <c r="BE179" s="66">
        <v>0</v>
      </c>
      <c r="BF179" s="66">
        <v>0</v>
      </c>
      <c r="BG179" s="66">
        <v>0</v>
      </c>
      <c r="BH179" s="66">
        <v>0</v>
      </c>
      <c r="BI179" s="66">
        <v>0</v>
      </c>
      <c r="BJ179" s="66">
        <v>0</v>
      </c>
      <c r="BK179" s="66">
        <v>0</v>
      </c>
      <c r="BL179" s="66">
        <v>0</v>
      </c>
      <c r="BM179" s="66">
        <v>0</v>
      </c>
      <c r="BN179" s="66">
        <v>0</v>
      </c>
      <c r="BO179" s="67">
        <v>0</v>
      </c>
    </row>
    <row r="180" spans="1:67" x14ac:dyDescent="0.25">
      <c r="A180" s="63" t="s">
        <v>394</v>
      </c>
      <c r="B180" s="64" t="s">
        <v>395</v>
      </c>
      <c r="C180" s="64" t="s">
        <v>351</v>
      </c>
      <c r="D180" s="65">
        <v>26680.41</v>
      </c>
      <c r="E180" s="65">
        <v>266.8</v>
      </c>
      <c r="F180" s="65">
        <v>133.4</v>
      </c>
      <c r="G180" s="65">
        <v>0</v>
      </c>
      <c r="H180" s="65">
        <v>83.4</v>
      </c>
      <c r="I180" s="65">
        <v>266.8</v>
      </c>
      <c r="J180" s="66">
        <v>266.8</v>
      </c>
      <c r="K180" s="66">
        <v>0</v>
      </c>
      <c r="L180" s="66">
        <v>0</v>
      </c>
      <c r="M180" s="66">
        <v>0</v>
      </c>
      <c r="N180" s="66">
        <v>0</v>
      </c>
      <c r="O180" s="66">
        <v>0</v>
      </c>
      <c r="P180" s="66">
        <v>0</v>
      </c>
      <c r="Q180" s="66">
        <v>0</v>
      </c>
      <c r="R180" s="66">
        <v>0</v>
      </c>
      <c r="S180" s="66">
        <v>0</v>
      </c>
      <c r="T180" s="66">
        <v>0</v>
      </c>
      <c r="U180" s="66">
        <v>0</v>
      </c>
      <c r="V180" s="66">
        <v>0</v>
      </c>
      <c r="W180" s="66">
        <v>0</v>
      </c>
      <c r="X180" s="66">
        <v>0</v>
      </c>
      <c r="Y180" s="66">
        <v>0</v>
      </c>
      <c r="Z180" s="66">
        <v>0</v>
      </c>
      <c r="AA180" s="66">
        <v>0</v>
      </c>
      <c r="AB180" s="66">
        <v>0</v>
      </c>
      <c r="AC180" s="66">
        <v>0</v>
      </c>
      <c r="AD180" s="66">
        <v>0</v>
      </c>
      <c r="AE180" s="66">
        <v>0</v>
      </c>
      <c r="AF180" s="66">
        <v>0</v>
      </c>
      <c r="AG180" s="66">
        <v>0</v>
      </c>
      <c r="AH180" s="66">
        <v>0</v>
      </c>
      <c r="AI180" s="66">
        <v>0</v>
      </c>
      <c r="AJ180" s="66">
        <v>0</v>
      </c>
      <c r="AK180" s="66">
        <v>0</v>
      </c>
      <c r="AL180" s="66">
        <v>0</v>
      </c>
      <c r="AM180" s="66">
        <v>0</v>
      </c>
      <c r="AN180" s="66">
        <v>0</v>
      </c>
      <c r="AO180" s="66">
        <v>50</v>
      </c>
      <c r="AP180" s="66">
        <v>0</v>
      </c>
      <c r="AQ180" s="66">
        <v>0</v>
      </c>
      <c r="AR180" s="66">
        <v>0</v>
      </c>
      <c r="AS180" s="66">
        <v>0</v>
      </c>
      <c r="AT180" s="66">
        <v>0</v>
      </c>
      <c r="AU180" s="66">
        <v>0</v>
      </c>
      <c r="AV180" s="66">
        <v>0</v>
      </c>
      <c r="AW180" s="66">
        <v>0</v>
      </c>
      <c r="AX180" s="66">
        <v>0</v>
      </c>
      <c r="AY180" s="66">
        <v>0</v>
      </c>
      <c r="AZ180" s="66">
        <v>0</v>
      </c>
      <c r="BA180" s="66">
        <v>0</v>
      </c>
      <c r="BB180" s="66">
        <v>0</v>
      </c>
      <c r="BC180" s="66">
        <v>0</v>
      </c>
      <c r="BD180" s="66">
        <v>0</v>
      </c>
      <c r="BE180" s="66">
        <v>0</v>
      </c>
      <c r="BF180" s="66">
        <v>0</v>
      </c>
      <c r="BG180" s="66">
        <v>0</v>
      </c>
      <c r="BH180" s="66">
        <v>0</v>
      </c>
      <c r="BI180" s="66">
        <v>0</v>
      </c>
      <c r="BJ180" s="66">
        <v>0</v>
      </c>
      <c r="BK180" s="66">
        <v>0</v>
      </c>
      <c r="BL180" s="66">
        <v>0</v>
      </c>
      <c r="BM180" s="66">
        <v>0</v>
      </c>
      <c r="BN180" s="66">
        <v>0</v>
      </c>
      <c r="BO180" s="67">
        <v>50</v>
      </c>
    </row>
    <row r="181" spans="1:67" x14ac:dyDescent="0.25">
      <c r="A181" s="63" t="s">
        <v>396</v>
      </c>
      <c r="B181" s="64" t="s">
        <v>397</v>
      </c>
      <c r="C181" s="64" t="s">
        <v>351</v>
      </c>
      <c r="D181" s="65">
        <v>36792.86</v>
      </c>
      <c r="E181" s="65">
        <v>367.93</v>
      </c>
      <c r="F181" s="65">
        <v>183.96</v>
      </c>
      <c r="G181" s="65">
        <v>267.93</v>
      </c>
      <c r="H181" s="65">
        <v>183.96</v>
      </c>
      <c r="I181" s="65">
        <v>100</v>
      </c>
      <c r="J181" s="66">
        <v>100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66">
        <v>0</v>
      </c>
      <c r="Q181" s="66">
        <v>0</v>
      </c>
      <c r="R181" s="66">
        <v>0</v>
      </c>
      <c r="S181" s="66">
        <v>0</v>
      </c>
      <c r="T181" s="66">
        <v>0</v>
      </c>
      <c r="U181" s="66">
        <v>0</v>
      </c>
      <c r="V181" s="66">
        <v>0</v>
      </c>
      <c r="W181" s="66">
        <v>0</v>
      </c>
      <c r="X181" s="66">
        <v>0</v>
      </c>
      <c r="Y181" s="66">
        <v>0</v>
      </c>
      <c r="Z181" s="66">
        <v>0</v>
      </c>
      <c r="AA181" s="66">
        <v>0</v>
      </c>
      <c r="AB181" s="66">
        <v>0</v>
      </c>
      <c r="AC181" s="66">
        <v>0</v>
      </c>
      <c r="AD181" s="66">
        <v>0</v>
      </c>
      <c r="AE181" s="66">
        <v>0</v>
      </c>
      <c r="AF181" s="66">
        <v>0</v>
      </c>
      <c r="AG181" s="66">
        <v>0</v>
      </c>
      <c r="AH181" s="66">
        <v>0</v>
      </c>
      <c r="AI181" s="66">
        <v>0</v>
      </c>
      <c r="AJ181" s="66">
        <v>0</v>
      </c>
      <c r="AK181" s="66">
        <v>0</v>
      </c>
      <c r="AL181" s="66">
        <v>0</v>
      </c>
      <c r="AM181" s="66">
        <v>0</v>
      </c>
      <c r="AN181" s="66">
        <v>0</v>
      </c>
      <c r="AO181" s="66">
        <v>0</v>
      </c>
      <c r="AP181" s="66">
        <v>0</v>
      </c>
      <c r="AQ181" s="66">
        <v>0</v>
      </c>
      <c r="AR181" s="66">
        <v>0</v>
      </c>
      <c r="AS181" s="66">
        <v>0</v>
      </c>
      <c r="AT181" s="66">
        <v>0</v>
      </c>
      <c r="AU181" s="66">
        <v>0</v>
      </c>
      <c r="AV181" s="66">
        <v>0</v>
      </c>
      <c r="AW181" s="66">
        <v>0</v>
      </c>
      <c r="AX181" s="66">
        <v>0</v>
      </c>
      <c r="AY181" s="66">
        <v>0</v>
      </c>
      <c r="AZ181" s="66">
        <v>0</v>
      </c>
      <c r="BA181" s="66">
        <v>0</v>
      </c>
      <c r="BB181" s="66">
        <v>0</v>
      </c>
      <c r="BC181" s="66">
        <v>0</v>
      </c>
      <c r="BD181" s="66">
        <v>0</v>
      </c>
      <c r="BE181" s="66">
        <v>0</v>
      </c>
      <c r="BF181" s="66">
        <v>0</v>
      </c>
      <c r="BG181" s="66">
        <v>0</v>
      </c>
      <c r="BH181" s="66">
        <v>0</v>
      </c>
      <c r="BI181" s="66">
        <v>0</v>
      </c>
      <c r="BJ181" s="66">
        <v>0</v>
      </c>
      <c r="BK181" s="66">
        <v>0</v>
      </c>
      <c r="BL181" s="66">
        <v>0</v>
      </c>
      <c r="BM181" s="66">
        <v>0</v>
      </c>
      <c r="BN181" s="66">
        <v>0</v>
      </c>
      <c r="BO181" s="67">
        <v>0</v>
      </c>
    </row>
    <row r="182" spans="1:67" x14ac:dyDescent="0.25">
      <c r="A182" s="63" t="s">
        <v>398</v>
      </c>
      <c r="B182" s="64" t="s">
        <v>399</v>
      </c>
      <c r="C182" s="64" t="s">
        <v>351</v>
      </c>
      <c r="D182" s="65">
        <v>83685.66</v>
      </c>
      <c r="E182" s="65">
        <v>836.86</v>
      </c>
      <c r="F182" s="65">
        <v>418.43</v>
      </c>
      <c r="G182" s="65">
        <v>425.99</v>
      </c>
      <c r="H182" s="65">
        <v>218.43</v>
      </c>
      <c r="I182" s="65">
        <v>410.87</v>
      </c>
      <c r="J182" s="66">
        <v>410.87</v>
      </c>
      <c r="K182" s="66">
        <v>0</v>
      </c>
      <c r="L182" s="66">
        <v>0</v>
      </c>
      <c r="M182" s="66">
        <v>0</v>
      </c>
      <c r="N182" s="66">
        <v>0</v>
      </c>
      <c r="O182" s="66">
        <v>0</v>
      </c>
      <c r="P182" s="66">
        <v>0</v>
      </c>
      <c r="Q182" s="66">
        <v>0</v>
      </c>
      <c r="R182" s="66">
        <v>0</v>
      </c>
      <c r="S182" s="66">
        <v>0</v>
      </c>
      <c r="T182" s="66">
        <v>0</v>
      </c>
      <c r="U182" s="66">
        <v>0</v>
      </c>
      <c r="V182" s="66">
        <v>0</v>
      </c>
      <c r="W182" s="66">
        <v>0</v>
      </c>
      <c r="X182" s="66">
        <v>0</v>
      </c>
      <c r="Y182" s="66">
        <v>0</v>
      </c>
      <c r="Z182" s="66">
        <v>0</v>
      </c>
      <c r="AA182" s="66">
        <v>0</v>
      </c>
      <c r="AB182" s="66">
        <v>0</v>
      </c>
      <c r="AC182" s="66">
        <v>0</v>
      </c>
      <c r="AD182" s="66">
        <v>0</v>
      </c>
      <c r="AE182" s="66">
        <v>0</v>
      </c>
      <c r="AF182" s="66">
        <v>0</v>
      </c>
      <c r="AG182" s="66">
        <v>0</v>
      </c>
      <c r="AH182" s="66">
        <v>0</v>
      </c>
      <c r="AI182" s="66">
        <v>0</v>
      </c>
      <c r="AJ182" s="66">
        <v>0</v>
      </c>
      <c r="AK182" s="66">
        <v>0</v>
      </c>
      <c r="AL182" s="66">
        <v>0</v>
      </c>
      <c r="AM182" s="66">
        <v>0</v>
      </c>
      <c r="AN182" s="66">
        <v>0</v>
      </c>
      <c r="AO182" s="66">
        <v>200</v>
      </c>
      <c r="AP182" s="66">
        <v>0</v>
      </c>
      <c r="AQ182" s="66">
        <v>0</v>
      </c>
      <c r="AR182" s="66">
        <v>0</v>
      </c>
      <c r="AS182" s="66">
        <v>0</v>
      </c>
      <c r="AT182" s="66">
        <v>0</v>
      </c>
      <c r="AU182" s="66">
        <v>0</v>
      </c>
      <c r="AV182" s="66">
        <v>0</v>
      </c>
      <c r="AW182" s="66">
        <v>0</v>
      </c>
      <c r="AX182" s="66">
        <v>0</v>
      </c>
      <c r="AY182" s="66">
        <v>0</v>
      </c>
      <c r="AZ182" s="66">
        <v>0</v>
      </c>
      <c r="BA182" s="66">
        <v>0</v>
      </c>
      <c r="BB182" s="66">
        <v>0</v>
      </c>
      <c r="BC182" s="66">
        <v>0</v>
      </c>
      <c r="BD182" s="66">
        <v>0</v>
      </c>
      <c r="BE182" s="66">
        <v>0</v>
      </c>
      <c r="BF182" s="66">
        <v>0</v>
      </c>
      <c r="BG182" s="66">
        <v>0</v>
      </c>
      <c r="BH182" s="66">
        <v>0</v>
      </c>
      <c r="BI182" s="66">
        <v>0</v>
      </c>
      <c r="BJ182" s="66">
        <v>0</v>
      </c>
      <c r="BK182" s="66">
        <v>0</v>
      </c>
      <c r="BL182" s="66">
        <v>0</v>
      </c>
      <c r="BM182" s="66">
        <v>0</v>
      </c>
      <c r="BN182" s="66">
        <v>0</v>
      </c>
      <c r="BO182" s="67">
        <v>200</v>
      </c>
    </row>
    <row r="183" spans="1:67" x14ac:dyDescent="0.25">
      <c r="A183" s="63" t="s">
        <v>400</v>
      </c>
      <c r="B183" s="64" t="s">
        <v>401</v>
      </c>
      <c r="C183" s="64" t="s">
        <v>351</v>
      </c>
      <c r="D183" s="65">
        <v>37846.69</v>
      </c>
      <c r="E183" s="65">
        <v>378.47</v>
      </c>
      <c r="F183" s="65">
        <v>189.23</v>
      </c>
      <c r="G183" s="65">
        <v>325.48</v>
      </c>
      <c r="H183" s="65">
        <v>189.23</v>
      </c>
      <c r="I183" s="65">
        <v>52.99</v>
      </c>
      <c r="J183" s="66">
        <v>52.99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66">
        <v>0</v>
      </c>
      <c r="Q183" s="66">
        <v>0</v>
      </c>
      <c r="R183" s="66">
        <v>0</v>
      </c>
      <c r="S183" s="66">
        <v>0</v>
      </c>
      <c r="T183" s="66">
        <v>0</v>
      </c>
      <c r="U183" s="66">
        <v>0</v>
      </c>
      <c r="V183" s="66">
        <v>0</v>
      </c>
      <c r="W183" s="66">
        <v>0</v>
      </c>
      <c r="X183" s="66">
        <v>0</v>
      </c>
      <c r="Y183" s="66">
        <v>0</v>
      </c>
      <c r="Z183" s="66">
        <v>0</v>
      </c>
      <c r="AA183" s="66">
        <v>0</v>
      </c>
      <c r="AB183" s="66">
        <v>0</v>
      </c>
      <c r="AC183" s="66">
        <v>0</v>
      </c>
      <c r="AD183" s="66">
        <v>0</v>
      </c>
      <c r="AE183" s="66">
        <v>0</v>
      </c>
      <c r="AF183" s="66">
        <v>0</v>
      </c>
      <c r="AG183" s="66">
        <v>0</v>
      </c>
      <c r="AH183" s="66">
        <v>0</v>
      </c>
      <c r="AI183" s="66">
        <v>0</v>
      </c>
      <c r="AJ183" s="66">
        <v>0</v>
      </c>
      <c r="AK183" s="66">
        <v>0</v>
      </c>
      <c r="AL183" s="66">
        <v>0</v>
      </c>
      <c r="AM183" s="66">
        <v>0</v>
      </c>
      <c r="AN183" s="66">
        <v>0</v>
      </c>
      <c r="AO183" s="66">
        <v>0</v>
      </c>
      <c r="AP183" s="66">
        <v>0</v>
      </c>
      <c r="AQ183" s="66">
        <v>0</v>
      </c>
      <c r="AR183" s="66">
        <v>0</v>
      </c>
      <c r="AS183" s="66">
        <v>0</v>
      </c>
      <c r="AT183" s="66">
        <v>0</v>
      </c>
      <c r="AU183" s="66">
        <v>0</v>
      </c>
      <c r="AV183" s="66">
        <v>0</v>
      </c>
      <c r="AW183" s="66">
        <v>0</v>
      </c>
      <c r="AX183" s="66">
        <v>0</v>
      </c>
      <c r="AY183" s="66">
        <v>0</v>
      </c>
      <c r="AZ183" s="66">
        <v>0</v>
      </c>
      <c r="BA183" s="66">
        <v>0</v>
      </c>
      <c r="BB183" s="66">
        <v>0</v>
      </c>
      <c r="BC183" s="66">
        <v>0</v>
      </c>
      <c r="BD183" s="66">
        <v>0</v>
      </c>
      <c r="BE183" s="66">
        <v>0</v>
      </c>
      <c r="BF183" s="66">
        <v>0</v>
      </c>
      <c r="BG183" s="66">
        <v>0</v>
      </c>
      <c r="BH183" s="66">
        <v>0</v>
      </c>
      <c r="BI183" s="66">
        <v>0</v>
      </c>
      <c r="BJ183" s="66">
        <v>0</v>
      </c>
      <c r="BK183" s="66">
        <v>0</v>
      </c>
      <c r="BL183" s="66">
        <v>0</v>
      </c>
      <c r="BM183" s="66">
        <v>0</v>
      </c>
      <c r="BN183" s="66">
        <v>0</v>
      </c>
      <c r="BO183" s="67">
        <v>0</v>
      </c>
    </row>
    <row r="184" spans="1:67" x14ac:dyDescent="0.25">
      <c r="A184" s="63" t="s">
        <v>402</v>
      </c>
      <c r="B184" s="64" t="s">
        <v>403</v>
      </c>
      <c r="C184" s="64" t="s">
        <v>351</v>
      </c>
      <c r="D184" s="65">
        <v>33463.279999999999</v>
      </c>
      <c r="E184" s="65">
        <v>334.63</v>
      </c>
      <c r="F184" s="65">
        <v>167.32</v>
      </c>
      <c r="G184" s="65">
        <v>133.85</v>
      </c>
      <c r="H184" s="65">
        <v>167.32</v>
      </c>
      <c r="I184" s="65">
        <v>200.78</v>
      </c>
      <c r="J184" s="66">
        <v>200.78</v>
      </c>
      <c r="K184" s="66">
        <v>0</v>
      </c>
      <c r="L184" s="66">
        <v>0</v>
      </c>
      <c r="M184" s="66">
        <v>0</v>
      </c>
      <c r="N184" s="66">
        <v>0</v>
      </c>
      <c r="O184" s="66">
        <v>0</v>
      </c>
      <c r="P184" s="66">
        <v>0</v>
      </c>
      <c r="Q184" s="66">
        <v>0</v>
      </c>
      <c r="R184" s="66">
        <v>0</v>
      </c>
      <c r="S184" s="66">
        <v>0</v>
      </c>
      <c r="T184" s="66">
        <v>0</v>
      </c>
      <c r="U184" s="66">
        <v>0</v>
      </c>
      <c r="V184" s="66">
        <v>0</v>
      </c>
      <c r="W184" s="66">
        <v>0</v>
      </c>
      <c r="X184" s="66">
        <v>0</v>
      </c>
      <c r="Y184" s="66">
        <v>0</v>
      </c>
      <c r="Z184" s="66">
        <v>0</v>
      </c>
      <c r="AA184" s="66">
        <v>0</v>
      </c>
      <c r="AB184" s="66">
        <v>0</v>
      </c>
      <c r="AC184" s="66">
        <v>0</v>
      </c>
      <c r="AD184" s="66">
        <v>0</v>
      </c>
      <c r="AE184" s="66">
        <v>0</v>
      </c>
      <c r="AF184" s="66">
        <v>0</v>
      </c>
      <c r="AG184" s="66">
        <v>0</v>
      </c>
      <c r="AH184" s="66">
        <v>0</v>
      </c>
      <c r="AI184" s="66">
        <v>0</v>
      </c>
      <c r="AJ184" s="66">
        <v>0</v>
      </c>
      <c r="AK184" s="66">
        <v>0</v>
      </c>
      <c r="AL184" s="66">
        <v>0</v>
      </c>
      <c r="AM184" s="66">
        <v>0</v>
      </c>
      <c r="AN184" s="66">
        <v>0</v>
      </c>
      <c r="AO184" s="66">
        <v>0</v>
      </c>
      <c r="AP184" s="66">
        <v>0</v>
      </c>
      <c r="AQ184" s="66">
        <v>0</v>
      </c>
      <c r="AR184" s="66">
        <v>0</v>
      </c>
      <c r="AS184" s="66">
        <v>0</v>
      </c>
      <c r="AT184" s="66">
        <v>0</v>
      </c>
      <c r="AU184" s="66">
        <v>0</v>
      </c>
      <c r="AV184" s="66">
        <v>0</v>
      </c>
      <c r="AW184" s="66">
        <v>0</v>
      </c>
      <c r="AX184" s="66">
        <v>0</v>
      </c>
      <c r="AY184" s="66">
        <v>0</v>
      </c>
      <c r="AZ184" s="66">
        <v>0</v>
      </c>
      <c r="BA184" s="66">
        <v>0</v>
      </c>
      <c r="BB184" s="66">
        <v>0</v>
      </c>
      <c r="BC184" s="66">
        <v>0</v>
      </c>
      <c r="BD184" s="66">
        <v>0</v>
      </c>
      <c r="BE184" s="66">
        <v>0</v>
      </c>
      <c r="BF184" s="66">
        <v>0</v>
      </c>
      <c r="BG184" s="66">
        <v>0</v>
      </c>
      <c r="BH184" s="66">
        <v>0</v>
      </c>
      <c r="BI184" s="66">
        <v>0</v>
      </c>
      <c r="BJ184" s="66">
        <v>0</v>
      </c>
      <c r="BK184" s="66">
        <v>0</v>
      </c>
      <c r="BL184" s="66">
        <v>0</v>
      </c>
      <c r="BM184" s="66">
        <v>0</v>
      </c>
      <c r="BN184" s="66">
        <v>0</v>
      </c>
      <c r="BO184" s="67">
        <v>0</v>
      </c>
    </row>
    <row r="185" spans="1:67" x14ac:dyDescent="0.25">
      <c r="A185" s="63" t="s">
        <v>404</v>
      </c>
      <c r="B185" s="64" t="s">
        <v>405</v>
      </c>
      <c r="C185" s="64" t="s">
        <v>351</v>
      </c>
      <c r="D185" s="65">
        <v>35599.089999999997</v>
      </c>
      <c r="E185" s="65">
        <v>355.99</v>
      </c>
      <c r="F185" s="65">
        <v>178</v>
      </c>
      <c r="G185" s="65">
        <v>155.99</v>
      </c>
      <c r="H185" s="65">
        <v>78</v>
      </c>
      <c r="I185" s="65">
        <v>200</v>
      </c>
      <c r="J185" s="66">
        <v>200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66">
        <v>0</v>
      </c>
      <c r="Q185" s="66">
        <v>0</v>
      </c>
      <c r="R185" s="66">
        <v>0</v>
      </c>
      <c r="S185" s="66">
        <v>0</v>
      </c>
      <c r="T185" s="66">
        <v>0</v>
      </c>
      <c r="U185" s="66">
        <v>0</v>
      </c>
      <c r="V185" s="66">
        <v>0</v>
      </c>
      <c r="W185" s="66">
        <v>0</v>
      </c>
      <c r="X185" s="66">
        <v>0</v>
      </c>
      <c r="Y185" s="66">
        <v>0</v>
      </c>
      <c r="Z185" s="66">
        <v>0</v>
      </c>
      <c r="AA185" s="66">
        <v>0</v>
      </c>
      <c r="AB185" s="66">
        <v>0</v>
      </c>
      <c r="AC185" s="66">
        <v>0</v>
      </c>
      <c r="AD185" s="66">
        <v>0</v>
      </c>
      <c r="AE185" s="66">
        <v>0</v>
      </c>
      <c r="AF185" s="66">
        <v>0</v>
      </c>
      <c r="AG185" s="66">
        <v>0</v>
      </c>
      <c r="AH185" s="66">
        <v>0</v>
      </c>
      <c r="AI185" s="66">
        <v>0</v>
      </c>
      <c r="AJ185" s="66">
        <v>0</v>
      </c>
      <c r="AK185" s="66">
        <v>0</v>
      </c>
      <c r="AL185" s="66">
        <v>0</v>
      </c>
      <c r="AM185" s="66">
        <v>0</v>
      </c>
      <c r="AN185" s="66">
        <v>0</v>
      </c>
      <c r="AO185" s="66">
        <v>100</v>
      </c>
      <c r="AP185" s="66">
        <v>0</v>
      </c>
      <c r="AQ185" s="66">
        <v>0</v>
      </c>
      <c r="AR185" s="66">
        <v>0</v>
      </c>
      <c r="AS185" s="66">
        <v>0</v>
      </c>
      <c r="AT185" s="66">
        <v>0</v>
      </c>
      <c r="AU185" s="66">
        <v>0</v>
      </c>
      <c r="AV185" s="66">
        <v>0</v>
      </c>
      <c r="AW185" s="66">
        <v>0</v>
      </c>
      <c r="AX185" s="66">
        <v>0</v>
      </c>
      <c r="AY185" s="66">
        <v>0</v>
      </c>
      <c r="AZ185" s="66">
        <v>0</v>
      </c>
      <c r="BA185" s="66">
        <v>0</v>
      </c>
      <c r="BB185" s="66">
        <v>0</v>
      </c>
      <c r="BC185" s="66">
        <v>0</v>
      </c>
      <c r="BD185" s="66">
        <v>0</v>
      </c>
      <c r="BE185" s="66">
        <v>0</v>
      </c>
      <c r="BF185" s="66">
        <v>0</v>
      </c>
      <c r="BG185" s="66">
        <v>0</v>
      </c>
      <c r="BH185" s="66">
        <v>0</v>
      </c>
      <c r="BI185" s="66">
        <v>0</v>
      </c>
      <c r="BJ185" s="66">
        <v>0</v>
      </c>
      <c r="BK185" s="66">
        <v>0</v>
      </c>
      <c r="BL185" s="66">
        <v>0</v>
      </c>
      <c r="BM185" s="66">
        <v>0</v>
      </c>
      <c r="BN185" s="66">
        <v>0</v>
      </c>
      <c r="BO185" s="67">
        <v>100</v>
      </c>
    </row>
    <row r="186" spans="1:67" x14ac:dyDescent="0.25">
      <c r="A186" s="63" t="s">
        <v>406</v>
      </c>
      <c r="B186" s="64" t="s">
        <v>407</v>
      </c>
      <c r="C186" s="64" t="s">
        <v>351</v>
      </c>
      <c r="D186" s="65">
        <v>31507.15</v>
      </c>
      <c r="E186" s="65">
        <v>315.07</v>
      </c>
      <c r="F186" s="65">
        <v>157.54</v>
      </c>
      <c r="G186" s="65">
        <v>236.3</v>
      </c>
      <c r="H186" s="65">
        <v>157.54</v>
      </c>
      <c r="I186" s="65">
        <v>78.77</v>
      </c>
      <c r="J186" s="66">
        <v>78.77</v>
      </c>
      <c r="K186" s="66">
        <v>0</v>
      </c>
      <c r="L186" s="66">
        <v>0</v>
      </c>
      <c r="M186" s="66">
        <v>0</v>
      </c>
      <c r="N186" s="66">
        <v>0</v>
      </c>
      <c r="O186" s="66">
        <v>0</v>
      </c>
      <c r="P186" s="66">
        <v>0</v>
      </c>
      <c r="Q186" s="66">
        <v>0</v>
      </c>
      <c r="R186" s="66">
        <v>0</v>
      </c>
      <c r="S186" s="66">
        <v>0</v>
      </c>
      <c r="T186" s="66">
        <v>0</v>
      </c>
      <c r="U186" s="66">
        <v>0</v>
      </c>
      <c r="V186" s="66">
        <v>0</v>
      </c>
      <c r="W186" s="66">
        <v>0</v>
      </c>
      <c r="X186" s="66">
        <v>0</v>
      </c>
      <c r="Y186" s="66">
        <v>0</v>
      </c>
      <c r="Z186" s="66">
        <v>0</v>
      </c>
      <c r="AA186" s="66">
        <v>0</v>
      </c>
      <c r="AB186" s="66">
        <v>0</v>
      </c>
      <c r="AC186" s="66">
        <v>0</v>
      </c>
      <c r="AD186" s="66">
        <v>0</v>
      </c>
      <c r="AE186" s="66">
        <v>0</v>
      </c>
      <c r="AF186" s="66">
        <v>0</v>
      </c>
      <c r="AG186" s="66">
        <v>0</v>
      </c>
      <c r="AH186" s="66">
        <v>0</v>
      </c>
      <c r="AI186" s="66">
        <v>0</v>
      </c>
      <c r="AJ186" s="66">
        <v>0</v>
      </c>
      <c r="AK186" s="66">
        <v>0</v>
      </c>
      <c r="AL186" s="66">
        <v>0</v>
      </c>
      <c r="AM186" s="66">
        <v>0</v>
      </c>
      <c r="AN186" s="66">
        <v>0</v>
      </c>
      <c r="AO186" s="66">
        <v>0</v>
      </c>
      <c r="AP186" s="66">
        <v>0</v>
      </c>
      <c r="AQ186" s="66">
        <v>0</v>
      </c>
      <c r="AR186" s="66">
        <v>0</v>
      </c>
      <c r="AS186" s="66">
        <v>0</v>
      </c>
      <c r="AT186" s="66">
        <v>0</v>
      </c>
      <c r="AU186" s="66">
        <v>0</v>
      </c>
      <c r="AV186" s="66">
        <v>0</v>
      </c>
      <c r="AW186" s="66">
        <v>0</v>
      </c>
      <c r="AX186" s="66">
        <v>0</v>
      </c>
      <c r="AY186" s="66">
        <v>0</v>
      </c>
      <c r="AZ186" s="66">
        <v>0</v>
      </c>
      <c r="BA186" s="66">
        <v>0</v>
      </c>
      <c r="BB186" s="66">
        <v>0</v>
      </c>
      <c r="BC186" s="66">
        <v>0</v>
      </c>
      <c r="BD186" s="66">
        <v>0</v>
      </c>
      <c r="BE186" s="66">
        <v>0</v>
      </c>
      <c r="BF186" s="66">
        <v>0</v>
      </c>
      <c r="BG186" s="66">
        <v>0</v>
      </c>
      <c r="BH186" s="66">
        <v>0</v>
      </c>
      <c r="BI186" s="66">
        <v>0</v>
      </c>
      <c r="BJ186" s="66">
        <v>0</v>
      </c>
      <c r="BK186" s="66">
        <v>0</v>
      </c>
      <c r="BL186" s="66">
        <v>0</v>
      </c>
      <c r="BM186" s="66">
        <v>0</v>
      </c>
      <c r="BN186" s="66">
        <v>0</v>
      </c>
      <c r="BO186" s="67">
        <v>0</v>
      </c>
    </row>
    <row r="187" spans="1:67" x14ac:dyDescent="0.25">
      <c r="A187" s="63" t="s">
        <v>408</v>
      </c>
      <c r="B187" s="64" t="s">
        <v>409</v>
      </c>
      <c r="C187" s="64" t="s">
        <v>351</v>
      </c>
      <c r="D187" s="65">
        <v>41837.879999999997</v>
      </c>
      <c r="E187" s="65">
        <v>418.38</v>
      </c>
      <c r="F187" s="65">
        <v>209.19</v>
      </c>
      <c r="G187" s="65">
        <v>318.38</v>
      </c>
      <c r="H187" s="65">
        <v>209.19</v>
      </c>
      <c r="I187" s="65">
        <v>100</v>
      </c>
      <c r="J187" s="66">
        <v>100</v>
      </c>
      <c r="K187" s="66">
        <v>0</v>
      </c>
      <c r="L187" s="66">
        <v>0</v>
      </c>
      <c r="M187" s="66">
        <v>0</v>
      </c>
      <c r="N187" s="66">
        <v>0</v>
      </c>
      <c r="O187" s="66">
        <v>0</v>
      </c>
      <c r="P187" s="66">
        <v>0</v>
      </c>
      <c r="Q187" s="66">
        <v>0</v>
      </c>
      <c r="R187" s="66">
        <v>0</v>
      </c>
      <c r="S187" s="66">
        <v>0</v>
      </c>
      <c r="T187" s="66">
        <v>0</v>
      </c>
      <c r="U187" s="66">
        <v>0</v>
      </c>
      <c r="V187" s="66">
        <v>0</v>
      </c>
      <c r="W187" s="66">
        <v>0</v>
      </c>
      <c r="X187" s="66">
        <v>0</v>
      </c>
      <c r="Y187" s="66">
        <v>0</v>
      </c>
      <c r="Z187" s="66">
        <v>0</v>
      </c>
      <c r="AA187" s="66">
        <v>0</v>
      </c>
      <c r="AB187" s="66">
        <v>0</v>
      </c>
      <c r="AC187" s="66">
        <v>0</v>
      </c>
      <c r="AD187" s="66">
        <v>0</v>
      </c>
      <c r="AE187" s="66">
        <v>0</v>
      </c>
      <c r="AF187" s="66">
        <v>0</v>
      </c>
      <c r="AG187" s="66">
        <v>0</v>
      </c>
      <c r="AH187" s="66">
        <v>0</v>
      </c>
      <c r="AI187" s="66">
        <v>0</v>
      </c>
      <c r="AJ187" s="66">
        <v>0</v>
      </c>
      <c r="AK187" s="66">
        <v>0</v>
      </c>
      <c r="AL187" s="66">
        <v>0</v>
      </c>
      <c r="AM187" s="66">
        <v>0</v>
      </c>
      <c r="AN187" s="66">
        <v>0</v>
      </c>
      <c r="AO187" s="66">
        <v>0</v>
      </c>
      <c r="AP187" s="66">
        <v>0</v>
      </c>
      <c r="AQ187" s="66">
        <v>0</v>
      </c>
      <c r="AR187" s="66">
        <v>0</v>
      </c>
      <c r="AS187" s="66">
        <v>0</v>
      </c>
      <c r="AT187" s="66">
        <v>0</v>
      </c>
      <c r="AU187" s="66">
        <v>0</v>
      </c>
      <c r="AV187" s="66">
        <v>0</v>
      </c>
      <c r="AW187" s="66">
        <v>0</v>
      </c>
      <c r="AX187" s="66">
        <v>0</v>
      </c>
      <c r="AY187" s="66">
        <v>0</v>
      </c>
      <c r="AZ187" s="66">
        <v>0</v>
      </c>
      <c r="BA187" s="66">
        <v>0</v>
      </c>
      <c r="BB187" s="66">
        <v>0</v>
      </c>
      <c r="BC187" s="66">
        <v>0</v>
      </c>
      <c r="BD187" s="66">
        <v>0</v>
      </c>
      <c r="BE187" s="66">
        <v>0</v>
      </c>
      <c r="BF187" s="66">
        <v>0</v>
      </c>
      <c r="BG187" s="66">
        <v>0</v>
      </c>
      <c r="BH187" s="66">
        <v>0</v>
      </c>
      <c r="BI187" s="66">
        <v>0</v>
      </c>
      <c r="BJ187" s="66">
        <v>0</v>
      </c>
      <c r="BK187" s="66">
        <v>0</v>
      </c>
      <c r="BL187" s="66">
        <v>0</v>
      </c>
      <c r="BM187" s="66">
        <v>0</v>
      </c>
      <c r="BN187" s="66">
        <v>0</v>
      </c>
      <c r="BO187" s="67">
        <v>0</v>
      </c>
    </row>
    <row r="188" spans="1:67" x14ac:dyDescent="0.25">
      <c r="A188" s="63" t="s">
        <v>410</v>
      </c>
      <c r="B188" s="64" t="s">
        <v>411</v>
      </c>
      <c r="C188" s="64" t="s">
        <v>351</v>
      </c>
      <c r="D188" s="65">
        <v>37799.11</v>
      </c>
      <c r="E188" s="65">
        <v>377.99</v>
      </c>
      <c r="F188" s="65">
        <v>189</v>
      </c>
      <c r="G188" s="68">
        <v>189</v>
      </c>
      <c r="H188" s="65">
        <v>0</v>
      </c>
      <c r="I188" s="65">
        <v>188.99</v>
      </c>
      <c r="J188" s="66">
        <v>188.99</v>
      </c>
      <c r="K188" s="66">
        <v>0</v>
      </c>
      <c r="L188" s="66">
        <v>0</v>
      </c>
      <c r="M188" s="66">
        <v>0</v>
      </c>
      <c r="N188" s="66">
        <v>0</v>
      </c>
      <c r="O188" s="66">
        <v>0</v>
      </c>
      <c r="P188" s="66">
        <v>0</v>
      </c>
      <c r="Q188" s="66">
        <v>0</v>
      </c>
      <c r="R188" s="66">
        <v>0</v>
      </c>
      <c r="S188" s="66">
        <v>0</v>
      </c>
      <c r="T188" s="66">
        <v>0</v>
      </c>
      <c r="U188" s="66">
        <v>0</v>
      </c>
      <c r="V188" s="66">
        <v>0</v>
      </c>
      <c r="W188" s="66">
        <v>189</v>
      </c>
      <c r="X188" s="66">
        <v>0</v>
      </c>
      <c r="Y188" s="66">
        <v>0</v>
      </c>
      <c r="Z188" s="66">
        <v>0</v>
      </c>
      <c r="AA188" s="66">
        <v>0</v>
      </c>
      <c r="AB188" s="66">
        <v>0</v>
      </c>
      <c r="AC188" s="66">
        <v>0</v>
      </c>
      <c r="AD188" s="66">
        <v>0</v>
      </c>
      <c r="AE188" s="66">
        <v>0</v>
      </c>
      <c r="AF188" s="66">
        <v>0</v>
      </c>
      <c r="AG188" s="66">
        <v>0</v>
      </c>
      <c r="AH188" s="66">
        <v>0</v>
      </c>
      <c r="AI188" s="66">
        <v>0</v>
      </c>
      <c r="AJ188" s="66">
        <v>0</v>
      </c>
      <c r="AK188" s="66">
        <v>0</v>
      </c>
      <c r="AL188" s="66">
        <v>0</v>
      </c>
      <c r="AM188" s="66">
        <v>0</v>
      </c>
      <c r="AN188" s="66">
        <v>0</v>
      </c>
      <c r="AO188" s="66">
        <v>0</v>
      </c>
      <c r="AP188" s="66">
        <v>0</v>
      </c>
      <c r="AQ188" s="66">
        <v>0</v>
      </c>
      <c r="AR188" s="66">
        <v>0</v>
      </c>
      <c r="AS188" s="66">
        <v>0</v>
      </c>
      <c r="AT188" s="66">
        <v>0</v>
      </c>
      <c r="AU188" s="66">
        <v>0</v>
      </c>
      <c r="AV188" s="66">
        <v>0</v>
      </c>
      <c r="AW188" s="66">
        <v>0</v>
      </c>
      <c r="AX188" s="66">
        <v>0</v>
      </c>
      <c r="AY188" s="66">
        <v>0</v>
      </c>
      <c r="AZ188" s="66">
        <v>0</v>
      </c>
      <c r="BA188" s="66">
        <v>0</v>
      </c>
      <c r="BB188" s="66">
        <v>0</v>
      </c>
      <c r="BC188" s="66">
        <v>0</v>
      </c>
      <c r="BD188" s="66">
        <v>0</v>
      </c>
      <c r="BE188" s="66">
        <v>0</v>
      </c>
      <c r="BF188" s="66">
        <v>0</v>
      </c>
      <c r="BG188" s="66">
        <v>0</v>
      </c>
      <c r="BH188" s="66">
        <v>0</v>
      </c>
      <c r="BI188" s="66">
        <v>0</v>
      </c>
      <c r="BJ188" s="66">
        <v>0</v>
      </c>
      <c r="BK188" s="66">
        <v>0</v>
      </c>
      <c r="BL188" s="66">
        <v>0</v>
      </c>
      <c r="BM188" s="66">
        <v>0</v>
      </c>
      <c r="BN188" s="66">
        <v>0</v>
      </c>
      <c r="BO188" s="67">
        <v>189</v>
      </c>
    </row>
    <row r="189" spans="1:67" x14ac:dyDescent="0.25">
      <c r="A189" s="63" t="s">
        <v>412</v>
      </c>
      <c r="B189" s="64" t="s">
        <v>413</v>
      </c>
      <c r="C189" s="64" t="s">
        <v>351</v>
      </c>
      <c r="D189" s="65">
        <v>33226.61</v>
      </c>
      <c r="E189" s="65">
        <v>332.27</v>
      </c>
      <c r="F189" s="65">
        <v>166.13</v>
      </c>
      <c r="G189" s="65">
        <v>132.90999999999997</v>
      </c>
      <c r="H189" s="65">
        <v>116.13</v>
      </c>
      <c r="I189" s="65">
        <v>199.36</v>
      </c>
      <c r="J189" s="66">
        <v>199.36</v>
      </c>
      <c r="K189" s="66">
        <v>0</v>
      </c>
      <c r="L189" s="66">
        <v>0</v>
      </c>
      <c r="M189" s="66">
        <v>0</v>
      </c>
      <c r="N189" s="66">
        <v>0</v>
      </c>
      <c r="O189" s="66">
        <v>0</v>
      </c>
      <c r="P189" s="66">
        <v>0</v>
      </c>
      <c r="Q189" s="66">
        <v>0</v>
      </c>
      <c r="R189" s="66">
        <v>0</v>
      </c>
      <c r="S189" s="66">
        <v>0</v>
      </c>
      <c r="T189" s="66">
        <v>0</v>
      </c>
      <c r="U189" s="66">
        <v>0</v>
      </c>
      <c r="V189" s="66">
        <v>0</v>
      </c>
      <c r="W189" s="66">
        <v>0</v>
      </c>
      <c r="X189" s="66">
        <v>0</v>
      </c>
      <c r="Y189" s="66">
        <v>0</v>
      </c>
      <c r="Z189" s="66">
        <v>0</v>
      </c>
      <c r="AA189" s="66">
        <v>0</v>
      </c>
      <c r="AB189" s="66">
        <v>0</v>
      </c>
      <c r="AC189" s="66">
        <v>0</v>
      </c>
      <c r="AD189" s="66">
        <v>0</v>
      </c>
      <c r="AE189" s="66">
        <v>0</v>
      </c>
      <c r="AF189" s="66">
        <v>0</v>
      </c>
      <c r="AG189" s="66">
        <v>0</v>
      </c>
      <c r="AH189" s="66">
        <v>0</v>
      </c>
      <c r="AI189" s="66">
        <v>0</v>
      </c>
      <c r="AJ189" s="66">
        <v>0</v>
      </c>
      <c r="AK189" s="66">
        <v>0</v>
      </c>
      <c r="AL189" s="66">
        <v>0</v>
      </c>
      <c r="AM189" s="66">
        <v>0</v>
      </c>
      <c r="AN189" s="66">
        <v>0</v>
      </c>
      <c r="AO189" s="66">
        <v>50</v>
      </c>
      <c r="AP189" s="66">
        <v>0</v>
      </c>
      <c r="AQ189" s="66">
        <v>0</v>
      </c>
      <c r="AR189" s="66">
        <v>0</v>
      </c>
      <c r="AS189" s="66">
        <v>0</v>
      </c>
      <c r="AT189" s="66">
        <v>0</v>
      </c>
      <c r="AU189" s="66">
        <v>0</v>
      </c>
      <c r="AV189" s="66">
        <v>0</v>
      </c>
      <c r="AW189" s="66">
        <v>0</v>
      </c>
      <c r="AX189" s="66">
        <v>0</v>
      </c>
      <c r="AY189" s="66">
        <v>0</v>
      </c>
      <c r="AZ189" s="66">
        <v>0</v>
      </c>
      <c r="BA189" s="66">
        <v>0</v>
      </c>
      <c r="BB189" s="66">
        <v>0</v>
      </c>
      <c r="BC189" s="66">
        <v>0</v>
      </c>
      <c r="BD189" s="66">
        <v>0</v>
      </c>
      <c r="BE189" s="66">
        <v>0</v>
      </c>
      <c r="BF189" s="66">
        <v>0</v>
      </c>
      <c r="BG189" s="66">
        <v>0</v>
      </c>
      <c r="BH189" s="66">
        <v>0</v>
      </c>
      <c r="BI189" s="66">
        <v>0</v>
      </c>
      <c r="BJ189" s="66">
        <v>0</v>
      </c>
      <c r="BK189" s="66">
        <v>0</v>
      </c>
      <c r="BL189" s="66">
        <v>0</v>
      </c>
      <c r="BM189" s="66">
        <v>0</v>
      </c>
      <c r="BN189" s="66">
        <v>0</v>
      </c>
      <c r="BO189" s="67">
        <v>50</v>
      </c>
    </row>
    <row r="190" spans="1:67" x14ac:dyDescent="0.25">
      <c r="A190" s="63" t="s">
        <v>414</v>
      </c>
      <c r="B190" s="64" t="s">
        <v>415</v>
      </c>
      <c r="C190" s="64" t="s">
        <v>351</v>
      </c>
      <c r="D190" s="65">
        <v>30076.26</v>
      </c>
      <c r="E190" s="65">
        <v>300.76</v>
      </c>
      <c r="F190" s="65">
        <v>150.38</v>
      </c>
      <c r="G190" s="65">
        <v>75.19</v>
      </c>
      <c r="H190" s="65">
        <v>50.379999999999995</v>
      </c>
      <c r="I190" s="65">
        <v>225.57</v>
      </c>
      <c r="J190" s="66">
        <v>225.57</v>
      </c>
      <c r="K190" s="66">
        <v>0</v>
      </c>
      <c r="L190" s="66">
        <v>0</v>
      </c>
      <c r="M190" s="66">
        <v>0</v>
      </c>
      <c r="N190" s="66">
        <v>0</v>
      </c>
      <c r="O190" s="66">
        <v>0</v>
      </c>
      <c r="P190" s="66">
        <v>0</v>
      </c>
      <c r="Q190" s="66">
        <v>0</v>
      </c>
      <c r="R190" s="66">
        <v>0</v>
      </c>
      <c r="S190" s="66">
        <v>0</v>
      </c>
      <c r="T190" s="66">
        <v>0</v>
      </c>
      <c r="U190" s="66">
        <v>0</v>
      </c>
      <c r="V190" s="66">
        <v>0</v>
      </c>
      <c r="W190" s="66">
        <v>0</v>
      </c>
      <c r="X190" s="66">
        <v>0</v>
      </c>
      <c r="Y190" s="66">
        <v>0</v>
      </c>
      <c r="Z190" s="66">
        <v>0</v>
      </c>
      <c r="AA190" s="66">
        <v>0</v>
      </c>
      <c r="AB190" s="66">
        <v>0</v>
      </c>
      <c r="AC190" s="66">
        <v>0</v>
      </c>
      <c r="AD190" s="66">
        <v>0</v>
      </c>
      <c r="AE190" s="66">
        <v>0</v>
      </c>
      <c r="AF190" s="66">
        <v>0</v>
      </c>
      <c r="AG190" s="66">
        <v>0</v>
      </c>
      <c r="AH190" s="66">
        <v>0</v>
      </c>
      <c r="AI190" s="66">
        <v>0</v>
      </c>
      <c r="AJ190" s="66">
        <v>0</v>
      </c>
      <c r="AK190" s="66">
        <v>0</v>
      </c>
      <c r="AL190" s="66">
        <v>0</v>
      </c>
      <c r="AM190" s="66">
        <v>0</v>
      </c>
      <c r="AN190" s="66">
        <v>0</v>
      </c>
      <c r="AO190" s="66">
        <v>100</v>
      </c>
      <c r="AP190" s="66">
        <v>0</v>
      </c>
      <c r="AQ190" s="66">
        <v>0</v>
      </c>
      <c r="AR190" s="66">
        <v>0</v>
      </c>
      <c r="AS190" s="66">
        <v>0</v>
      </c>
      <c r="AT190" s="66">
        <v>0</v>
      </c>
      <c r="AU190" s="66">
        <v>0</v>
      </c>
      <c r="AV190" s="66">
        <v>0</v>
      </c>
      <c r="AW190" s="66">
        <v>0</v>
      </c>
      <c r="AX190" s="66">
        <v>0</v>
      </c>
      <c r="AY190" s="66">
        <v>0</v>
      </c>
      <c r="AZ190" s="66">
        <v>0</v>
      </c>
      <c r="BA190" s="66">
        <v>0</v>
      </c>
      <c r="BB190" s="66">
        <v>0</v>
      </c>
      <c r="BC190" s="66">
        <v>0</v>
      </c>
      <c r="BD190" s="66">
        <v>0</v>
      </c>
      <c r="BE190" s="66">
        <v>0</v>
      </c>
      <c r="BF190" s="66">
        <v>0</v>
      </c>
      <c r="BG190" s="66">
        <v>0</v>
      </c>
      <c r="BH190" s="66">
        <v>0</v>
      </c>
      <c r="BI190" s="66">
        <v>0</v>
      </c>
      <c r="BJ190" s="66">
        <v>0</v>
      </c>
      <c r="BK190" s="66">
        <v>0</v>
      </c>
      <c r="BL190" s="66">
        <v>0</v>
      </c>
      <c r="BM190" s="66">
        <v>0</v>
      </c>
      <c r="BN190" s="66">
        <v>0</v>
      </c>
      <c r="BO190" s="67">
        <v>100</v>
      </c>
    </row>
    <row r="191" spans="1:67" x14ac:dyDescent="0.25">
      <c r="A191" s="63" t="s">
        <v>416</v>
      </c>
      <c r="B191" s="64" t="s">
        <v>417</v>
      </c>
      <c r="C191" s="64" t="s">
        <v>418</v>
      </c>
      <c r="D191" s="65">
        <v>184005.44</v>
      </c>
      <c r="E191" s="65">
        <v>1840.05</v>
      </c>
      <c r="F191" s="65">
        <v>920.03</v>
      </c>
      <c r="G191" s="65">
        <v>65</v>
      </c>
      <c r="H191" s="65">
        <v>855.03</v>
      </c>
      <c r="I191" s="65">
        <v>1775.05</v>
      </c>
      <c r="J191" s="66">
        <v>1775.05</v>
      </c>
      <c r="K191" s="66">
        <v>0</v>
      </c>
      <c r="L191" s="66">
        <v>0</v>
      </c>
      <c r="M191" s="66">
        <v>0</v>
      </c>
      <c r="N191" s="66">
        <v>0</v>
      </c>
      <c r="O191" s="66">
        <v>0</v>
      </c>
      <c r="P191" s="66">
        <v>0</v>
      </c>
      <c r="Q191" s="66">
        <v>0</v>
      </c>
      <c r="R191" s="66">
        <v>0</v>
      </c>
      <c r="S191" s="66">
        <v>0</v>
      </c>
      <c r="T191" s="66">
        <v>0</v>
      </c>
      <c r="U191" s="66">
        <v>0</v>
      </c>
      <c r="V191" s="66">
        <v>0</v>
      </c>
      <c r="W191" s="66">
        <v>0</v>
      </c>
      <c r="X191" s="66">
        <v>65</v>
      </c>
      <c r="Y191" s="66">
        <v>0</v>
      </c>
      <c r="Z191" s="66">
        <v>0</v>
      </c>
      <c r="AA191" s="66">
        <v>0</v>
      </c>
      <c r="AB191" s="66">
        <v>0</v>
      </c>
      <c r="AC191" s="66">
        <v>0</v>
      </c>
      <c r="AD191" s="66">
        <v>0</v>
      </c>
      <c r="AE191" s="66">
        <v>0</v>
      </c>
      <c r="AF191" s="66">
        <v>0</v>
      </c>
      <c r="AG191" s="66">
        <v>0</v>
      </c>
      <c r="AH191" s="66">
        <v>0</v>
      </c>
      <c r="AI191" s="66">
        <v>0</v>
      </c>
      <c r="AJ191" s="66">
        <v>0</v>
      </c>
      <c r="AK191" s="66">
        <v>0</v>
      </c>
      <c r="AL191" s="66">
        <v>0</v>
      </c>
      <c r="AM191" s="66">
        <v>0</v>
      </c>
      <c r="AN191" s="66">
        <v>0</v>
      </c>
      <c r="AO191" s="66">
        <v>0</v>
      </c>
      <c r="AP191" s="66">
        <v>0</v>
      </c>
      <c r="AQ191" s="66">
        <v>0</v>
      </c>
      <c r="AR191" s="66">
        <v>0</v>
      </c>
      <c r="AS191" s="66">
        <v>0</v>
      </c>
      <c r="AT191" s="66">
        <v>0</v>
      </c>
      <c r="AU191" s="66">
        <v>0</v>
      </c>
      <c r="AV191" s="66">
        <v>0</v>
      </c>
      <c r="AW191" s="66">
        <v>0</v>
      </c>
      <c r="AX191" s="66">
        <v>0</v>
      </c>
      <c r="AY191" s="66">
        <v>0</v>
      </c>
      <c r="AZ191" s="66">
        <v>0</v>
      </c>
      <c r="BA191" s="66">
        <v>0</v>
      </c>
      <c r="BB191" s="66">
        <v>0</v>
      </c>
      <c r="BC191" s="66">
        <v>0</v>
      </c>
      <c r="BD191" s="66">
        <v>0</v>
      </c>
      <c r="BE191" s="66">
        <v>0</v>
      </c>
      <c r="BF191" s="66">
        <v>0</v>
      </c>
      <c r="BG191" s="66">
        <v>0</v>
      </c>
      <c r="BH191" s="66">
        <v>0</v>
      </c>
      <c r="BI191" s="66">
        <v>0</v>
      </c>
      <c r="BJ191" s="66">
        <v>0</v>
      </c>
      <c r="BK191" s="66">
        <v>0</v>
      </c>
      <c r="BL191" s="66">
        <v>0</v>
      </c>
      <c r="BM191" s="66">
        <v>0</v>
      </c>
      <c r="BN191" s="66">
        <v>0</v>
      </c>
      <c r="BO191" s="67">
        <v>65</v>
      </c>
    </row>
    <row r="192" spans="1:67" x14ac:dyDescent="0.25">
      <c r="A192" s="63" t="s">
        <v>419</v>
      </c>
      <c r="B192" s="64" t="s">
        <v>420</v>
      </c>
      <c r="C192" s="64" t="s">
        <v>418</v>
      </c>
      <c r="D192" s="65">
        <v>118700.33</v>
      </c>
      <c r="E192" s="65">
        <v>1187</v>
      </c>
      <c r="F192" s="65">
        <v>593.5</v>
      </c>
      <c r="G192" s="65">
        <v>987</v>
      </c>
      <c r="H192" s="65">
        <v>528.5</v>
      </c>
      <c r="I192" s="65">
        <v>200</v>
      </c>
      <c r="J192" s="66">
        <v>200</v>
      </c>
      <c r="K192" s="66">
        <v>0</v>
      </c>
      <c r="L192" s="66">
        <v>0</v>
      </c>
      <c r="M192" s="66">
        <v>0</v>
      </c>
      <c r="N192" s="66">
        <v>0</v>
      </c>
      <c r="O192" s="66">
        <v>0</v>
      </c>
      <c r="P192" s="66">
        <v>0</v>
      </c>
      <c r="Q192" s="66">
        <v>0</v>
      </c>
      <c r="R192" s="66">
        <v>0</v>
      </c>
      <c r="S192" s="66">
        <v>0</v>
      </c>
      <c r="T192" s="66">
        <v>0</v>
      </c>
      <c r="U192" s="66">
        <v>0</v>
      </c>
      <c r="V192" s="66">
        <v>0</v>
      </c>
      <c r="W192" s="66">
        <v>0</v>
      </c>
      <c r="X192" s="66">
        <v>65</v>
      </c>
      <c r="Y192" s="66">
        <v>0</v>
      </c>
      <c r="Z192" s="66">
        <v>0</v>
      </c>
      <c r="AA192" s="66">
        <v>0</v>
      </c>
      <c r="AB192" s="66">
        <v>0</v>
      </c>
      <c r="AC192" s="66">
        <v>0</v>
      </c>
      <c r="AD192" s="66">
        <v>0</v>
      </c>
      <c r="AE192" s="66">
        <v>0</v>
      </c>
      <c r="AF192" s="66">
        <v>0</v>
      </c>
      <c r="AG192" s="66">
        <v>0</v>
      </c>
      <c r="AH192" s="66">
        <v>0</v>
      </c>
      <c r="AI192" s="66">
        <v>0</v>
      </c>
      <c r="AJ192" s="66">
        <v>0</v>
      </c>
      <c r="AK192" s="66">
        <v>0</v>
      </c>
      <c r="AL192" s="66">
        <v>0</v>
      </c>
      <c r="AM192" s="66">
        <v>0</v>
      </c>
      <c r="AN192" s="66">
        <v>0</v>
      </c>
      <c r="AO192" s="66">
        <v>0</v>
      </c>
      <c r="AP192" s="66">
        <v>0</v>
      </c>
      <c r="AQ192" s="66">
        <v>0</v>
      </c>
      <c r="AR192" s="66">
        <v>0</v>
      </c>
      <c r="AS192" s="66">
        <v>0</v>
      </c>
      <c r="AT192" s="66">
        <v>0</v>
      </c>
      <c r="AU192" s="66">
        <v>0</v>
      </c>
      <c r="AV192" s="66">
        <v>0</v>
      </c>
      <c r="AW192" s="66">
        <v>0</v>
      </c>
      <c r="AX192" s="66">
        <v>0</v>
      </c>
      <c r="AY192" s="66">
        <v>0</v>
      </c>
      <c r="AZ192" s="66">
        <v>0</v>
      </c>
      <c r="BA192" s="66">
        <v>0</v>
      </c>
      <c r="BB192" s="66">
        <v>0</v>
      </c>
      <c r="BC192" s="66">
        <v>0</v>
      </c>
      <c r="BD192" s="66">
        <v>0</v>
      </c>
      <c r="BE192" s="66">
        <v>0</v>
      </c>
      <c r="BF192" s="66">
        <v>0</v>
      </c>
      <c r="BG192" s="66">
        <v>0</v>
      </c>
      <c r="BH192" s="66">
        <v>0</v>
      </c>
      <c r="BI192" s="66">
        <v>0</v>
      </c>
      <c r="BJ192" s="66">
        <v>0</v>
      </c>
      <c r="BK192" s="66">
        <v>0</v>
      </c>
      <c r="BL192" s="66">
        <v>0</v>
      </c>
      <c r="BM192" s="66">
        <v>0</v>
      </c>
      <c r="BN192" s="66">
        <v>0</v>
      </c>
      <c r="BO192" s="67">
        <v>65</v>
      </c>
    </row>
    <row r="193" spans="1:67" x14ac:dyDescent="0.25">
      <c r="A193" s="63" t="s">
        <v>421</v>
      </c>
      <c r="B193" s="64" t="s">
        <v>422</v>
      </c>
      <c r="C193" s="64" t="s">
        <v>418</v>
      </c>
      <c r="D193" s="65">
        <v>163178.35999999999</v>
      </c>
      <c r="E193" s="65">
        <v>1631.78</v>
      </c>
      <c r="F193" s="65">
        <v>815.89</v>
      </c>
      <c r="G193" s="65">
        <v>431.78</v>
      </c>
      <c r="H193" s="65">
        <v>815.89</v>
      </c>
      <c r="I193" s="65">
        <v>1200</v>
      </c>
      <c r="J193" s="66">
        <v>1200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6">
        <v>0</v>
      </c>
      <c r="U193" s="66">
        <v>0</v>
      </c>
      <c r="V193" s="66">
        <v>0</v>
      </c>
      <c r="W193" s="66">
        <v>0</v>
      </c>
      <c r="X193" s="66">
        <v>0</v>
      </c>
      <c r="Y193" s="66">
        <v>0</v>
      </c>
      <c r="Z193" s="66">
        <v>0</v>
      </c>
      <c r="AA193" s="66">
        <v>0</v>
      </c>
      <c r="AB193" s="66">
        <v>0</v>
      </c>
      <c r="AC193" s="66">
        <v>0</v>
      </c>
      <c r="AD193" s="66">
        <v>0</v>
      </c>
      <c r="AE193" s="66">
        <v>0</v>
      </c>
      <c r="AF193" s="66">
        <v>0</v>
      </c>
      <c r="AG193" s="66">
        <v>0</v>
      </c>
      <c r="AH193" s="66">
        <v>0</v>
      </c>
      <c r="AI193" s="66">
        <v>0</v>
      </c>
      <c r="AJ193" s="66">
        <v>0</v>
      </c>
      <c r="AK193" s="66">
        <v>0</v>
      </c>
      <c r="AL193" s="66">
        <v>0</v>
      </c>
      <c r="AM193" s="66">
        <v>0</v>
      </c>
      <c r="AN193" s="66">
        <v>0</v>
      </c>
      <c r="AO193" s="66">
        <v>0</v>
      </c>
      <c r="AP193" s="66">
        <v>0</v>
      </c>
      <c r="AQ193" s="66">
        <v>0</v>
      </c>
      <c r="AR193" s="66">
        <v>0</v>
      </c>
      <c r="AS193" s="66">
        <v>0</v>
      </c>
      <c r="AT193" s="66">
        <v>0</v>
      </c>
      <c r="AU193" s="66">
        <v>0</v>
      </c>
      <c r="AV193" s="66">
        <v>0</v>
      </c>
      <c r="AW193" s="66">
        <v>0</v>
      </c>
      <c r="AX193" s="66">
        <v>0</v>
      </c>
      <c r="AY193" s="66">
        <v>0</v>
      </c>
      <c r="AZ193" s="66">
        <v>0</v>
      </c>
      <c r="BA193" s="66">
        <v>0</v>
      </c>
      <c r="BB193" s="66">
        <v>0</v>
      </c>
      <c r="BC193" s="66">
        <v>0</v>
      </c>
      <c r="BD193" s="66">
        <v>0</v>
      </c>
      <c r="BE193" s="66">
        <v>0</v>
      </c>
      <c r="BF193" s="66">
        <v>0</v>
      </c>
      <c r="BG193" s="66">
        <v>0</v>
      </c>
      <c r="BH193" s="66">
        <v>0</v>
      </c>
      <c r="BI193" s="66">
        <v>0</v>
      </c>
      <c r="BJ193" s="66">
        <v>0</v>
      </c>
      <c r="BK193" s="66">
        <v>0</v>
      </c>
      <c r="BL193" s="66">
        <v>0</v>
      </c>
      <c r="BM193" s="66">
        <v>0</v>
      </c>
      <c r="BN193" s="66">
        <v>0</v>
      </c>
      <c r="BO193" s="67">
        <v>0</v>
      </c>
    </row>
    <row r="194" spans="1:67" x14ac:dyDescent="0.25">
      <c r="A194" s="63" t="s">
        <v>423</v>
      </c>
      <c r="B194" s="64" t="s">
        <v>424</v>
      </c>
      <c r="C194" s="64" t="s">
        <v>418</v>
      </c>
      <c r="D194" s="65">
        <v>86540.58</v>
      </c>
      <c r="E194" s="65">
        <v>865.41</v>
      </c>
      <c r="F194" s="65">
        <v>432.7</v>
      </c>
      <c r="G194" s="65">
        <v>0</v>
      </c>
      <c r="H194" s="65">
        <v>432.7</v>
      </c>
      <c r="I194" s="65">
        <v>865.41</v>
      </c>
      <c r="J194" s="66">
        <v>865.41</v>
      </c>
      <c r="K194" s="66">
        <v>0</v>
      </c>
      <c r="L194" s="66">
        <v>0</v>
      </c>
      <c r="M194" s="66">
        <v>0</v>
      </c>
      <c r="N194" s="66">
        <v>0</v>
      </c>
      <c r="O194" s="66">
        <v>0</v>
      </c>
      <c r="P194" s="66">
        <v>0</v>
      </c>
      <c r="Q194" s="66">
        <v>0</v>
      </c>
      <c r="R194" s="66">
        <v>0</v>
      </c>
      <c r="S194" s="66">
        <v>0</v>
      </c>
      <c r="T194" s="66">
        <v>0</v>
      </c>
      <c r="U194" s="66">
        <v>0</v>
      </c>
      <c r="V194" s="66">
        <v>0</v>
      </c>
      <c r="W194" s="66">
        <v>0</v>
      </c>
      <c r="X194" s="66">
        <v>0</v>
      </c>
      <c r="Y194" s="66">
        <v>0</v>
      </c>
      <c r="Z194" s="66">
        <v>0</v>
      </c>
      <c r="AA194" s="66">
        <v>0</v>
      </c>
      <c r="AB194" s="66">
        <v>0</v>
      </c>
      <c r="AC194" s="66">
        <v>0</v>
      </c>
      <c r="AD194" s="66">
        <v>0</v>
      </c>
      <c r="AE194" s="66">
        <v>0</v>
      </c>
      <c r="AF194" s="66">
        <v>0</v>
      </c>
      <c r="AG194" s="66">
        <v>0</v>
      </c>
      <c r="AH194" s="66">
        <v>0</v>
      </c>
      <c r="AI194" s="66">
        <v>0</v>
      </c>
      <c r="AJ194" s="66">
        <v>0</v>
      </c>
      <c r="AK194" s="66">
        <v>0</v>
      </c>
      <c r="AL194" s="66">
        <v>0</v>
      </c>
      <c r="AM194" s="66">
        <v>0</v>
      </c>
      <c r="AN194" s="66">
        <v>0</v>
      </c>
      <c r="AO194" s="66">
        <v>0</v>
      </c>
      <c r="AP194" s="66">
        <v>0</v>
      </c>
      <c r="AQ194" s="66">
        <v>0</v>
      </c>
      <c r="AR194" s="66">
        <v>0</v>
      </c>
      <c r="AS194" s="66">
        <v>0</v>
      </c>
      <c r="AT194" s="66">
        <v>0</v>
      </c>
      <c r="AU194" s="66">
        <v>0</v>
      </c>
      <c r="AV194" s="66">
        <v>0</v>
      </c>
      <c r="AW194" s="66">
        <v>0</v>
      </c>
      <c r="AX194" s="66">
        <v>0</v>
      </c>
      <c r="AY194" s="66">
        <v>0</v>
      </c>
      <c r="AZ194" s="66">
        <v>0</v>
      </c>
      <c r="BA194" s="66">
        <v>0</v>
      </c>
      <c r="BB194" s="66">
        <v>0</v>
      </c>
      <c r="BC194" s="66">
        <v>0</v>
      </c>
      <c r="BD194" s="66">
        <v>0</v>
      </c>
      <c r="BE194" s="66">
        <v>0</v>
      </c>
      <c r="BF194" s="66">
        <v>0</v>
      </c>
      <c r="BG194" s="66">
        <v>0</v>
      </c>
      <c r="BH194" s="66">
        <v>0</v>
      </c>
      <c r="BI194" s="66">
        <v>0</v>
      </c>
      <c r="BJ194" s="66">
        <v>0</v>
      </c>
      <c r="BK194" s="66">
        <v>0</v>
      </c>
      <c r="BL194" s="66">
        <v>0</v>
      </c>
      <c r="BM194" s="66">
        <v>0</v>
      </c>
      <c r="BN194" s="66">
        <v>0</v>
      </c>
      <c r="BO194" s="67">
        <v>0</v>
      </c>
    </row>
    <row r="195" spans="1:67" x14ac:dyDescent="0.25">
      <c r="A195" s="63" t="s">
        <v>425</v>
      </c>
      <c r="B195" s="64" t="s">
        <v>426</v>
      </c>
      <c r="C195" s="64" t="s">
        <v>418</v>
      </c>
      <c r="D195" s="65">
        <v>59686.14</v>
      </c>
      <c r="E195" s="65">
        <v>596.86</v>
      </c>
      <c r="F195" s="65">
        <v>298.43</v>
      </c>
      <c r="G195" s="65">
        <v>496.86</v>
      </c>
      <c r="H195" s="65">
        <v>298.43</v>
      </c>
      <c r="I195" s="65">
        <v>100</v>
      </c>
      <c r="J195" s="66">
        <v>100</v>
      </c>
      <c r="K195" s="66">
        <v>0</v>
      </c>
      <c r="L195" s="66">
        <v>0</v>
      </c>
      <c r="M195" s="66">
        <v>0</v>
      </c>
      <c r="N195" s="66">
        <v>0</v>
      </c>
      <c r="O195" s="66">
        <v>0</v>
      </c>
      <c r="P195" s="66">
        <v>0</v>
      </c>
      <c r="Q195" s="66">
        <v>0</v>
      </c>
      <c r="R195" s="66">
        <v>0</v>
      </c>
      <c r="S195" s="66">
        <v>0</v>
      </c>
      <c r="T195" s="66">
        <v>0</v>
      </c>
      <c r="U195" s="66">
        <v>0</v>
      </c>
      <c r="V195" s="66">
        <v>0</v>
      </c>
      <c r="W195" s="66">
        <v>0</v>
      </c>
      <c r="X195" s="66">
        <v>0</v>
      </c>
      <c r="Y195" s="66">
        <v>0</v>
      </c>
      <c r="Z195" s="66">
        <v>0</v>
      </c>
      <c r="AA195" s="66">
        <v>0</v>
      </c>
      <c r="AB195" s="66">
        <v>0</v>
      </c>
      <c r="AC195" s="66">
        <v>0</v>
      </c>
      <c r="AD195" s="66">
        <v>0</v>
      </c>
      <c r="AE195" s="66">
        <v>0</v>
      </c>
      <c r="AF195" s="66">
        <v>0</v>
      </c>
      <c r="AG195" s="66">
        <v>0</v>
      </c>
      <c r="AH195" s="66">
        <v>0</v>
      </c>
      <c r="AI195" s="66">
        <v>0</v>
      </c>
      <c r="AJ195" s="66">
        <v>0</v>
      </c>
      <c r="AK195" s="66">
        <v>0</v>
      </c>
      <c r="AL195" s="66">
        <v>0</v>
      </c>
      <c r="AM195" s="66">
        <v>0</v>
      </c>
      <c r="AN195" s="66">
        <v>0</v>
      </c>
      <c r="AO195" s="66">
        <v>0</v>
      </c>
      <c r="AP195" s="66">
        <v>0</v>
      </c>
      <c r="AQ195" s="66">
        <v>0</v>
      </c>
      <c r="AR195" s="66">
        <v>0</v>
      </c>
      <c r="AS195" s="66">
        <v>0</v>
      </c>
      <c r="AT195" s="66">
        <v>0</v>
      </c>
      <c r="AU195" s="66">
        <v>0</v>
      </c>
      <c r="AV195" s="66">
        <v>0</v>
      </c>
      <c r="AW195" s="66">
        <v>0</v>
      </c>
      <c r="AX195" s="66">
        <v>0</v>
      </c>
      <c r="AY195" s="66">
        <v>0</v>
      </c>
      <c r="AZ195" s="66">
        <v>0</v>
      </c>
      <c r="BA195" s="66">
        <v>0</v>
      </c>
      <c r="BB195" s="66">
        <v>0</v>
      </c>
      <c r="BC195" s="66">
        <v>0</v>
      </c>
      <c r="BD195" s="66">
        <v>0</v>
      </c>
      <c r="BE195" s="66">
        <v>0</v>
      </c>
      <c r="BF195" s="66">
        <v>0</v>
      </c>
      <c r="BG195" s="66">
        <v>0</v>
      </c>
      <c r="BH195" s="66">
        <v>0</v>
      </c>
      <c r="BI195" s="66">
        <v>0</v>
      </c>
      <c r="BJ195" s="66">
        <v>0</v>
      </c>
      <c r="BK195" s="66">
        <v>0</v>
      </c>
      <c r="BL195" s="66">
        <v>0</v>
      </c>
      <c r="BM195" s="66">
        <v>0</v>
      </c>
      <c r="BN195" s="66">
        <v>0</v>
      </c>
      <c r="BO195" s="67">
        <v>0</v>
      </c>
    </row>
    <row r="196" spans="1:67" x14ac:dyDescent="0.25">
      <c r="A196" s="63" t="s">
        <v>427</v>
      </c>
      <c r="B196" s="64" t="s">
        <v>428</v>
      </c>
      <c r="C196" s="64" t="s">
        <v>418</v>
      </c>
      <c r="D196" s="65">
        <v>84695.24</v>
      </c>
      <c r="E196" s="65">
        <v>846.95</v>
      </c>
      <c r="F196" s="65">
        <v>423.48</v>
      </c>
      <c r="G196" s="65">
        <v>0</v>
      </c>
      <c r="H196" s="65">
        <v>358.48</v>
      </c>
      <c r="I196" s="65">
        <v>846.95</v>
      </c>
      <c r="J196" s="66">
        <v>846.95</v>
      </c>
      <c r="K196" s="66">
        <v>0</v>
      </c>
      <c r="L196" s="66">
        <v>0</v>
      </c>
      <c r="M196" s="66">
        <v>0</v>
      </c>
      <c r="N196" s="66">
        <v>0</v>
      </c>
      <c r="O196" s="66">
        <v>0</v>
      </c>
      <c r="P196" s="66">
        <v>0</v>
      </c>
      <c r="Q196" s="66">
        <v>0</v>
      </c>
      <c r="R196" s="66">
        <v>0</v>
      </c>
      <c r="S196" s="66">
        <v>0</v>
      </c>
      <c r="T196" s="66">
        <v>0</v>
      </c>
      <c r="U196" s="66">
        <v>0</v>
      </c>
      <c r="V196" s="66">
        <v>0</v>
      </c>
      <c r="W196" s="66">
        <v>0</v>
      </c>
      <c r="X196" s="66">
        <v>65</v>
      </c>
      <c r="Y196" s="66">
        <v>0</v>
      </c>
      <c r="Z196" s="66">
        <v>0</v>
      </c>
      <c r="AA196" s="66">
        <v>0</v>
      </c>
      <c r="AB196" s="66">
        <v>0</v>
      </c>
      <c r="AC196" s="66">
        <v>0</v>
      </c>
      <c r="AD196" s="66">
        <v>0</v>
      </c>
      <c r="AE196" s="66">
        <v>0</v>
      </c>
      <c r="AF196" s="66">
        <v>0</v>
      </c>
      <c r="AG196" s="66">
        <v>0</v>
      </c>
      <c r="AH196" s="66">
        <v>0</v>
      </c>
      <c r="AI196" s="66">
        <v>0</v>
      </c>
      <c r="AJ196" s="66">
        <v>0</v>
      </c>
      <c r="AK196" s="66">
        <v>0</v>
      </c>
      <c r="AL196" s="66">
        <v>0</v>
      </c>
      <c r="AM196" s="66">
        <v>0</v>
      </c>
      <c r="AN196" s="66">
        <v>0</v>
      </c>
      <c r="AO196" s="66">
        <v>0</v>
      </c>
      <c r="AP196" s="66">
        <v>0</v>
      </c>
      <c r="AQ196" s="66">
        <v>0</v>
      </c>
      <c r="AR196" s="66">
        <v>0</v>
      </c>
      <c r="AS196" s="66">
        <v>0</v>
      </c>
      <c r="AT196" s="66">
        <v>0</v>
      </c>
      <c r="AU196" s="66">
        <v>0</v>
      </c>
      <c r="AV196" s="66">
        <v>0</v>
      </c>
      <c r="AW196" s="66">
        <v>0</v>
      </c>
      <c r="AX196" s="66">
        <v>0</v>
      </c>
      <c r="AY196" s="66">
        <v>0</v>
      </c>
      <c r="AZ196" s="66">
        <v>0</v>
      </c>
      <c r="BA196" s="66">
        <v>0</v>
      </c>
      <c r="BB196" s="66">
        <v>0</v>
      </c>
      <c r="BC196" s="66">
        <v>0</v>
      </c>
      <c r="BD196" s="66">
        <v>0</v>
      </c>
      <c r="BE196" s="66">
        <v>0</v>
      </c>
      <c r="BF196" s="66">
        <v>0</v>
      </c>
      <c r="BG196" s="66">
        <v>0</v>
      </c>
      <c r="BH196" s="66">
        <v>0</v>
      </c>
      <c r="BI196" s="66">
        <v>0</v>
      </c>
      <c r="BJ196" s="66">
        <v>0</v>
      </c>
      <c r="BK196" s="66">
        <v>0</v>
      </c>
      <c r="BL196" s="66">
        <v>0</v>
      </c>
      <c r="BM196" s="66">
        <v>0</v>
      </c>
      <c r="BN196" s="66">
        <v>0</v>
      </c>
      <c r="BO196" s="67">
        <v>65</v>
      </c>
    </row>
    <row r="197" spans="1:67" x14ac:dyDescent="0.25">
      <c r="A197" s="63" t="s">
        <v>429</v>
      </c>
      <c r="B197" s="64" t="s">
        <v>430</v>
      </c>
      <c r="C197" s="64" t="s">
        <v>418</v>
      </c>
      <c r="D197" s="65">
        <v>82647.05</v>
      </c>
      <c r="E197" s="65">
        <v>826.47</v>
      </c>
      <c r="F197" s="65">
        <v>413.24</v>
      </c>
      <c r="G197" s="65">
        <v>326.47000000000003</v>
      </c>
      <c r="H197" s="65">
        <v>198.24</v>
      </c>
      <c r="I197" s="65">
        <v>500</v>
      </c>
      <c r="J197" s="66">
        <v>500</v>
      </c>
      <c r="K197" s="66">
        <v>0</v>
      </c>
      <c r="L197" s="66">
        <v>0</v>
      </c>
      <c r="M197" s="66">
        <v>0</v>
      </c>
      <c r="N197" s="66">
        <v>0</v>
      </c>
      <c r="O197" s="66">
        <v>0</v>
      </c>
      <c r="P197" s="66">
        <v>0</v>
      </c>
      <c r="Q197" s="66">
        <v>0</v>
      </c>
      <c r="R197" s="66">
        <v>0</v>
      </c>
      <c r="S197" s="66">
        <v>0</v>
      </c>
      <c r="T197" s="66">
        <v>0</v>
      </c>
      <c r="U197" s="66">
        <v>0</v>
      </c>
      <c r="V197" s="66">
        <v>0</v>
      </c>
      <c r="W197" s="66">
        <v>0</v>
      </c>
      <c r="X197" s="66">
        <v>65</v>
      </c>
      <c r="Y197" s="66">
        <v>150</v>
      </c>
      <c r="Z197" s="66">
        <v>0</v>
      </c>
      <c r="AA197" s="66">
        <v>0</v>
      </c>
      <c r="AB197" s="66">
        <v>0</v>
      </c>
      <c r="AC197" s="66">
        <v>0</v>
      </c>
      <c r="AD197" s="66">
        <v>0</v>
      </c>
      <c r="AE197" s="66">
        <v>0</v>
      </c>
      <c r="AF197" s="66">
        <v>0</v>
      </c>
      <c r="AG197" s="66">
        <v>0</v>
      </c>
      <c r="AH197" s="66">
        <v>0</v>
      </c>
      <c r="AI197" s="66">
        <v>0</v>
      </c>
      <c r="AJ197" s="66">
        <v>0</v>
      </c>
      <c r="AK197" s="66">
        <v>0</v>
      </c>
      <c r="AL197" s="66">
        <v>0</v>
      </c>
      <c r="AM197" s="66">
        <v>0</v>
      </c>
      <c r="AN197" s="66">
        <v>0</v>
      </c>
      <c r="AO197" s="66">
        <v>0</v>
      </c>
      <c r="AP197" s="66">
        <v>0</v>
      </c>
      <c r="AQ197" s="66">
        <v>0</v>
      </c>
      <c r="AR197" s="66">
        <v>0</v>
      </c>
      <c r="AS197" s="66">
        <v>0</v>
      </c>
      <c r="AT197" s="66">
        <v>0</v>
      </c>
      <c r="AU197" s="66">
        <v>0</v>
      </c>
      <c r="AV197" s="66">
        <v>0</v>
      </c>
      <c r="AW197" s="66">
        <v>0</v>
      </c>
      <c r="AX197" s="66">
        <v>0</v>
      </c>
      <c r="AY197" s="66">
        <v>0</v>
      </c>
      <c r="AZ197" s="66">
        <v>0</v>
      </c>
      <c r="BA197" s="66">
        <v>0</v>
      </c>
      <c r="BB197" s="66">
        <v>0</v>
      </c>
      <c r="BC197" s="66">
        <v>0</v>
      </c>
      <c r="BD197" s="66">
        <v>0</v>
      </c>
      <c r="BE197" s="66">
        <v>0</v>
      </c>
      <c r="BF197" s="66">
        <v>0</v>
      </c>
      <c r="BG197" s="66">
        <v>0</v>
      </c>
      <c r="BH197" s="66">
        <v>0</v>
      </c>
      <c r="BI197" s="66">
        <v>0</v>
      </c>
      <c r="BJ197" s="66">
        <v>0</v>
      </c>
      <c r="BK197" s="66">
        <v>0</v>
      </c>
      <c r="BL197" s="66">
        <v>0</v>
      </c>
      <c r="BM197" s="66">
        <v>0</v>
      </c>
      <c r="BN197" s="66">
        <v>0</v>
      </c>
      <c r="BO197" s="67">
        <v>215</v>
      </c>
    </row>
    <row r="198" spans="1:67" x14ac:dyDescent="0.25">
      <c r="A198" s="63" t="s">
        <v>431</v>
      </c>
      <c r="B198" s="64" t="s">
        <v>280</v>
      </c>
      <c r="C198" s="64" t="s">
        <v>418</v>
      </c>
      <c r="D198" s="65">
        <v>96412.2</v>
      </c>
      <c r="E198" s="65">
        <v>964.12</v>
      </c>
      <c r="F198" s="65">
        <v>482.06</v>
      </c>
      <c r="G198" s="65">
        <v>0</v>
      </c>
      <c r="H198" s="65">
        <v>482.06</v>
      </c>
      <c r="I198" s="65">
        <v>964.12</v>
      </c>
      <c r="J198" s="66">
        <v>964.12</v>
      </c>
      <c r="K198" s="66">
        <v>0</v>
      </c>
      <c r="L198" s="66">
        <v>0</v>
      </c>
      <c r="M198" s="66">
        <v>0</v>
      </c>
      <c r="N198" s="66">
        <v>0</v>
      </c>
      <c r="O198" s="66">
        <v>0</v>
      </c>
      <c r="P198" s="66">
        <v>0</v>
      </c>
      <c r="Q198" s="66">
        <v>0</v>
      </c>
      <c r="R198" s="66">
        <v>0</v>
      </c>
      <c r="S198" s="66">
        <v>0</v>
      </c>
      <c r="T198" s="66">
        <v>0</v>
      </c>
      <c r="U198" s="66">
        <v>0</v>
      </c>
      <c r="V198" s="66">
        <v>0</v>
      </c>
      <c r="W198" s="66">
        <v>0</v>
      </c>
      <c r="X198" s="66">
        <v>0</v>
      </c>
      <c r="Y198" s="66">
        <v>0</v>
      </c>
      <c r="Z198" s="66">
        <v>0</v>
      </c>
      <c r="AA198" s="66">
        <v>0</v>
      </c>
      <c r="AB198" s="66">
        <v>0</v>
      </c>
      <c r="AC198" s="66">
        <v>0</v>
      </c>
      <c r="AD198" s="66">
        <v>0</v>
      </c>
      <c r="AE198" s="66">
        <v>0</v>
      </c>
      <c r="AF198" s="66">
        <v>0</v>
      </c>
      <c r="AG198" s="66">
        <v>0</v>
      </c>
      <c r="AH198" s="66">
        <v>0</v>
      </c>
      <c r="AI198" s="66">
        <v>0</v>
      </c>
      <c r="AJ198" s="66">
        <v>0</v>
      </c>
      <c r="AK198" s="66">
        <v>0</v>
      </c>
      <c r="AL198" s="66">
        <v>0</v>
      </c>
      <c r="AM198" s="66">
        <v>0</v>
      </c>
      <c r="AN198" s="66">
        <v>0</v>
      </c>
      <c r="AO198" s="66">
        <v>0</v>
      </c>
      <c r="AP198" s="66">
        <v>0</v>
      </c>
      <c r="AQ198" s="66">
        <v>0</v>
      </c>
      <c r="AR198" s="66">
        <v>0</v>
      </c>
      <c r="AS198" s="66">
        <v>0</v>
      </c>
      <c r="AT198" s="66">
        <v>0</v>
      </c>
      <c r="AU198" s="66">
        <v>0</v>
      </c>
      <c r="AV198" s="66">
        <v>0</v>
      </c>
      <c r="AW198" s="66">
        <v>0</v>
      </c>
      <c r="AX198" s="66">
        <v>0</v>
      </c>
      <c r="AY198" s="66">
        <v>0</v>
      </c>
      <c r="AZ198" s="66">
        <v>0</v>
      </c>
      <c r="BA198" s="66">
        <v>0</v>
      </c>
      <c r="BB198" s="66">
        <v>0</v>
      </c>
      <c r="BC198" s="66">
        <v>0</v>
      </c>
      <c r="BD198" s="66">
        <v>0</v>
      </c>
      <c r="BE198" s="66">
        <v>0</v>
      </c>
      <c r="BF198" s="66">
        <v>0</v>
      </c>
      <c r="BG198" s="66">
        <v>0</v>
      </c>
      <c r="BH198" s="66">
        <v>0</v>
      </c>
      <c r="BI198" s="66">
        <v>0</v>
      </c>
      <c r="BJ198" s="66">
        <v>0</v>
      </c>
      <c r="BK198" s="66">
        <v>0</v>
      </c>
      <c r="BL198" s="66">
        <v>0</v>
      </c>
      <c r="BM198" s="66">
        <v>0</v>
      </c>
      <c r="BN198" s="66">
        <v>0</v>
      </c>
      <c r="BO198" s="67">
        <v>0</v>
      </c>
    </row>
    <row r="199" spans="1:67" x14ac:dyDescent="0.25">
      <c r="A199" s="63" t="s">
        <v>432</v>
      </c>
      <c r="B199" s="64" t="s">
        <v>433</v>
      </c>
      <c r="C199" s="64" t="s">
        <v>418</v>
      </c>
      <c r="D199" s="65">
        <v>77116.89</v>
      </c>
      <c r="E199" s="65">
        <v>771.17</v>
      </c>
      <c r="F199" s="65">
        <v>385.58</v>
      </c>
      <c r="G199" s="65">
        <v>13.92999999999995</v>
      </c>
      <c r="H199" s="65">
        <v>320.58</v>
      </c>
      <c r="I199" s="65">
        <v>757.24</v>
      </c>
      <c r="J199" s="66">
        <v>757.24</v>
      </c>
      <c r="K199" s="66">
        <v>0</v>
      </c>
      <c r="L199" s="66">
        <v>0</v>
      </c>
      <c r="M199" s="66">
        <v>0</v>
      </c>
      <c r="N199" s="66">
        <v>0</v>
      </c>
      <c r="O199" s="66">
        <v>0</v>
      </c>
      <c r="P199" s="66">
        <v>0</v>
      </c>
      <c r="Q199" s="66">
        <v>0</v>
      </c>
      <c r="R199" s="66">
        <v>0</v>
      </c>
      <c r="S199" s="66">
        <v>0</v>
      </c>
      <c r="T199" s="66">
        <v>0</v>
      </c>
      <c r="U199" s="66">
        <v>0</v>
      </c>
      <c r="V199" s="66">
        <v>0</v>
      </c>
      <c r="W199" s="66">
        <v>0</v>
      </c>
      <c r="X199" s="66">
        <v>65</v>
      </c>
      <c r="Y199" s="66">
        <v>0</v>
      </c>
      <c r="Z199" s="66">
        <v>0</v>
      </c>
      <c r="AA199" s="66">
        <v>0</v>
      </c>
      <c r="AB199" s="66">
        <v>0</v>
      </c>
      <c r="AC199" s="66">
        <v>0</v>
      </c>
      <c r="AD199" s="66">
        <v>0</v>
      </c>
      <c r="AE199" s="66">
        <v>0</v>
      </c>
      <c r="AF199" s="66">
        <v>0</v>
      </c>
      <c r="AG199" s="66">
        <v>0</v>
      </c>
      <c r="AH199" s="66">
        <v>0</v>
      </c>
      <c r="AI199" s="66">
        <v>0</v>
      </c>
      <c r="AJ199" s="66">
        <v>0</v>
      </c>
      <c r="AK199" s="66">
        <v>0</v>
      </c>
      <c r="AL199" s="66">
        <v>0</v>
      </c>
      <c r="AM199" s="66">
        <v>0</v>
      </c>
      <c r="AN199" s="66">
        <v>0</v>
      </c>
      <c r="AO199" s="66">
        <v>0</v>
      </c>
      <c r="AP199" s="66">
        <v>0</v>
      </c>
      <c r="AQ199" s="66">
        <v>0</v>
      </c>
      <c r="AR199" s="66">
        <v>0</v>
      </c>
      <c r="AS199" s="66">
        <v>0</v>
      </c>
      <c r="AT199" s="66">
        <v>0</v>
      </c>
      <c r="AU199" s="66">
        <v>0</v>
      </c>
      <c r="AV199" s="66">
        <v>0</v>
      </c>
      <c r="AW199" s="66">
        <v>0</v>
      </c>
      <c r="AX199" s="66">
        <v>0</v>
      </c>
      <c r="AY199" s="66">
        <v>0</v>
      </c>
      <c r="AZ199" s="66">
        <v>0</v>
      </c>
      <c r="BA199" s="66">
        <v>0</v>
      </c>
      <c r="BB199" s="66">
        <v>0</v>
      </c>
      <c r="BC199" s="66">
        <v>0</v>
      </c>
      <c r="BD199" s="66">
        <v>0</v>
      </c>
      <c r="BE199" s="66">
        <v>0</v>
      </c>
      <c r="BF199" s="66">
        <v>0</v>
      </c>
      <c r="BG199" s="66">
        <v>0</v>
      </c>
      <c r="BH199" s="66">
        <v>0</v>
      </c>
      <c r="BI199" s="66">
        <v>0</v>
      </c>
      <c r="BJ199" s="66">
        <v>0</v>
      </c>
      <c r="BK199" s="66">
        <v>0</v>
      </c>
      <c r="BL199" s="66">
        <v>0</v>
      </c>
      <c r="BM199" s="66">
        <v>0</v>
      </c>
      <c r="BN199" s="66">
        <v>0</v>
      </c>
      <c r="BO199" s="67">
        <v>65</v>
      </c>
    </row>
    <row r="200" spans="1:67" x14ac:dyDescent="0.25">
      <c r="A200" s="63" t="s">
        <v>434</v>
      </c>
      <c r="B200" s="64" t="s">
        <v>435</v>
      </c>
      <c r="C200" s="64" t="s">
        <v>418</v>
      </c>
      <c r="D200" s="65">
        <v>68282.16</v>
      </c>
      <c r="E200" s="65">
        <v>682.82</v>
      </c>
      <c r="F200" s="65">
        <v>341.41</v>
      </c>
      <c r="G200" s="65">
        <v>77.25</v>
      </c>
      <c r="H200" s="65">
        <v>341.41</v>
      </c>
      <c r="I200" s="65">
        <v>605.57000000000005</v>
      </c>
      <c r="J200" s="66">
        <v>605.57000000000005</v>
      </c>
      <c r="K200" s="66">
        <v>0</v>
      </c>
      <c r="L200" s="66">
        <v>0</v>
      </c>
      <c r="M200" s="66">
        <v>0</v>
      </c>
      <c r="N200" s="66">
        <v>0</v>
      </c>
      <c r="O200" s="66">
        <v>0</v>
      </c>
      <c r="P200" s="66">
        <v>0</v>
      </c>
      <c r="Q200" s="66">
        <v>0</v>
      </c>
      <c r="R200" s="66">
        <v>0</v>
      </c>
      <c r="S200" s="66">
        <v>0</v>
      </c>
      <c r="T200" s="66">
        <v>0</v>
      </c>
      <c r="U200" s="66">
        <v>0</v>
      </c>
      <c r="V200" s="66">
        <v>0</v>
      </c>
      <c r="W200" s="66">
        <v>0</v>
      </c>
      <c r="X200" s="66">
        <v>0</v>
      </c>
      <c r="Y200" s="66">
        <v>0</v>
      </c>
      <c r="Z200" s="66">
        <v>0</v>
      </c>
      <c r="AA200" s="66">
        <v>0</v>
      </c>
      <c r="AB200" s="66">
        <v>0</v>
      </c>
      <c r="AC200" s="66">
        <v>0</v>
      </c>
      <c r="AD200" s="66">
        <v>0</v>
      </c>
      <c r="AE200" s="66">
        <v>0</v>
      </c>
      <c r="AF200" s="66">
        <v>0</v>
      </c>
      <c r="AG200" s="66">
        <v>0</v>
      </c>
      <c r="AH200" s="66">
        <v>0</v>
      </c>
      <c r="AI200" s="66">
        <v>0</v>
      </c>
      <c r="AJ200" s="66">
        <v>0</v>
      </c>
      <c r="AK200" s="66">
        <v>0</v>
      </c>
      <c r="AL200" s="66">
        <v>0</v>
      </c>
      <c r="AM200" s="66">
        <v>0</v>
      </c>
      <c r="AN200" s="66">
        <v>0</v>
      </c>
      <c r="AO200" s="66">
        <v>0</v>
      </c>
      <c r="AP200" s="66">
        <v>0</v>
      </c>
      <c r="AQ200" s="66">
        <v>0</v>
      </c>
      <c r="AR200" s="66">
        <v>0</v>
      </c>
      <c r="AS200" s="66">
        <v>0</v>
      </c>
      <c r="AT200" s="66">
        <v>0</v>
      </c>
      <c r="AU200" s="66">
        <v>0</v>
      </c>
      <c r="AV200" s="66">
        <v>0</v>
      </c>
      <c r="AW200" s="66">
        <v>0</v>
      </c>
      <c r="AX200" s="66">
        <v>0</v>
      </c>
      <c r="AY200" s="66">
        <v>0</v>
      </c>
      <c r="AZ200" s="66">
        <v>0</v>
      </c>
      <c r="BA200" s="66">
        <v>0</v>
      </c>
      <c r="BB200" s="66">
        <v>0</v>
      </c>
      <c r="BC200" s="66">
        <v>0</v>
      </c>
      <c r="BD200" s="66">
        <v>0</v>
      </c>
      <c r="BE200" s="66">
        <v>0</v>
      </c>
      <c r="BF200" s="66">
        <v>0</v>
      </c>
      <c r="BG200" s="66">
        <v>0</v>
      </c>
      <c r="BH200" s="66">
        <v>0</v>
      </c>
      <c r="BI200" s="66">
        <v>0</v>
      </c>
      <c r="BJ200" s="66">
        <v>0</v>
      </c>
      <c r="BK200" s="66">
        <v>0</v>
      </c>
      <c r="BL200" s="66">
        <v>0</v>
      </c>
      <c r="BM200" s="66">
        <v>0</v>
      </c>
      <c r="BN200" s="66">
        <v>0</v>
      </c>
      <c r="BO200" s="67">
        <v>0</v>
      </c>
    </row>
    <row r="201" spans="1:67" x14ac:dyDescent="0.25">
      <c r="A201" s="63" t="s">
        <v>436</v>
      </c>
      <c r="B201" s="64" t="s">
        <v>437</v>
      </c>
      <c r="C201" s="64" t="s">
        <v>418</v>
      </c>
      <c r="D201" s="65">
        <v>83955.29</v>
      </c>
      <c r="E201" s="65">
        <v>839.55</v>
      </c>
      <c r="F201" s="65">
        <v>419.78</v>
      </c>
      <c r="G201" s="65">
        <v>0</v>
      </c>
      <c r="H201" s="65">
        <v>419.78</v>
      </c>
      <c r="I201" s="65">
        <v>839.55</v>
      </c>
      <c r="J201" s="66">
        <v>839.55</v>
      </c>
      <c r="K201" s="66">
        <v>0</v>
      </c>
      <c r="L201" s="66">
        <v>0</v>
      </c>
      <c r="M201" s="66">
        <v>0</v>
      </c>
      <c r="N201" s="66">
        <v>0</v>
      </c>
      <c r="O201" s="66">
        <v>0</v>
      </c>
      <c r="P201" s="66">
        <v>0</v>
      </c>
      <c r="Q201" s="66">
        <v>0</v>
      </c>
      <c r="R201" s="66">
        <v>0</v>
      </c>
      <c r="S201" s="66">
        <v>0</v>
      </c>
      <c r="T201" s="66">
        <v>0</v>
      </c>
      <c r="U201" s="66">
        <v>0</v>
      </c>
      <c r="V201" s="66">
        <v>0</v>
      </c>
      <c r="W201" s="66">
        <v>0</v>
      </c>
      <c r="X201" s="66">
        <v>0</v>
      </c>
      <c r="Y201" s="66">
        <v>0</v>
      </c>
      <c r="Z201" s="66">
        <v>0</v>
      </c>
      <c r="AA201" s="66">
        <v>0</v>
      </c>
      <c r="AB201" s="66">
        <v>0</v>
      </c>
      <c r="AC201" s="66">
        <v>0</v>
      </c>
      <c r="AD201" s="66">
        <v>0</v>
      </c>
      <c r="AE201" s="66">
        <v>0</v>
      </c>
      <c r="AF201" s="66">
        <v>0</v>
      </c>
      <c r="AG201" s="66">
        <v>0</v>
      </c>
      <c r="AH201" s="66">
        <v>0</v>
      </c>
      <c r="AI201" s="66">
        <v>0</v>
      </c>
      <c r="AJ201" s="66">
        <v>0</v>
      </c>
      <c r="AK201" s="66">
        <v>0</v>
      </c>
      <c r="AL201" s="66">
        <v>0</v>
      </c>
      <c r="AM201" s="66">
        <v>0</v>
      </c>
      <c r="AN201" s="66">
        <v>0</v>
      </c>
      <c r="AO201" s="66">
        <v>0</v>
      </c>
      <c r="AP201" s="66">
        <v>0</v>
      </c>
      <c r="AQ201" s="66">
        <v>0</v>
      </c>
      <c r="AR201" s="66">
        <v>0</v>
      </c>
      <c r="AS201" s="66">
        <v>0</v>
      </c>
      <c r="AT201" s="66">
        <v>0</v>
      </c>
      <c r="AU201" s="66">
        <v>0</v>
      </c>
      <c r="AV201" s="66">
        <v>0</v>
      </c>
      <c r="AW201" s="66">
        <v>0</v>
      </c>
      <c r="AX201" s="66">
        <v>0</v>
      </c>
      <c r="AY201" s="66">
        <v>0</v>
      </c>
      <c r="AZ201" s="66">
        <v>0</v>
      </c>
      <c r="BA201" s="66">
        <v>0</v>
      </c>
      <c r="BB201" s="66">
        <v>0</v>
      </c>
      <c r="BC201" s="66">
        <v>0</v>
      </c>
      <c r="BD201" s="66">
        <v>0</v>
      </c>
      <c r="BE201" s="66">
        <v>0</v>
      </c>
      <c r="BF201" s="66">
        <v>0</v>
      </c>
      <c r="BG201" s="66">
        <v>0</v>
      </c>
      <c r="BH201" s="66">
        <v>0</v>
      </c>
      <c r="BI201" s="66">
        <v>0</v>
      </c>
      <c r="BJ201" s="66">
        <v>0</v>
      </c>
      <c r="BK201" s="66">
        <v>0</v>
      </c>
      <c r="BL201" s="66">
        <v>0</v>
      </c>
      <c r="BM201" s="66">
        <v>0</v>
      </c>
      <c r="BN201" s="66">
        <v>0</v>
      </c>
      <c r="BO201" s="67">
        <v>0</v>
      </c>
    </row>
    <row r="202" spans="1:67" x14ac:dyDescent="0.25">
      <c r="A202" s="63" t="s">
        <v>438</v>
      </c>
      <c r="B202" s="64" t="s">
        <v>439</v>
      </c>
      <c r="C202" s="64" t="s">
        <v>418</v>
      </c>
      <c r="D202" s="65">
        <v>55818.76</v>
      </c>
      <c r="E202" s="65">
        <v>558.19000000000005</v>
      </c>
      <c r="F202" s="65">
        <v>279.08999999999997</v>
      </c>
      <c r="G202" s="65">
        <v>458.19000000000005</v>
      </c>
      <c r="H202" s="65">
        <v>214.08999999999997</v>
      </c>
      <c r="I202" s="65">
        <v>100</v>
      </c>
      <c r="J202" s="66">
        <v>100</v>
      </c>
      <c r="K202" s="66">
        <v>0</v>
      </c>
      <c r="L202" s="66">
        <v>0</v>
      </c>
      <c r="M202" s="66">
        <v>0</v>
      </c>
      <c r="N202" s="66">
        <v>0</v>
      </c>
      <c r="O202" s="66">
        <v>0</v>
      </c>
      <c r="P202" s="66">
        <v>0</v>
      </c>
      <c r="Q202" s="66">
        <v>0</v>
      </c>
      <c r="R202" s="66">
        <v>0</v>
      </c>
      <c r="S202" s="66">
        <v>0</v>
      </c>
      <c r="T202" s="66">
        <v>0</v>
      </c>
      <c r="U202" s="66">
        <v>0</v>
      </c>
      <c r="V202" s="66">
        <v>0</v>
      </c>
      <c r="W202" s="66">
        <v>0</v>
      </c>
      <c r="X202" s="66">
        <v>65</v>
      </c>
      <c r="Y202" s="66">
        <v>0</v>
      </c>
      <c r="Z202" s="66">
        <v>0</v>
      </c>
      <c r="AA202" s="66">
        <v>0</v>
      </c>
      <c r="AB202" s="66">
        <v>0</v>
      </c>
      <c r="AC202" s="66">
        <v>0</v>
      </c>
      <c r="AD202" s="66">
        <v>0</v>
      </c>
      <c r="AE202" s="66">
        <v>0</v>
      </c>
      <c r="AF202" s="66">
        <v>0</v>
      </c>
      <c r="AG202" s="66">
        <v>0</v>
      </c>
      <c r="AH202" s="66">
        <v>0</v>
      </c>
      <c r="AI202" s="66">
        <v>0</v>
      </c>
      <c r="AJ202" s="66">
        <v>0</v>
      </c>
      <c r="AK202" s="66">
        <v>0</v>
      </c>
      <c r="AL202" s="66">
        <v>0</v>
      </c>
      <c r="AM202" s="66">
        <v>0</v>
      </c>
      <c r="AN202" s="66">
        <v>0</v>
      </c>
      <c r="AO202" s="66">
        <v>0</v>
      </c>
      <c r="AP202" s="66">
        <v>0</v>
      </c>
      <c r="AQ202" s="66">
        <v>0</v>
      </c>
      <c r="AR202" s="66">
        <v>0</v>
      </c>
      <c r="AS202" s="66">
        <v>0</v>
      </c>
      <c r="AT202" s="66">
        <v>0</v>
      </c>
      <c r="AU202" s="66">
        <v>0</v>
      </c>
      <c r="AV202" s="66">
        <v>0</v>
      </c>
      <c r="AW202" s="66">
        <v>0</v>
      </c>
      <c r="AX202" s="66">
        <v>0</v>
      </c>
      <c r="AY202" s="66">
        <v>0</v>
      </c>
      <c r="AZ202" s="66">
        <v>0</v>
      </c>
      <c r="BA202" s="66">
        <v>0</v>
      </c>
      <c r="BB202" s="66">
        <v>0</v>
      </c>
      <c r="BC202" s="66">
        <v>0</v>
      </c>
      <c r="BD202" s="66">
        <v>0</v>
      </c>
      <c r="BE202" s="66">
        <v>0</v>
      </c>
      <c r="BF202" s="66">
        <v>0</v>
      </c>
      <c r="BG202" s="66">
        <v>0</v>
      </c>
      <c r="BH202" s="66">
        <v>0</v>
      </c>
      <c r="BI202" s="66">
        <v>0</v>
      </c>
      <c r="BJ202" s="66">
        <v>0</v>
      </c>
      <c r="BK202" s="66">
        <v>0</v>
      </c>
      <c r="BL202" s="66">
        <v>0</v>
      </c>
      <c r="BM202" s="66">
        <v>0</v>
      </c>
      <c r="BN202" s="66">
        <v>0</v>
      </c>
      <c r="BO202" s="67">
        <v>65</v>
      </c>
    </row>
    <row r="203" spans="1:67" x14ac:dyDescent="0.25">
      <c r="A203" s="63" t="s">
        <v>440</v>
      </c>
      <c r="B203" s="64" t="s">
        <v>441</v>
      </c>
      <c r="C203" s="64" t="s">
        <v>418</v>
      </c>
      <c r="D203" s="65">
        <v>52196.99</v>
      </c>
      <c r="E203" s="65">
        <v>521.97</v>
      </c>
      <c r="F203" s="65">
        <v>260.98</v>
      </c>
      <c r="G203" s="65">
        <v>0</v>
      </c>
      <c r="H203" s="65">
        <v>260.98</v>
      </c>
      <c r="I203" s="65">
        <v>521.97</v>
      </c>
      <c r="J203" s="66">
        <v>521.97</v>
      </c>
      <c r="K203" s="66">
        <v>0</v>
      </c>
      <c r="L203" s="66">
        <v>0</v>
      </c>
      <c r="M203" s="66">
        <v>0</v>
      </c>
      <c r="N203" s="66">
        <v>0</v>
      </c>
      <c r="O203" s="66">
        <v>0</v>
      </c>
      <c r="P203" s="66">
        <v>0</v>
      </c>
      <c r="Q203" s="66">
        <v>0</v>
      </c>
      <c r="R203" s="66">
        <v>0</v>
      </c>
      <c r="S203" s="66">
        <v>0</v>
      </c>
      <c r="T203" s="66">
        <v>0</v>
      </c>
      <c r="U203" s="66">
        <v>0</v>
      </c>
      <c r="V203" s="66">
        <v>0</v>
      </c>
      <c r="W203" s="66">
        <v>0</v>
      </c>
      <c r="X203" s="66">
        <v>0</v>
      </c>
      <c r="Y203" s="66">
        <v>0</v>
      </c>
      <c r="Z203" s="66">
        <v>0</v>
      </c>
      <c r="AA203" s="66">
        <v>0</v>
      </c>
      <c r="AB203" s="66">
        <v>0</v>
      </c>
      <c r="AC203" s="66">
        <v>0</v>
      </c>
      <c r="AD203" s="66">
        <v>0</v>
      </c>
      <c r="AE203" s="66">
        <v>0</v>
      </c>
      <c r="AF203" s="66">
        <v>0</v>
      </c>
      <c r="AG203" s="66">
        <v>0</v>
      </c>
      <c r="AH203" s="66">
        <v>0</v>
      </c>
      <c r="AI203" s="66">
        <v>0</v>
      </c>
      <c r="AJ203" s="66">
        <v>0</v>
      </c>
      <c r="AK203" s="66">
        <v>0</v>
      </c>
      <c r="AL203" s="66">
        <v>0</v>
      </c>
      <c r="AM203" s="66">
        <v>0</v>
      </c>
      <c r="AN203" s="66">
        <v>0</v>
      </c>
      <c r="AO203" s="66">
        <v>0</v>
      </c>
      <c r="AP203" s="66">
        <v>0</v>
      </c>
      <c r="AQ203" s="66">
        <v>0</v>
      </c>
      <c r="AR203" s="66">
        <v>0</v>
      </c>
      <c r="AS203" s="66">
        <v>0</v>
      </c>
      <c r="AT203" s="66">
        <v>0</v>
      </c>
      <c r="AU203" s="66">
        <v>0</v>
      </c>
      <c r="AV203" s="66">
        <v>0</v>
      </c>
      <c r="AW203" s="66">
        <v>0</v>
      </c>
      <c r="AX203" s="66">
        <v>0</v>
      </c>
      <c r="AY203" s="66">
        <v>0</v>
      </c>
      <c r="AZ203" s="66">
        <v>0</v>
      </c>
      <c r="BA203" s="66">
        <v>0</v>
      </c>
      <c r="BB203" s="66">
        <v>0</v>
      </c>
      <c r="BC203" s="66">
        <v>0</v>
      </c>
      <c r="BD203" s="66">
        <v>0</v>
      </c>
      <c r="BE203" s="66">
        <v>0</v>
      </c>
      <c r="BF203" s="66">
        <v>0</v>
      </c>
      <c r="BG203" s="66">
        <v>0</v>
      </c>
      <c r="BH203" s="66">
        <v>0</v>
      </c>
      <c r="BI203" s="66">
        <v>0</v>
      </c>
      <c r="BJ203" s="66">
        <v>0</v>
      </c>
      <c r="BK203" s="66">
        <v>0</v>
      </c>
      <c r="BL203" s="66">
        <v>0</v>
      </c>
      <c r="BM203" s="66">
        <v>0</v>
      </c>
      <c r="BN203" s="66">
        <v>0</v>
      </c>
      <c r="BO203" s="67">
        <v>0</v>
      </c>
    </row>
    <row r="204" spans="1:67" x14ac:dyDescent="0.25">
      <c r="A204" s="63" t="s">
        <v>442</v>
      </c>
      <c r="B204" s="64" t="s">
        <v>323</v>
      </c>
      <c r="C204" s="64" t="s">
        <v>418</v>
      </c>
      <c r="D204" s="65">
        <v>47248.52</v>
      </c>
      <c r="E204" s="65">
        <v>472.49</v>
      </c>
      <c r="F204" s="65">
        <v>236.24</v>
      </c>
      <c r="G204" s="65">
        <v>0</v>
      </c>
      <c r="H204" s="65">
        <v>236.24</v>
      </c>
      <c r="I204" s="65">
        <v>472.49</v>
      </c>
      <c r="J204" s="66">
        <v>472.49</v>
      </c>
      <c r="K204" s="66">
        <v>0</v>
      </c>
      <c r="L204" s="66">
        <v>0</v>
      </c>
      <c r="M204" s="66">
        <v>0</v>
      </c>
      <c r="N204" s="66">
        <v>0</v>
      </c>
      <c r="O204" s="66">
        <v>0</v>
      </c>
      <c r="P204" s="66">
        <v>0</v>
      </c>
      <c r="Q204" s="66">
        <v>0</v>
      </c>
      <c r="R204" s="66">
        <v>0</v>
      </c>
      <c r="S204" s="66">
        <v>0</v>
      </c>
      <c r="T204" s="66">
        <v>0</v>
      </c>
      <c r="U204" s="66">
        <v>0</v>
      </c>
      <c r="V204" s="66">
        <v>0</v>
      </c>
      <c r="W204" s="66">
        <v>0</v>
      </c>
      <c r="X204" s="66">
        <v>0</v>
      </c>
      <c r="Y204" s="66">
        <v>0</v>
      </c>
      <c r="Z204" s="66">
        <v>0</v>
      </c>
      <c r="AA204" s="66">
        <v>0</v>
      </c>
      <c r="AB204" s="66">
        <v>0</v>
      </c>
      <c r="AC204" s="66">
        <v>0</v>
      </c>
      <c r="AD204" s="66">
        <v>0</v>
      </c>
      <c r="AE204" s="66">
        <v>0</v>
      </c>
      <c r="AF204" s="66">
        <v>0</v>
      </c>
      <c r="AG204" s="66">
        <v>0</v>
      </c>
      <c r="AH204" s="66">
        <v>0</v>
      </c>
      <c r="AI204" s="66">
        <v>0</v>
      </c>
      <c r="AJ204" s="66">
        <v>0</v>
      </c>
      <c r="AK204" s="66">
        <v>0</v>
      </c>
      <c r="AL204" s="66">
        <v>0</v>
      </c>
      <c r="AM204" s="66">
        <v>0</v>
      </c>
      <c r="AN204" s="66">
        <v>0</v>
      </c>
      <c r="AO204" s="66">
        <v>0</v>
      </c>
      <c r="AP204" s="66">
        <v>0</v>
      </c>
      <c r="AQ204" s="66">
        <v>0</v>
      </c>
      <c r="AR204" s="66">
        <v>0</v>
      </c>
      <c r="AS204" s="66">
        <v>0</v>
      </c>
      <c r="AT204" s="66">
        <v>0</v>
      </c>
      <c r="AU204" s="66">
        <v>0</v>
      </c>
      <c r="AV204" s="66">
        <v>0</v>
      </c>
      <c r="AW204" s="66">
        <v>0</v>
      </c>
      <c r="AX204" s="66">
        <v>0</v>
      </c>
      <c r="AY204" s="66">
        <v>0</v>
      </c>
      <c r="AZ204" s="66">
        <v>0</v>
      </c>
      <c r="BA204" s="66">
        <v>0</v>
      </c>
      <c r="BB204" s="66">
        <v>0</v>
      </c>
      <c r="BC204" s="66">
        <v>0</v>
      </c>
      <c r="BD204" s="66">
        <v>0</v>
      </c>
      <c r="BE204" s="66">
        <v>0</v>
      </c>
      <c r="BF204" s="66">
        <v>0</v>
      </c>
      <c r="BG204" s="66">
        <v>0</v>
      </c>
      <c r="BH204" s="66">
        <v>0</v>
      </c>
      <c r="BI204" s="66">
        <v>0</v>
      </c>
      <c r="BJ204" s="66">
        <v>0</v>
      </c>
      <c r="BK204" s="66">
        <v>0</v>
      </c>
      <c r="BL204" s="66">
        <v>0</v>
      </c>
      <c r="BM204" s="66">
        <v>0</v>
      </c>
      <c r="BN204" s="66">
        <v>0</v>
      </c>
      <c r="BO204" s="67">
        <v>0</v>
      </c>
    </row>
    <row r="205" spans="1:67" x14ac:dyDescent="0.25">
      <c r="A205" s="63" t="s">
        <v>443</v>
      </c>
      <c r="B205" s="64" t="s">
        <v>444</v>
      </c>
      <c r="C205" s="64" t="s">
        <v>418</v>
      </c>
      <c r="D205" s="65">
        <v>39959.870000000003</v>
      </c>
      <c r="E205" s="65">
        <v>399.6</v>
      </c>
      <c r="F205" s="65">
        <v>199.8</v>
      </c>
      <c r="G205" s="65">
        <v>99.900000000000034</v>
      </c>
      <c r="H205" s="65">
        <v>199.8</v>
      </c>
      <c r="I205" s="65">
        <v>299.7</v>
      </c>
      <c r="J205" s="66">
        <v>299.7</v>
      </c>
      <c r="K205" s="66">
        <v>0</v>
      </c>
      <c r="L205" s="66">
        <v>0</v>
      </c>
      <c r="M205" s="66">
        <v>0</v>
      </c>
      <c r="N205" s="66">
        <v>0</v>
      </c>
      <c r="O205" s="66">
        <v>0</v>
      </c>
      <c r="P205" s="66">
        <v>0</v>
      </c>
      <c r="Q205" s="66">
        <v>0</v>
      </c>
      <c r="R205" s="66">
        <v>0</v>
      </c>
      <c r="S205" s="66">
        <v>0</v>
      </c>
      <c r="T205" s="66">
        <v>0</v>
      </c>
      <c r="U205" s="66">
        <v>0</v>
      </c>
      <c r="V205" s="66">
        <v>0</v>
      </c>
      <c r="W205" s="66">
        <v>0</v>
      </c>
      <c r="X205" s="66">
        <v>0</v>
      </c>
      <c r="Y205" s="66">
        <v>0</v>
      </c>
      <c r="Z205" s="66">
        <v>0</v>
      </c>
      <c r="AA205" s="66">
        <v>0</v>
      </c>
      <c r="AB205" s="66">
        <v>0</v>
      </c>
      <c r="AC205" s="66">
        <v>0</v>
      </c>
      <c r="AD205" s="66">
        <v>0</v>
      </c>
      <c r="AE205" s="66">
        <v>0</v>
      </c>
      <c r="AF205" s="66">
        <v>0</v>
      </c>
      <c r="AG205" s="66">
        <v>0</v>
      </c>
      <c r="AH205" s="66">
        <v>0</v>
      </c>
      <c r="AI205" s="66">
        <v>0</v>
      </c>
      <c r="AJ205" s="66">
        <v>0</v>
      </c>
      <c r="AK205" s="66">
        <v>0</v>
      </c>
      <c r="AL205" s="66">
        <v>0</v>
      </c>
      <c r="AM205" s="66">
        <v>0</v>
      </c>
      <c r="AN205" s="66">
        <v>0</v>
      </c>
      <c r="AO205" s="66">
        <v>0</v>
      </c>
      <c r="AP205" s="66">
        <v>0</v>
      </c>
      <c r="AQ205" s="66">
        <v>0</v>
      </c>
      <c r="AR205" s="66">
        <v>0</v>
      </c>
      <c r="AS205" s="66">
        <v>0</v>
      </c>
      <c r="AT205" s="66">
        <v>0</v>
      </c>
      <c r="AU205" s="66">
        <v>0</v>
      </c>
      <c r="AV205" s="66">
        <v>0</v>
      </c>
      <c r="AW205" s="66">
        <v>0</v>
      </c>
      <c r="AX205" s="66">
        <v>0</v>
      </c>
      <c r="AY205" s="66">
        <v>0</v>
      </c>
      <c r="AZ205" s="66">
        <v>0</v>
      </c>
      <c r="BA205" s="66">
        <v>0</v>
      </c>
      <c r="BB205" s="66">
        <v>0</v>
      </c>
      <c r="BC205" s="66">
        <v>0</v>
      </c>
      <c r="BD205" s="66">
        <v>0</v>
      </c>
      <c r="BE205" s="66">
        <v>0</v>
      </c>
      <c r="BF205" s="66">
        <v>0</v>
      </c>
      <c r="BG205" s="66">
        <v>0</v>
      </c>
      <c r="BH205" s="66">
        <v>0</v>
      </c>
      <c r="BI205" s="66">
        <v>0</v>
      </c>
      <c r="BJ205" s="66">
        <v>0</v>
      </c>
      <c r="BK205" s="66">
        <v>0</v>
      </c>
      <c r="BL205" s="66">
        <v>0</v>
      </c>
      <c r="BM205" s="66">
        <v>0</v>
      </c>
      <c r="BN205" s="66">
        <v>0</v>
      </c>
      <c r="BO205" s="67">
        <v>0</v>
      </c>
    </row>
    <row r="206" spans="1:67" x14ac:dyDescent="0.25">
      <c r="A206" s="63" t="s">
        <v>445</v>
      </c>
      <c r="B206" s="64" t="s">
        <v>446</v>
      </c>
      <c r="C206" s="64" t="s">
        <v>418</v>
      </c>
      <c r="D206" s="65">
        <v>38187.5</v>
      </c>
      <c r="E206" s="65">
        <v>381.88</v>
      </c>
      <c r="F206" s="65">
        <v>190.94</v>
      </c>
      <c r="G206" s="65">
        <v>100.62</v>
      </c>
      <c r="H206" s="65">
        <v>190.94</v>
      </c>
      <c r="I206" s="65">
        <v>281.26</v>
      </c>
      <c r="J206" s="66">
        <v>281.26</v>
      </c>
      <c r="K206" s="66">
        <v>0</v>
      </c>
      <c r="L206" s="66">
        <v>0</v>
      </c>
      <c r="M206" s="66">
        <v>0</v>
      </c>
      <c r="N206" s="66">
        <v>0</v>
      </c>
      <c r="O206" s="66">
        <v>0</v>
      </c>
      <c r="P206" s="66">
        <v>0</v>
      </c>
      <c r="Q206" s="66">
        <v>0</v>
      </c>
      <c r="R206" s="66">
        <v>0</v>
      </c>
      <c r="S206" s="66">
        <v>0</v>
      </c>
      <c r="T206" s="66">
        <v>0</v>
      </c>
      <c r="U206" s="66">
        <v>0</v>
      </c>
      <c r="V206" s="66">
        <v>0</v>
      </c>
      <c r="W206" s="66">
        <v>0</v>
      </c>
      <c r="X206" s="66">
        <v>0</v>
      </c>
      <c r="Y206" s="66">
        <v>0</v>
      </c>
      <c r="Z206" s="66">
        <v>0</v>
      </c>
      <c r="AA206" s="66">
        <v>0</v>
      </c>
      <c r="AB206" s="66">
        <v>0</v>
      </c>
      <c r="AC206" s="66">
        <v>0</v>
      </c>
      <c r="AD206" s="66">
        <v>0</v>
      </c>
      <c r="AE206" s="66">
        <v>0</v>
      </c>
      <c r="AF206" s="66">
        <v>0</v>
      </c>
      <c r="AG206" s="66">
        <v>0</v>
      </c>
      <c r="AH206" s="66">
        <v>0</v>
      </c>
      <c r="AI206" s="66">
        <v>0</v>
      </c>
      <c r="AJ206" s="66">
        <v>0</v>
      </c>
      <c r="AK206" s="66">
        <v>0</v>
      </c>
      <c r="AL206" s="66">
        <v>0</v>
      </c>
      <c r="AM206" s="66">
        <v>0</v>
      </c>
      <c r="AN206" s="66">
        <v>0</v>
      </c>
      <c r="AO206" s="66">
        <v>0</v>
      </c>
      <c r="AP206" s="66">
        <v>0</v>
      </c>
      <c r="AQ206" s="66">
        <v>0</v>
      </c>
      <c r="AR206" s="66">
        <v>0</v>
      </c>
      <c r="AS206" s="66">
        <v>0</v>
      </c>
      <c r="AT206" s="66">
        <v>0</v>
      </c>
      <c r="AU206" s="66">
        <v>0</v>
      </c>
      <c r="AV206" s="66">
        <v>0</v>
      </c>
      <c r="AW206" s="66">
        <v>0</v>
      </c>
      <c r="AX206" s="66">
        <v>0</v>
      </c>
      <c r="AY206" s="66">
        <v>0</v>
      </c>
      <c r="AZ206" s="66">
        <v>0</v>
      </c>
      <c r="BA206" s="66">
        <v>0</v>
      </c>
      <c r="BB206" s="66">
        <v>0</v>
      </c>
      <c r="BC206" s="66">
        <v>0</v>
      </c>
      <c r="BD206" s="66">
        <v>0</v>
      </c>
      <c r="BE206" s="66">
        <v>0</v>
      </c>
      <c r="BF206" s="66">
        <v>0</v>
      </c>
      <c r="BG206" s="66">
        <v>0</v>
      </c>
      <c r="BH206" s="66">
        <v>0</v>
      </c>
      <c r="BI206" s="66">
        <v>0</v>
      </c>
      <c r="BJ206" s="66">
        <v>0</v>
      </c>
      <c r="BK206" s="66">
        <v>0</v>
      </c>
      <c r="BL206" s="66">
        <v>0</v>
      </c>
      <c r="BM206" s="66">
        <v>0</v>
      </c>
      <c r="BN206" s="66">
        <v>0</v>
      </c>
      <c r="BO206" s="67">
        <v>0</v>
      </c>
    </row>
    <row r="207" spans="1:67" x14ac:dyDescent="0.25">
      <c r="A207" s="63" t="s">
        <v>447</v>
      </c>
      <c r="B207" s="64" t="s">
        <v>448</v>
      </c>
      <c r="C207" s="64" t="s">
        <v>448</v>
      </c>
      <c r="D207" s="65">
        <v>213711.03</v>
      </c>
      <c r="E207" s="65">
        <v>2137.11</v>
      </c>
      <c r="F207" s="65">
        <v>1068.56</v>
      </c>
      <c r="G207" s="65">
        <v>1068.5500000000002</v>
      </c>
      <c r="H207" s="65">
        <v>0</v>
      </c>
      <c r="I207" s="65">
        <v>1068.56</v>
      </c>
      <c r="J207" s="66">
        <v>1068.56</v>
      </c>
      <c r="K207" s="66">
        <v>0</v>
      </c>
      <c r="L207" s="66">
        <v>0</v>
      </c>
      <c r="M207" s="66">
        <v>0</v>
      </c>
      <c r="N207" s="66">
        <v>0</v>
      </c>
      <c r="O207" s="66">
        <v>0</v>
      </c>
      <c r="P207" s="66">
        <v>0</v>
      </c>
      <c r="Q207" s="66">
        <v>0</v>
      </c>
      <c r="R207" s="66">
        <v>0</v>
      </c>
      <c r="S207" s="66">
        <v>0</v>
      </c>
      <c r="T207" s="66">
        <v>0</v>
      </c>
      <c r="U207" s="66">
        <v>0</v>
      </c>
      <c r="V207" s="66">
        <v>0</v>
      </c>
      <c r="W207" s="66">
        <v>0</v>
      </c>
      <c r="X207" s="66">
        <v>0</v>
      </c>
      <c r="Y207" s="66">
        <v>0</v>
      </c>
      <c r="Z207" s="66">
        <v>0</v>
      </c>
      <c r="AA207" s="66">
        <v>0</v>
      </c>
      <c r="AB207" s="66">
        <v>0</v>
      </c>
      <c r="AC207" s="66">
        <v>1068.56</v>
      </c>
      <c r="AD207" s="66">
        <v>0</v>
      </c>
      <c r="AE207" s="66">
        <v>0</v>
      </c>
      <c r="AF207" s="66">
        <v>0</v>
      </c>
      <c r="AG207" s="66">
        <v>0</v>
      </c>
      <c r="AH207" s="66">
        <v>0</v>
      </c>
      <c r="AI207" s="66">
        <v>0</v>
      </c>
      <c r="AJ207" s="66">
        <v>0</v>
      </c>
      <c r="AK207" s="66">
        <v>0</v>
      </c>
      <c r="AL207" s="66">
        <v>0</v>
      </c>
      <c r="AM207" s="66">
        <v>0</v>
      </c>
      <c r="AN207" s="66">
        <v>0</v>
      </c>
      <c r="AO207" s="66">
        <v>0</v>
      </c>
      <c r="AP207" s="66">
        <v>0</v>
      </c>
      <c r="AQ207" s="66">
        <v>0</v>
      </c>
      <c r="AR207" s="66">
        <v>0</v>
      </c>
      <c r="AS207" s="66">
        <v>0</v>
      </c>
      <c r="AT207" s="66">
        <v>0</v>
      </c>
      <c r="AU207" s="66">
        <v>0</v>
      </c>
      <c r="AV207" s="66">
        <v>0</v>
      </c>
      <c r="AW207" s="66">
        <v>0</v>
      </c>
      <c r="AX207" s="66">
        <v>0</v>
      </c>
      <c r="AY207" s="66">
        <v>0</v>
      </c>
      <c r="AZ207" s="66">
        <v>0</v>
      </c>
      <c r="BA207" s="66">
        <v>0</v>
      </c>
      <c r="BB207" s="66">
        <v>0</v>
      </c>
      <c r="BC207" s="66">
        <v>0</v>
      </c>
      <c r="BD207" s="66">
        <v>0</v>
      </c>
      <c r="BE207" s="66">
        <v>0</v>
      </c>
      <c r="BF207" s="66">
        <v>0</v>
      </c>
      <c r="BG207" s="66">
        <v>0</v>
      </c>
      <c r="BH207" s="66">
        <v>0</v>
      </c>
      <c r="BI207" s="66">
        <v>0</v>
      </c>
      <c r="BJ207" s="66">
        <v>0</v>
      </c>
      <c r="BK207" s="66">
        <v>0</v>
      </c>
      <c r="BL207" s="66">
        <v>0</v>
      </c>
      <c r="BM207" s="66">
        <v>0</v>
      </c>
      <c r="BN207" s="66">
        <v>0</v>
      </c>
      <c r="BO207" s="67">
        <v>1068.56</v>
      </c>
    </row>
    <row r="208" spans="1:67" x14ac:dyDescent="0.25">
      <c r="A208" s="63" t="s">
        <v>449</v>
      </c>
      <c r="B208" s="64" t="s">
        <v>450</v>
      </c>
      <c r="C208" s="64" t="s">
        <v>448</v>
      </c>
      <c r="D208" s="65">
        <v>156693.71</v>
      </c>
      <c r="E208" s="65">
        <v>1566.94</v>
      </c>
      <c r="F208" s="65">
        <v>783.47</v>
      </c>
      <c r="G208" s="65">
        <v>814.73</v>
      </c>
      <c r="H208" s="65">
        <v>783.47</v>
      </c>
      <c r="I208" s="65">
        <v>752.21</v>
      </c>
      <c r="J208" s="66">
        <v>752.21</v>
      </c>
      <c r="K208" s="66">
        <v>0</v>
      </c>
      <c r="L208" s="66">
        <v>0</v>
      </c>
      <c r="M208" s="66">
        <v>0</v>
      </c>
      <c r="N208" s="66">
        <v>0</v>
      </c>
      <c r="O208" s="66">
        <v>0</v>
      </c>
      <c r="P208" s="66">
        <v>0</v>
      </c>
      <c r="Q208" s="66">
        <v>0</v>
      </c>
      <c r="R208" s="66">
        <v>0</v>
      </c>
      <c r="S208" s="66">
        <v>0</v>
      </c>
      <c r="T208" s="66">
        <v>0</v>
      </c>
      <c r="U208" s="66">
        <v>0</v>
      </c>
      <c r="V208" s="66">
        <v>0</v>
      </c>
      <c r="W208" s="66">
        <v>0</v>
      </c>
      <c r="X208" s="66">
        <v>0</v>
      </c>
      <c r="Y208" s="66">
        <v>0</v>
      </c>
      <c r="Z208" s="66">
        <v>0</v>
      </c>
      <c r="AA208" s="66">
        <v>0</v>
      </c>
      <c r="AB208" s="66">
        <v>0</v>
      </c>
      <c r="AC208" s="66">
        <v>0</v>
      </c>
      <c r="AD208" s="66">
        <v>0</v>
      </c>
      <c r="AE208" s="66">
        <v>0</v>
      </c>
      <c r="AF208" s="66">
        <v>0</v>
      </c>
      <c r="AG208" s="66">
        <v>0</v>
      </c>
      <c r="AH208" s="66">
        <v>0</v>
      </c>
      <c r="AI208" s="66">
        <v>0</v>
      </c>
      <c r="AJ208" s="66">
        <v>0</v>
      </c>
      <c r="AK208" s="66">
        <v>0</v>
      </c>
      <c r="AL208" s="66">
        <v>0</v>
      </c>
      <c r="AM208" s="66">
        <v>0</v>
      </c>
      <c r="AN208" s="66">
        <v>0</v>
      </c>
      <c r="AO208" s="66">
        <v>0</v>
      </c>
      <c r="AP208" s="66">
        <v>0</v>
      </c>
      <c r="AQ208" s="66">
        <v>0</v>
      </c>
      <c r="AR208" s="66">
        <v>0</v>
      </c>
      <c r="AS208" s="66">
        <v>0</v>
      </c>
      <c r="AT208" s="66">
        <v>0</v>
      </c>
      <c r="AU208" s="66">
        <v>0</v>
      </c>
      <c r="AV208" s="66">
        <v>0</v>
      </c>
      <c r="AW208" s="66">
        <v>0</v>
      </c>
      <c r="AX208" s="66">
        <v>0</v>
      </c>
      <c r="AY208" s="66">
        <v>0</v>
      </c>
      <c r="AZ208" s="66">
        <v>0</v>
      </c>
      <c r="BA208" s="66">
        <v>0</v>
      </c>
      <c r="BB208" s="66">
        <v>0</v>
      </c>
      <c r="BC208" s="66">
        <v>0</v>
      </c>
      <c r="BD208" s="66">
        <v>0</v>
      </c>
      <c r="BE208" s="66">
        <v>0</v>
      </c>
      <c r="BF208" s="66">
        <v>0</v>
      </c>
      <c r="BG208" s="66">
        <v>0</v>
      </c>
      <c r="BH208" s="66">
        <v>0</v>
      </c>
      <c r="BI208" s="66">
        <v>0</v>
      </c>
      <c r="BJ208" s="66">
        <v>0</v>
      </c>
      <c r="BK208" s="66">
        <v>0</v>
      </c>
      <c r="BL208" s="66">
        <v>0</v>
      </c>
      <c r="BM208" s="66">
        <v>0</v>
      </c>
      <c r="BN208" s="66">
        <v>0</v>
      </c>
      <c r="BO208" s="67">
        <v>0</v>
      </c>
    </row>
    <row r="209" spans="1:67" x14ac:dyDescent="0.25">
      <c r="A209" s="63" t="s">
        <v>451</v>
      </c>
      <c r="B209" s="64" t="s">
        <v>452</v>
      </c>
      <c r="C209" s="64" t="s">
        <v>448</v>
      </c>
      <c r="D209" s="65">
        <v>215103.6</v>
      </c>
      <c r="E209" s="65">
        <v>2151.04</v>
      </c>
      <c r="F209" s="65">
        <v>1075.52</v>
      </c>
      <c r="G209" s="65">
        <v>738.6099999999999</v>
      </c>
      <c r="H209" s="65">
        <v>100.51999999999998</v>
      </c>
      <c r="I209" s="65">
        <v>1412.43</v>
      </c>
      <c r="J209" s="66">
        <v>1412.43</v>
      </c>
      <c r="K209" s="66">
        <v>0</v>
      </c>
      <c r="L209" s="66">
        <v>0</v>
      </c>
      <c r="M209" s="66">
        <v>0</v>
      </c>
      <c r="N209" s="66">
        <v>0</v>
      </c>
      <c r="O209" s="66">
        <v>0</v>
      </c>
      <c r="P209" s="66">
        <v>0</v>
      </c>
      <c r="Q209" s="66">
        <v>0</v>
      </c>
      <c r="R209" s="66">
        <v>0</v>
      </c>
      <c r="S209" s="66">
        <v>0</v>
      </c>
      <c r="T209" s="66">
        <v>0</v>
      </c>
      <c r="U209" s="66">
        <v>0</v>
      </c>
      <c r="V209" s="66">
        <v>0</v>
      </c>
      <c r="W209" s="66">
        <v>0</v>
      </c>
      <c r="X209" s="66">
        <v>0</v>
      </c>
      <c r="Y209" s="66">
        <v>0</v>
      </c>
      <c r="Z209" s="66">
        <v>0</v>
      </c>
      <c r="AA209" s="66">
        <v>975</v>
      </c>
      <c r="AB209" s="66">
        <v>0</v>
      </c>
      <c r="AC209" s="66">
        <v>0</v>
      </c>
      <c r="AD209" s="66">
        <v>0</v>
      </c>
      <c r="AE209" s="66">
        <v>0</v>
      </c>
      <c r="AF209" s="66">
        <v>0</v>
      </c>
      <c r="AG209" s="66">
        <v>0</v>
      </c>
      <c r="AH209" s="66">
        <v>0</v>
      </c>
      <c r="AI209" s="66">
        <v>0</v>
      </c>
      <c r="AJ209" s="66">
        <v>0</v>
      </c>
      <c r="AK209" s="66">
        <v>0</v>
      </c>
      <c r="AL209" s="66">
        <v>0</v>
      </c>
      <c r="AM209" s="66">
        <v>0</v>
      </c>
      <c r="AN209" s="66">
        <v>0</v>
      </c>
      <c r="AO209" s="66">
        <v>0</v>
      </c>
      <c r="AP209" s="66">
        <v>0</v>
      </c>
      <c r="AQ209" s="66">
        <v>0</v>
      </c>
      <c r="AR209" s="66">
        <v>0</v>
      </c>
      <c r="AS209" s="66">
        <v>0</v>
      </c>
      <c r="AT209" s="66">
        <v>0</v>
      </c>
      <c r="AU209" s="66">
        <v>0</v>
      </c>
      <c r="AV209" s="66">
        <v>0</v>
      </c>
      <c r="AW209" s="66">
        <v>0</v>
      </c>
      <c r="AX209" s="66">
        <v>0</v>
      </c>
      <c r="AY209" s="66">
        <v>0</v>
      </c>
      <c r="AZ209" s="66">
        <v>0</v>
      </c>
      <c r="BA209" s="66">
        <v>0</v>
      </c>
      <c r="BB209" s="66">
        <v>0</v>
      </c>
      <c r="BC209" s="66">
        <v>0</v>
      </c>
      <c r="BD209" s="66">
        <v>0</v>
      </c>
      <c r="BE209" s="66">
        <v>0</v>
      </c>
      <c r="BF209" s="66">
        <v>0</v>
      </c>
      <c r="BG209" s="66">
        <v>0</v>
      </c>
      <c r="BH209" s="66">
        <v>0</v>
      </c>
      <c r="BI209" s="66">
        <v>0</v>
      </c>
      <c r="BJ209" s="66">
        <v>0</v>
      </c>
      <c r="BK209" s="66">
        <v>0</v>
      </c>
      <c r="BL209" s="66">
        <v>0</v>
      </c>
      <c r="BM209" s="66">
        <v>0</v>
      </c>
      <c r="BN209" s="66">
        <v>0</v>
      </c>
      <c r="BO209" s="67">
        <v>975</v>
      </c>
    </row>
    <row r="210" spans="1:67" x14ac:dyDescent="0.25">
      <c r="A210" s="63" t="s">
        <v>453</v>
      </c>
      <c r="B210" s="64" t="s">
        <v>454</v>
      </c>
      <c r="C210" s="64" t="s">
        <v>448</v>
      </c>
      <c r="D210" s="65">
        <v>143546.87</v>
      </c>
      <c r="E210" s="65">
        <v>1435.47</v>
      </c>
      <c r="F210" s="65">
        <v>717.73</v>
      </c>
      <c r="G210" s="65">
        <v>435.47</v>
      </c>
      <c r="H210" s="65">
        <v>392.73</v>
      </c>
      <c r="I210" s="65">
        <v>1000</v>
      </c>
      <c r="J210" s="66">
        <v>1000</v>
      </c>
      <c r="K210" s="66">
        <v>0</v>
      </c>
      <c r="L210" s="66">
        <v>0</v>
      </c>
      <c r="M210" s="66">
        <v>0</v>
      </c>
      <c r="N210" s="66">
        <v>0</v>
      </c>
      <c r="O210" s="66">
        <v>0</v>
      </c>
      <c r="P210" s="66">
        <v>0</v>
      </c>
      <c r="Q210" s="66">
        <v>0</v>
      </c>
      <c r="R210" s="66">
        <v>0</v>
      </c>
      <c r="S210" s="66">
        <v>0</v>
      </c>
      <c r="T210" s="66">
        <v>0</v>
      </c>
      <c r="U210" s="66">
        <v>0</v>
      </c>
      <c r="V210" s="66">
        <v>0</v>
      </c>
      <c r="W210" s="66">
        <v>0</v>
      </c>
      <c r="X210" s="66">
        <v>0</v>
      </c>
      <c r="Y210" s="66">
        <v>0</v>
      </c>
      <c r="Z210" s="66">
        <v>100</v>
      </c>
      <c r="AA210" s="66">
        <v>0</v>
      </c>
      <c r="AB210" s="66">
        <v>0</v>
      </c>
      <c r="AC210" s="66">
        <v>225</v>
      </c>
      <c r="AD210" s="66">
        <v>0</v>
      </c>
      <c r="AE210" s="66">
        <v>0</v>
      </c>
      <c r="AF210" s="66">
        <v>0</v>
      </c>
      <c r="AG210" s="66">
        <v>0</v>
      </c>
      <c r="AH210" s="66">
        <v>0</v>
      </c>
      <c r="AI210" s="66">
        <v>0</v>
      </c>
      <c r="AJ210" s="66">
        <v>0</v>
      </c>
      <c r="AK210" s="66">
        <v>0</v>
      </c>
      <c r="AL210" s="66">
        <v>0</v>
      </c>
      <c r="AM210" s="66">
        <v>0</v>
      </c>
      <c r="AN210" s="66">
        <v>0</v>
      </c>
      <c r="AO210" s="66">
        <v>0</v>
      </c>
      <c r="AP210" s="66">
        <v>0</v>
      </c>
      <c r="AQ210" s="66">
        <v>0</v>
      </c>
      <c r="AR210" s="66">
        <v>0</v>
      </c>
      <c r="AS210" s="66">
        <v>0</v>
      </c>
      <c r="AT210" s="66">
        <v>0</v>
      </c>
      <c r="AU210" s="66">
        <v>0</v>
      </c>
      <c r="AV210" s="66">
        <v>0</v>
      </c>
      <c r="AW210" s="66">
        <v>0</v>
      </c>
      <c r="AX210" s="66">
        <v>0</v>
      </c>
      <c r="AY210" s="66">
        <v>0</v>
      </c>
      <c r="AZ210" s="66">
        <v>0</v>
      </c>
      <c r="BA210" s="66">
        <v>0</v>
      </c>
      <c r="BB210" s="66">
        <v>0</v>
      </c>
      <c r="BC210" s="66">
        <v>0</v>
      </c>
      <c r="BD210" s="66">
        <v>0</v>
      </c>
      <c r="BE210" s="66">
        <v>0</v>
      </c>
      <c r="BF210" s="66">
        <v>0</v>
      </c>
      <c r="BG210" s="66">
        <v>0</v>
      </c>
      <c r="BH210" s="66">
        <v>0</v>
      </c>
      <c r="BI210" s="66">
        <v>0</v>
      </c>
      <c r="BJ210" s="66">
        <v>0</v>
      </c>
      <c r="BK210" s="66">
        <v>0</v>
      </c>
      <c r="BL210" s="66">
        <v>0</v>
      </c>
      <c r="BM210" s="66">
        <v>0</v>
      </c>
      <c r="BN210" s="66">
        <v>0</v>
      </c>
      <c r="BO210" s="67">
        <v>325</v>
      </c>
    </row>
    <row r="211" spans="1:67" x14ac:dyDescent="0.25">
      <c r="A211" s="63" t="s">
        <v>455</v>
      </c>
      <c r="B211" s="64" t="s">
        <v>456</v>
      </c>
      <c r="C211" s="64" t="s">
        <v>448</v>
      </c>
      <c r="D211" s="65">
        <v>100111.8</v>
      </c>
      <c r="E211" s="65">
        <v>1001.12</v>
      </c>
      <c r="F211" s="65">
        <v>500.56</v>
      </c>
      <c r="G211" s="65">
        <v>0</v>
      </c>
      <c r="H211" s="65">
        <v>400.56</v>
      </c>
      <c r="I211" s="65">
        <v>1001.12</v>
      </c>
      <c r="J211" s="66">
        <v>1001.12</v>
      </c>
      <c r="K211" s="66">
        <v>0</v>
      </c>
      <c r="L211" s="66">
        <v>0</v>
      </c>
      <c r="M211" s="66">
        <v>0</v>
      </c>
      <c r="N211" s="66">
        <v>0</v>
      </c>
      <c r="O211" s="66">
        <v>0</v>
      </c>
      <c r="P211" s="66">
        <v>0</v>
      </c>
      <c r="Q211" s="66">
        <v>0</v>
      </c>
      <c r="R211" s="66">
        <v>0</v>
      </c>
      <c r="S211" s="66">
        <v>0</v>
      </c>
      <c r="T211" s="66">
        <v>0</v>
      </c>
      <c r="U211" s="66">
        <v>0</v>
      </c>
      <c r="V211" s="66">
        <v>0</v>
      </c>
      <c r="W211" s="66">
        <v>0</v>
      </c>
      <c r="X211" s="66">
        <v>0</v>
      </c>
      <c r="Y211" s="66">
        <v>0</v>
      </c>
      <c r="Z211" s="66">
        <v>100</v>
      </c>
      <c r="AA211" s="66">
        <v>0</v>
      </c>
      <c r="AB211" s="66">
        <v>0</v>
      </c>
      <c r="AC211" s="66">
        <v>0</v>
      </c>
      <c r="AD211" s="66">
        <v>0</v>
      </c>
      <c r="AE211" s="66">
        <v>0</v>
      </c>
      <c r="AF211" s="66">
        <v>0</v>
      </c>
      <c r="AG211" s="66">
        <v>0</v>
      </c>
      <c r="AH211" s="66">
        <v>0</v>
      </c>
      <c r="AI211" s="66">
        <v>0</v>
      </c>
      <c r="AJ211" s="66">
        <v>0</v>
      </c>
      <c r="AK211" s="66">
        <v>0</v>
      </c>
      <c r="AL211" s="66">
        <v>0</v>
      </c>
      <c r="AM211" s="66">
        <v>0</v>
      </c>
      <c r="AN211" s="66">
        <v>0</v>
      </c>
      <c r="AO211" s="66">
        <v>0</v>
      </c>
      <c r="AP211" s="66">
        <v>0</v>
      </c>
      <c r="AQ211" s="66">
        <v>0</v>
      </c>
      <c r="AR211" s="66">
        <v>0</v>
      </c>
      <c r="AS211" s="66">
        <v>0</v>
      </c>
      <c r="AT211" s="66">
        <v>0</v>
      </c>
      <c r="AU211" s="66">
        <v>0</v>
      </c>
      <c r="AV211" s="66">
        <v>0</v>
      </c>
      <c r="AW211" s="66">
        <v>0</v>
      </c>
      <c r="AX211" s="66">
        <v>0</v>
      </c>
      <c r="AY211" s="66">
        <v>0</v>
      </c>
      <c r="AZ211" s="66">
        <v>0</v>
      </c>
      <c r="BA211" s="66">
        <v>0</v>
      </c>
      <c r="BB211" s="66">
        <v>0</v>
      </c>
      <c r="BC211" s="66">
        <v>0</v>
      </c>
      <c r="BD211" s="66">
        <v>0</v>
      </c>
      <c r="BE211" s="66">
        <v>0</v>
      </c>
      <c r="BF211" s="66">
        <v>0</v>
      </c>
      <c r="BG211" s="66">
        <v>0</v>
      </c>
      <c r="BH211" s="66">
        <v>0</v>
      </c>
      <c r="BI211" s="66">
        <v>0</v>
      </c>
      <c r="BJ211" s="66">
        <v>0</v>
      </c>
      <c r="BK211" s="66">
        <v>0</v>
      </c>
      <c r="BL211" s="66">
        <v>0</v>
      </c>
      <c r="BM211" s="66">
        <v>0</v>
      </c>
      <c r="BN211" s="66">
        <v>0</v>
      </c>
      <c r="BO211" s="67">
        <v>100</v>
      </c>
    </row>
    <row r="212" spans="1:67" x14ac:dyDescent="0.25">
      <c r="A212" s="63" t="s">
        <v>457</v>
      </c>
      <c r="B212" s="64" t="s">
        <v>458</v>
      </c>
      <c r="C212" s="64" t="s">
        <v>448</v>
      </c>
      <c r="D212" s="65">
        <v>183545.79</v>
      </c>
      <c r="E212" s="65">
        <v>1835.46</v>
      </c>
      <c r="F212" s="65">
        <v>917.73</v>
      </c>
      <c r="G212" s="65">
        <v>0</v>
      </c>
      <c r="H212" s="65">
        <v>917.73</v>
      </c>
      <c r="I212" s="65">
        <v>1835.46</v>
      </c>
      <c r="J212" s="66">
        <v>1835.46</v>
      </c>
      <c r="K212" s="66">
        <v>0</v>
      </c>
      <c r="L212" s="66">
        <v>0</v>
      </c>
      <c r="M212" s="66">
        <v>0</v>
      </c>
      <c r="N212" s="66">
        <v>0</v>
      </c>
      <c r="O212" s="66">
        <v>0</v>
      </c>
      <c r="P212" s="66">
        <v>0</v>
      </c>
      <c r="Q212" s="66">
        <v>0</v>
      </c>
      <c r="R212" s="66">
        <v>0</v>
      </c>
      <c r="S212" s="66">
        <v>0</v>
      </c>
      <c r="T212" s="66">
        <v>0</v>
      </c>
      <c r="U212" s="66">
        <v>0</v>
      </c>
      <c r="V212" s="66">
        <v>0</v>
      </c>
      <c r="W212" s="66">
        <v>0</v>
      </c>
      <c r="X212" s="66">
        <v>0</v>
      </c>
      <c r="Y212" s="66">
        <v>0</v>
      </c>
      <c r="Z212" s="66">
        <v>0</v>
      </c>
      <c r="AA212" s="66">
        <v>0</v>
      </c>
      <c r="AB212" s="66">
        <v>0</v>
      </c>
      <c r="AC212" s="66">
        <v>0</v>
      </c>
      <c r="AD212" s="66">
        <v>0</v>
      </c>
      <c r="AE212" s="66">
        <v>0</v>
      </c>
      <c r="AF212" s="66">
        <v>0</v>
      </c>
      <c r="AG212" s="66">
        <v>0</v>
      </c>
      <c r="AH212" s="66">
        <v>0</v>
      </c>
      <c r="AI212" s="66">
        <v>0</v>
      </c>
      <c r="AJ212" s="66">
        <v>0</v>
      </c>
      <c r="AK212" s="66">
        <v>0</v>
      </c>
      <c r="AL212" s="66">
        <v>0</v>
      </c>
      <c r="AM212" s="66">
        <v>0</v>
      </c>
      <c r="AN212" s="66">
        <v>0</v>
      </c>
      <c r="AO212" s="66">
        <v>0</v>
      </c>
      <c r="AP212" s="66">
        <v>0</v>
      </c>
      <c r="AQ212" s="66">
        <v>0</v>
      </c>
      <c r="AR212" s="66">
        <v>0</v>
      </c>
      <c r="AS212" s="66">
        <v>0</v>
      </c>
      <c r="AT212" s="66">
        <v>0</v>
      </c>
      <c r="AU212" s="66">
        <v>0</v>
      </c>
      <c r="AV212" s="66">
        <v>0</v>
      </c>
      <c r="AW212" s="66">
        <v>0</v>
      </c>
      <c r="AX212" s="66">
        <v>0</v>
      </c>
      <c r="AY212" s="66">
        <v>0</v>
      </c>
      <c r="AZ212" s="66">
        <v>0</v>
      </c>
      <c r="BA212" s="66">
        <v>0</v>
      </c>
      <c r="BB212" s="66">
        <v>0</v>
      </c>
      <c r="BC212" s="66">
        <v>0</v>
      </c>
      <c r="BD212" s="66">
        <v>0</v>
      </c>
      <c r="BE212" s="66">
        <v>0</v>
      </c>
      <c r="BF212" s="66">
        <v>0</v>
      </c>
      <c r="BG212" s="66">
        <v>0</v>
      </c>
      <c r="BH212" s="66">
        <v>0</v>
      </c>
      <c r="BI212" s="66">
        <v>0</v>
      </c>
      <c r="BJ212" s="66">
        <v>0</v>
      </c>
      <c r="BK212" s="66">
        <v>0</v>
      </c>
      <c r="BL212" s="66">
        <v>0</v>
      </c>
      <c r="BM212" s="66">
        <v>0</v>
      </c>
      <c r="BN212" s="66">
        <v>0</v>
      </c>
      <c r="BO212" s="67">
        <v>0</v>
      </c>
    </row>
    <row r="213" spans="1:67" x14ac:dyDescent="0.25">
      <c r="A213" s="63" t="s">
        <v>459</v>
      </c>
      <c r="B213" s="64" t="s">
        <v>460</v>
      </c>
      <c r="C213" s="64" t="s">
        <v>448</v>
      </c>
      <c r="D213" s="65">
        <v>130901.63</v>
      </c>
      <c r="E213" s="65">
        <v>1309.02</v>
      </c>
      <c r="F213" s="65">
        <v>654.51</v>
      </c>
      <c r="G213" s="65">
        <v>0</v>
      </c>
      <c r="H213" s="65">
        <v>557.51</v>
      </c>
      <c r="I213" s="65">
        <v>1309.02</v>
      </c>
      <c r="J213" s="66">
        <v>1309.02</v>
      </c>
      <c r="K213" s="66">
        <v>0</v>
      </c>
      <c r="L213" s="66">
        <v>0</v>
      </c>
      <c r="M213" s="66">
        <v>0</v>
      </c>
      <c r="N213" s="66">
        <v>0</v>
      </c>
      <c r="O213" s="66">
        <v>0</v>
      </c>
      <c r="P213" s="66">
        <v>0</v>
      </c>
      <c r="Q213" s="66">
        <v>0</v>
      </c>
      <c r="R213" s="66">
        <v>0</v>
      </c>
      <c r="S213" s="66">
        <v>0</v>
      </c>
      <c r="T213" s="66">
        <v>0</v>
      </c>
      <c r="U213" s="66">
        <v>0</v>
      </c>
      <c r="V213" s="66">
        <v>0</v>
      </c>
      <c r="W213" s="66">
        <v>0</v>
      </c>
      <c r="X213" s="66">
        <v>0</v>
      </c>
      <c r="Y213" s="66">
        <v>0</v>
      </c>
      <c r="Z213" s="66">
        <v>97</v>
      </c>
      <c r="AA213" s="66">
        <v>0</v>
      </c>
      <c r="AB213" s="66">
        <v>0</v>
      </c>
      <c r="AC213" s="66">
        <v>0</v>
      </c>
      <c r="AD213" s="66">
        <v>0</v>
      </c>
      <c r="AE213" s="66">
        <v>0</v>
      </c>
      <c r="AF213" s="66">
        <v>0</v>
      </c>
      <c r="AG213" s="66">
        <v>0</v>
      </c>
      <c r="AH213" s="66">
        <v>0</v>
      </c>
      <c r="AI213" s="66">
        <v>0</v>
      </c>
      <c r="AJ213" s="66">
        <v>0</v>
      </c>
      <c r="AK213" s="66">
        <v>0</v>
      </c>
      <c r="AL213" s="66">
        <v>0</v>
      </c>
      <c r="AM213" s="66">
        <v>0</v>
      </c>
      <c r="AN213" s="66">
        <v>0</v>
      </c>
      <c r="AO213" s="66">
        <v>0</v>
      </c>
      <c r="AP213" s="66">
        <v>0</v>
      </c>
      <c r="AQ213" s="66">
        <v>0</v>
      </c>
      <c r="AR213" s="66">
        <v>0</v>
      </c>
      <c r="AS213" s="66">
        <v>0</v>
      </c>
      <c r="AT213" s="66">
        <v>0</v>
      </c>
      <c r="AU213" s="66">
        <v>0</v>
      </c>
      <c r="AV213" s="66">
        <v>0</v>
      </c>
      <c r="AW213" s="66">
        <v>0</v>
      </c>
      <c r="AX213" s="66">
        <v>0</v>
      </c>
      <c r="AY213" s="66">
        <v>0</v>
      </c>
      <c r="AZ213" s="66">
        <v>0</v>
      </c>
      <c r="BA213" s="66">
        <v>0</v>
      </c>
      <c r="BB213" s="66">
        <v>0</v>
      </c>
      <c r="BC213" s="66">
        <v>0</v>
      </c>
      <c r="BD213" s="66">
        <v>0</v>
      </c>
      <c r="BE213" s="66">
        <v>0</v>
      </c>
      <c r="BF213" s="66">
        <v>0</v>
      </c>
      <c r="BG213" s="66">
        <v>0</v>
      </c>
      <c r="BH213" s="66">
        <v>0</v>
      </c>
      <c r="BI213" s="66">
        <v>0</v>
      </c>
      <c r="BJ213" s="66">
        <v>0</v>
      </c>
      <c r="BK213" s="66">
        <v>0</v>
      </c>
      <c r="BL213" s="66">
        <v>0</v>
      </c>
      <c r="BM213" s="66">
        <v>0</v>
      </c>
      <c r="BN213" s="66">
        <v>0</v>
      </c>
      <c r="BO213" s="67">
        <v>97</v>
      </c>
    </row>
    <row r="214" spans="1:67" x14ac:dyDescent="0.25">
      <c r="A214" s="63" t="s">
        <v>461</v>
      </c>
      <c r="B214" s="64" t="s">
        <v>462</v>
      </c>
      <c r="C214" s="64" t="s">
        <v>448</v>
      </c>
      <c r="D214" s="65">
        <v>72162.429999999993</v>
      </c>
      <c r="E214" s="65">
        <v>721.62</v>
      </c>
      <c r="F214" s="65">
        <v>360.81</v>
      </c>
      <c r="G214" s="65">
        <v>0</v>
      </c>
      <c r="H214" s="65">
        <v>260.81</v>
      </c>
      <c r="I214" s="65">
        <v>721.62</v>
      </c>
      <c r="J214" s="66">
        <v>721.62</v>
      </c>
      <c r="K214" s="66">
        <v>0</v>
      </c>
      <c r="L214" s="66">
        <v>0</v>
      </c>
      <c r="M214" s="66">
        <v>0</v>
      </c>
      <c r="N214" s="66">
        <v>0</v>
      </c>
      <c r="O214" s="66">
        <v>0</v>
      </c>
      <c r="P214" s="66">
        <v>0</v>
      </c>
      <c r="Q214" s="66">
        <v>0</v>
      </c>
      <c r="R214" s="66">
        <v>0</v>
      </c>
      <c r="S214" s="66">
        <v>0</v>
      </c>
      <c r="T214" s="66">
        <v>0</v>
      </c>
      <c r="U214" s="66">
        <v>0</v>
      </c>
      <c r="V214" s="66">
        <v>0</v>
      </c>
      <c r="W214" s="66">
        <v>0</v>
      </c>
      <c r="X214" s="66">
        <v>0</v>
      </c>
      <c r="Y214" s="66">
        <v>0</v>
      </c>
      <c r="Z214" s="66">
        <v>100</v>
      </c>
      <c r="AA214" s="66">
        <v>0</v>
      </c>
      <c r="AB214" s="66">
        <v>0</v>
      </c>
      <c r="AC214" s="66">
        <v>0</v>
      </c>
      <c r="AD214" s="66">
        <v>0</v>
      </c>
      <c r="AE214" s="66">
        <v>0</v>
      </c>
      <c r="AF214" s="66">
        <v>0</v>
      </c>
      <c r="AG214" s="66">
        <v>0</v>
      </c>
      <c r="AH214" s="66">
        <v>0</v>
      </c>
      <c r="AI214" s="66">
        <v>0</v>
      </c>
      <c r="AJ214" s="66">
        <v>0</v>
      </c>
      <c r="AK214" s="66">
        <v>0</v>
      </c>
      <c r="AL214" s="66">
        <v>0</v>
      </c>
      <c r="AM214" s="66">
        <v>0</v>
      </c>
      <c r="AN214" s="66">
        <v>0</v>
      </c>
      <c r="AO214" s="66">
        <v>0</v>
      </c>
      <c r="AP214" s="66">
        <v>0</v>
      </c>
      <c r="AQ214" s="66">
        <v>0</v>
      </c>
      <c r="AR214" s="66">
        <v>0</v>
      </c>
      <c r="AS214" s="66">
        <v>0</v>
      </c>
      <c r="AT214" s="66">
        <v>0</v>
      </c>
      <c r="AU214" s="66">
        <v>0</v>
      </c>
      <c r="AV214" s="66">
        <v>0</v>
      </c>
      <c r="AW214" s="66">
        <v>0</v>
      </c>
      <c r="AX214" s="66">
        <v>0</v>
      </c>
      <c r="AY214" s="66">
        <v>0</v>
      </c>
      <c r="AZ214" s="66">
        <v>0</v>
      </c>
      <c r="BA214" s="66">
        <v>0</v>
      </c>
      <c r="BB214" s="66">
        <v>0</v>
      </c>
      <c r="BC214" s="66">
        <v>0</v>
      </c>
      <c r="BD214" s="66">
        <v>0</v>
      </c>
      <c r="BE214" s="66">
        <v>0</v>
      </c>
      <c r="BF214" s="66">
        <v>0</v>
      </c>
      <c r="BG214" s="66">
        <v>0</v>
      </c>
      <c r="BH214" s="66">
        <v>0</v>
      </c>
      <c r="BI214" s="66">
        <v>0</v>
      </c>
      <c r="BJ214" s="66">
        <v>0</v>
      </c>
      <c r="BK214" s="66">
        <v>0</v>
      </c>
      <c r="BL214" s="66">
        <v>0</v>
      </c>
      <c r="BM214" s="66">
        <v>0</v>
      </c>
      <c r="BN214" s="66">
        <v>0</v>
      </c>
      <c r="BO214" s="67">
        <v>100</v>
      </c>
    </row>
    <row r="215" spans="1:67" x14ac:dyDescent="0.25">
      <c r="A215" s="63" t="s">
        <v>463</v>
      </c>
      <c r="B215" s="64" t="s">
        <v>464</v>
      </c>
      <c r="C215" s="64" t="s">
        <v>448</v>
      </c>
      <c r="D215" s="65">
        <v>65696.17</v>
      </c>
      <c r="E215" s="65">
        <v>656.96</v>
      </c>
      <c r="F215" s="65">
        <v>328.48</v>
      </c>
      <c r="G215" s="65">
        <v>334.41</v>
      </c>
      <c r="H215" s="65">
        <v>253.48000000000002</v>
      </c>
      <c r="I215" s="65">
        <v>322.55</v>
      </c>
      <c r="J215" s="66">
        <v>322.55</v>
      </c>
      <c r="K215" s="66">
        <v>0</v>
      </c>
      <c r="L215" s="66">
        <v>0</v>
      </c>
      <c r="M215" s="66">
        <v>0</v>
      </c>
      <c r="N215" s="66">
        <v>0</v>
      </c>
      <c r="O215" s="66">
        <v>0</v>
      </c>
      <c r="P215" s="66">
        <v>0</v>
      </c>
      <c r="Q215" s="66">
        <v>0</v>
      </c>
      <c r="R215" s="66">
        <v>0</v>
      </c>
      <c r="S215" s="66">
        <v>0</v>
      </c>
      <c r="T215" s="66">
        <v>0</v>
      </c>
      <c r="U215" s="66">
        <v>0</v>
      </c>
      <c r="V215" s="66">
        <v>0</v>
      </c>
      <c r="W215" s="66">
        <v>0</v>
      </c>
      <c r="X215" s="66">
        <v>0</v>
      </c>
      <c r="Y215" s="66">
        <v>0</v>
      </c>
      <c r="Z215" s="66">
        <v>75</v>
      </c>
      <c r="AA215" s="66">
        <v>0</v>
      </c>
      <c r="AB215" s="66">
        <v>0</v>
      </c>
      <c r="AC215" s="66">
        <v>0</v>
      </c>
      <c r="AD215" s="66">
        <v>0</v>
      </c>
      <c r="AE215" s="66">
        <v>0</v>
      </c>
      <c r="AF215" s="66">
        <v>0</v>
      </c>
      <c r="AG215" s="66">
        <v>0</v>
      </c>
      <c r="AH215" s="66">
        <v>0</v>
      </c>
      <c r="AI215" s="66">
        <v>0</v>
      </c>
      <c r="AJ215" s="66">
        <v>0</v>
      </c>
      <c r="AK215" s="66">
        <v>0</v>
      </c>
      <c r="AL215" s="66">
        <v>0</v>
      </c>
      <c r="AM215" s="66">
        <v>0</v>
      </c>
      <c r="AN215" s="66">
        <v>0</v>
      </c>
      <c r="AO215" s="66">
        <v>0</v>
      </c>
      <c r="AP215" s="66">
        <v>0</v>
      </c>
      <c r="AQ215" s="66">
        <v>0</v>
      </c>
      <c r="AR215" s="66">
        <v>0</v>
      </c>
      <c r="AS215" s="66">
        <v>0</v>
      </c>
      <c r="AT215" s="66">
        <v>0</v>
      </c>
      <c r="AU215" s="66">
        <v>0</v>
      </c>
      <c r="AV215" s="66">
        <v>0</v>
      </c>
      <c r="AW215" s="66">
        <v>0</v>
      </c>
      <c r="AX215" s="66">
        <v>0</v>
      </c>
      <c r="AY215" s="66">
        <v>0</v>
      </c>
      <c r="AZ215" s="66">
        <v>0</v>
      </c>
      <c r="BA215" s="66">
        <v>0</v>
      </c>
      <c r="BB215" s="66">
        <v>0</v>
      </c>
      <c r="BC215" s="66">
        <v>0</v>
      </c>
      <c r="BD215" s="66">
        <v>0</v>
      </c>
      <c r="BE215" s="66">
        <v>0</v>
      </c>
      <c r="BF215" s="66">
        <v>0</v>
      </c>
      <c r="BG215" s="66">
        <v>0</v>
      </c>
      <c r="BH215" s="66">
        <v>0</v>
      </c>
      <c r="BI215" s="66">
        <v>0</v>
      </c>
      <c r="BJ215" s="66">
        <v>0</v>
      </c>
      <c r="BK215" s="66">
        <v>0</v>
      </c>
      <c r="BL215" s="66">
        <v>0</v>
      </c>
      <c r="BM215" s="66">
        <v>0</v>
      </c>
      <c r="BN215" s="66">
        <v>0</v>
      </c>
      <c r="BO215" s="67">
        <v>75</v>
      </c>
    </row>
    <row r="216" spans="1:67" x14ac:dyDescent="0.25">
      <c r="A216" s="63" t="s">
        <v>465</v>
      </c>
      <c r="B216" s="64" t="s">
        <v>466</v>
      </c>
      <c r="C216" s="64" t="s">
        <v>448</v>
      </c>
      <c r="D216" s="65">
        <v>68930.89</v>
      </c>
      <c r="E216" s="65">
        <v>689.31</v>
      </c>
      <c r="F216" s="65">
        <v>344.65</v>
      </c>
      <c r="G216" s="65">
        <v>0</v>
      </c>
      <c r="H216" s="65">
        <v>344.65</v>
      </c>
      <c r="I216" s="65">
        <v>689.31</v>
      </c>
      <c r="J216" s="66">
        <v>689.31</v>
      </c>
      <c r="K216" s="66">
        <v>0</v>
      </c>
      <c r="L216" s="66">
        <v>0</v>
      </c>
      <c r="M216" s="66">
        <v>0</v>
      </c>
      <c r="N216" s="66">
        <v>0</v>
      </c>
      <c r="O216" s="66">
        <v>0</v>
      </c>
      <c r="P216" s="66">
        <v>0</v>
      </c>
      <c r="Q216" s="66">
        <v>0</v>
      </c>
      <c r="R216" s="66">
        <v>0</v>
      </c>
      <c r="S216" s="66">
        <v>0</v>
      </c>
      <c r="T216" s="66">
        <v>0</v>
      </c>
      <c r="U216" s="66">
        <v>0</v>
      </c>
      <c r="V216" s="66">
        <v>0</v>
      </c>
      <c r="W216" s="66">
        <v>0</v>
      </c>
      <c r="X216" s="66">
        <v>0</v>
      </c>
      <c r="Y216" s="66">
        <v>0</v>
      </c>
      <c r="Z216" s="66">
        <v>0</v>
      </c>
      <c r="AA216" s="66">
        <v>0</v>
      </c>
      <c r="AB216" s="66">
        <v>0</v>
      </c>
      <c r="AC216" s="66">
        <v>0</v>
      </c>
      <c r="AD216" s="66">
        <v>0</v>
      </c>
      <c r="AE216" s="66">
        <v>0</v>
      </c>
      <c r="AF216" s="66">
        <v>0</v>
      </c>
      <c r="AG216" s="66">
        <v>0</v>
      </c>
      <c r="AH216" s="66">
        <v>0</v>
      </c>
      <c r="AI216" s="66">
        <v>0</v>
      </c>
      <c r="AJ216" s="66">
        <v>0</v>
      </c>
      <c r="AK216" s="66">
        <v>0</v>
      </c>
      <c r="AL216" s="66">
        <v>0</v>
      </c>
      <c r="AM216" s="66">
        <v>0</v>
      </c>
      <c r="AN216" s="66">
        <v>0</v>
      </c>
      <c r="AO216" s="66">
        <v>0</v>
      </c>
      <c r="AP216" s="66">
        <v>0</v>
      </c>
      <c r="AQ216" s="66">
        <v>0</v>
      </c>
      <c r="AR216" s="66">
        <v>0</v>
      </c>
      <c r="AS216" s="66">
        <v>0</v>
      </c>
      <c r="AT216" s="66">
        <v>0</v>
      </c>
      <c r="AU216" s="66">
        <v>0</v>
      </c>
      <c r="AV216" s="66">
        <v>0</v>
      </c>
      <c r="AW216" s="66">
        <v>0</v>
      </c>
      <c r="AX216" s="66">
        <v>0</v>
      </c>
      <c r="AY216" s="66">
        <v>0</v>
      </c>
      <c r="AZ216" s="66">
        <v>0</v>
      </c>
      <c r="BA216" s="66">
        <v>0</v>
      </c>
      <c r="BB216" s="66">
        <v>0</v>
      </c>
      <c r="BC216" s="66">
        <v>0</v>
      </c>
      <c r="BD216" s="66">
        <v>0</v>
      </c>
      <c r="BE216" s="66">
        <v>0</v>
      </c>
      <c r="BF216" s="66">
        <v>0</v>
      </c>
      <c r="BG216" s="66">
        <v>0</v>
      </c>
      <c r="BH216" s="66">
        <v>0</v>
      </c>
      <c r="BI216" s="66">
        <v>0</v>
      </c>
      <c r="BJ216" s="66">
        <v>0</v>
      </c>
      <c r="BK216" s="66">
        <v>0</v>
      </c>
      <c r="BL216" s="66">
        <v>0</v>
      </c>
      <c r="BM216" s="66">
        <v>0</v>
      </c>
      <c r="BN216" s="66">
        <v>0</v>
      </c>
      <c r="BO216" s="67">
        <v>0</v>
      </c>
    </row>
    <row r="217" spans="1:67" x14ac:dyDescent="0.25">
      <c r="A217" s="63" t="s">
        <v>467</v>
      </c>
      <c r="B217" s="64" t="s">
        <v>468</v>
      </c>
      <c r="C217" s="64" t="s">
        <v>448</v>
      </c>
      <c r="D217" s="65">
        <v>55328.86</v>
      </c>
      <c r="E217" s="65">
        <v>553.29</v>
      </c>
      <c r="F217" s="65">
        <v>276.64</v>
      </c>
      <c r="G217" s="65">
        <v>0</v>
      </c>
      <c r="H217" s="65">
        <v>276.64</v>
      </c>
      <c r="I217" s="65">
        <v>553.29</v>
      </c>
      <c r="J217" s="66">
        <v>553.29</v>
      </c>
      <c r="K217" s="66">
        <v>0</v>
      </c>
      <c r="L217" s="66">
        <v>0</v>
      </c>
      <c r="M217" s="66">
        <v>0</v>
      </c>
      <c r="N217" s="66">
        <v>0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6">
        <v>0</v>
      </c>
      <c r="U217" s="66">
        <v>0</v>
      </c>
      <c r="V217" s="66">
        <v>0</v>
      </c>
      <c r="W217" s="66">
        <v>0</v>
      </c>
      <c r="X217" s="66">
        <v>0</v>
      </c>
      <c r="Y217" s="66">
        <v>0</v>
      </c>
      <c r="Z217" s="66">
        <v>0</v>
      </c>
      <c r="AA217" s="66">
        <v>0</v>
      </c>
      <c r="AB217" s="66">
        <v>0</v>
      </c>
      <c r="AC217" s="66">
        <v>0</v>
      </c>
      <c r="AD217" s="66">
        <v>0</v>
      </c>
      <c r="AE217" s="66">
        <v>0</v>
      </c>
      <c r="AF217" s="66">
        <v>0</v>
      </c>
      <c r="AG217" s="66">
        <v>0</v>
      </c>
      <c r="AH217" s="66">
        <v>0</v>
      </c>
      <c r="AI217" s="66">
        <v>0</v>
      </c>
      <c r="AJ217" s="66">
        <v>0</v>
      </c>
      <c r="AK217" s="66">
        <v>0</v>
      </c>
      <c r="AL217" s="66">
        <v>0</v>
      </c>
      <c r="AM217" s="66">
        <v>0</v>
      </c>
      <c r="AN217" s="66">
        <v>0</v>
      </c>
      <c r="AO217" s="66">
        <v>0</v>
      </c>
      <c r="AP217" s="66">
        <v>0</v>
      </c>
      <c r="AQ217" s="66">
        <v>0</v>
      </c>
      <c r="AR217" s="66">
        <v>0</v>
      </c>
      <c r="AS217" s="66">
        <v>0</v>
      </c>
      <c r="AT217" s="66">
        <v>0</v>
      </c>
      <c r="AU217" s="66">
        <v>0</v>
      </c>
      <c r="AV217" s="66">
        <v>0</v>
      </c>
      <c r="AW217" s="66">
        <v>0</v>
      </c>
      <c r="AX217" s="66">
        <v>0</v>
      </c>
      <c r="AY217" s="66">
        <v>0</v>
      </c>
      <c r="AZ217" s="66">
        <v>0</v>
      </c>
      <c r="BA217" s="66">
        <v>0</v>
      </c>
      <c r="BB217" s="66">
        <v>0</v>
      </c>
      <c r="BC217" s="66">
        <v>0</v>
      </c>
      <c r="BD217" s="66">
        <v>0</v>
      </c>
      <c r="BE217" s="66">
        <v>0</v>
      </c>
      <c r="BF217" s="66">
        <v>0</v>
      </c>
      <c r="BG217" s="66">
        <v>0</v>
      </c>
      <c r="BH217" s="66">
        <v>0</v>
      </c>
      <c r="BI217" s="66">
        <v>0</v>
      </c>
      <c r="BJ217" s="66">
        <v>0</v>
      </c>
      <c r="BK217" s="66">
        <v>0</v>
      </c>
      <c r="BL217" s="66">
        <v>0</v>
      </c>
      <c r="BM217" s="66">
        <v>0</v>
      </c>
      <c r="BN217" s="66">
        <v>0</v>
      </c>
      <c r="BO217" s="67">
        <v>0</v>
      </c>
    </row>
    <row r="218" spans="1:67" x14ac:dyDescent="0.25">
      <c r="A218" s="63" t="s">
        <v>469</v>
      </c>
      <c r="B218" s="64" t="s">
        <v>470</v>
      </c>
      <c r="C218" s="64" t="s">
        <v>448</v>
      </c>
      <c r="D218" s="65">
        <v>52725.1</v>
      </c>
      <c r="E218" s="65">
        <v>527.25</v>
      </c>
      <c r="F218" s="65">
        <v>263.63</v>
      </c>
      <c r="G218" s="65">
        <v>0</v>
      </c>
      <c r="H218" s="65">
        <v>163.63</v>
      </c>
      <c r="I218" s="65">
        <v>527.25</v>
      </c>
      <c r="J218" s="66">
        <v>527.25</v>
      </c>
      <c r="K218" s="66">
        <v>0</v>
      </c>
      <c r="L218" s="66">
        <v>0</v>
      </c>
      <c r="M218" s="66">
        <v>0</v>
      </c>
      <c r="N218" s="66">
        <v>0</v>
      </c>
      <c r="O218" s="66">
        <v>0</v>
      </c>
      <c r="P218" s="66">
        <v>0</v>
      </c>
      <c r="Q218" s="66">
        <v>0</v>
      </c>
      <c r="R218" s="66">
        <v>0</v>
      </c>
      <c r="S218" s="66">
        <v>0</v>
      </c>
      <c r="T218" s="66">
        <v>0</v>
      </c>
      <c r="U218" s="66">
        <v>0</v>
      </c>
      <c r="V218" s="66">
        <v>0</v>
      </c>
      <c r="W218" s="66">
        <v>0</v>
      </c>
      <c r="X218" s="66">
        <v>0</v>
      </c>
      <c r="Y218" s="66">
        <v>0</v>
      </c>
      <c r="Z218" s="66">
        <v>100</v>
      </c>
      <c r="AA218" s="66">
        <v>0</v>
      </c>
      <c r="AB218" s="66">
        <v>0</v>
      </c>
      <c r="AC218" s="66">
        <v>0</v>
      </c>
      <c r="AD218" s="66">
        <v>0</v>
      </c>
      <c r="AE218" s="66">
        <v>0</v>
      </c>
      <c r="AF218" s="66">
        <v>0</v>
      </c>
      <c r="AG218" s="66">
        <v>0</v>
      </c>
      <c r="AH218" s="66">
        <v>0</v>
      </c>
      <c r="AI218" s="66">
        <v>0</v>
      </c>
      <c r="AJ218" s="66">
        <v>0</v>
      </c>
      <c r="AK218" s="66">
        <v>0</v>
      </c>
      <c r="AL218" s="66">
        <v>0</v>
      </c>
      <c r="AM218" s="66">
        <v>0</v>
      </c>
      <c r="AN218" s="66">
        <v>0</v>
      </c>
      <c r="AO218" s="66">
        <v>0</v>
      </c>
      <c r="AP218" s="66">
        <v>0</v>
      </c>
      <c r="AQ218" s="66">
        <v>0</v>
      </c>
      <c r="AR218" s="66">
        <v>0</v>
      </c>
      <c r="AS218" s="66">
        <v>0</v>
      </c>
      <c r="AT218" s="66">
        <v>0</v>
      </c>
      <c r="AU218" s="66">
        <v>0</v>
      </c>
      <c r="AV218" s="66">
        <v>0</v>
      </c>
      <c r="AW218" s="66">
        <v>0</v>
      </c>
      <c r="AX218" s="66">
        <v>0</v>
      </c>
      <c r="AY218" s="66">
        <v>0</v>
      </c>
      <c r="AZ218" s="66">
        <v>0</v>
      </c>
      <c r="BA218" s="66">
        <v>0</v>
      </c>
      <c r="BB218" s="66">
        <v>0</v>
      </c>
      <c r="BC218" s="66">
        <v>0</v>
      </c>
      <c r="BD218" s="66">
        <v>0</v>
      </c>
      <c r="BE218" s="66">
        <v>0</v>
      </c>
      <c r="BF218" s="66">
        <v>0</v>
      </c>
      <c r="BG218" s="66">
        <v>0</v>
      </c>
      <c r="BH218" s="66">
        <v>0</v>
      </c>
      <c r="BI218" s="66">
        <v>0</v>
      </c>
      <c r="BJ218" s="66">
        <v>0</v>
      </c>
      <c r="BK218" s="66">
        <v>0</v>
      </c>
      <c r="BL218" s="66">
        <v>0</v>
      </c>
      <c r="BM218" s="66">
        <v>0</v>
      </c>
      <c r="BN218" s="66">
        <v>0</v>
      </c>
      <c r="BO218" s="67">
        <v>100</v>
      </c>
    </row>
    <row r="219" spans="1:67" x14ac:dyDescent="0.25">
      <c r="A219" s="63" t="s">
        <v>471</v>
      </c>
      <c r="B219" s="64" t="s">
        <v>472</v>
      </c>
      <c r="C219" s="64" t="s">
        <v>473</v>
      </c>
      <c r="D219" s="65">
        <v>131112.62</v>
      </c>
      <c r="E219" s="65">
        <v>1311.13</v>
      </c>
      <c r="F219" s="65">
        <v>655.56</v>
      </c>
      <c r="G219" s="65">
        <v>1311.13</v>
      </c>
      <c r="H219" s="65">
        <v>655.56</v>
      </c>
      <c r="I219" s="65">
        <v>0</v>
      </c>
      <c r="J219" s="66">
        <v>0</v>
      </c>
      <c r="K219" s="66">
        <v>0</v>
      </c>
      <c r="L219" s="66">
        <v>0</v>
      </c>
      <c r="M219" s="66">
        <v>0</v>
      </c>
      <c r="N219" s="66">
        <v>0</v>
      </c>
      <c r="O219" s="66">
        <v>0</v>
      </c>
      <c r="P219" s="66">
        <v>0</v>
      </c>
      <c r="Q219" s="66">
        <v>0</v>
      </c>
      <c r="R219" s="66">
        <v>0</v>
      </c>
      <c r="S219" s="66">
        <v>0</v>
      </c>
      <c r="T219" s="66">
        <v>0</v>
      </c>
      <c r="U219" s="66">
        <v>0</v>
      </c>
      <c r="V219" s="66">
        <v>0</v>
      </c>
      <c r="W219" s="66">
        <v>0</v>
      </c>
      <c r="X219" s="66">
        <v>0</v>
      </c>
      <c r="Y219" s="66">
        <v>0</v>
      </c>
      <c r="Z219" s="66">
        <v>0</v>
      </c>
      <c r="AA219" s="66">
        <v>0</v>
      </c>
      <c r="AB219" s="66">
        <v>0</v>
      </c>
      <c r="AC219" s="66">
        <v>0</v>
      </c>
      <c r="AD219" s="66">
        <v>0</v>
      </c>
      <c r="AE219" s="66">
        <v>0</v>
      </c>
      <c r="AF219" s="66">
        <v>0</v>
      </c>
      <c r="AG219" s="66">
        <v>0</v>
      </c>
      <c r="AH219" s="66">
        <v>0</v>
      </c>
      <c r="AI219" s="66">
        <v>0</v>
      </c>
      <c r="AJ219" s="66">
        <v>0</v>
      </c>
      <c r="AK219" s="66">
        <v>0</v>
      </c>
      <c r="AL219" s="66">
        <v>0</v>
      </c>
      <c r="AM219" s="66">
        <v>0</v>
      </c>
      <c r="AN219" s="66">
        <v>0</v>
      </c>
      <c r="AO219" s="66">
        <v>0</v>
      </c>
      <c r="AP219" s="66">
        <v>0</v>
      </c>
      <c r="AQ219" s="66">
        <v>0</v>
      </c>
      <c r="AR219" s="66">
        <v>0</v>
      </c>
      <c r="AS219" s="66">
        <v>0</v>
      </c>
      <c r="AT219" s="66">
        <v>0</v>
      </c>
      <c r="AU219" s="66">
        <v>0</v>
      </c>
      <c r="AV219" s="66">
        <v>0</v>
      </c>
      <c r="AW219" s="66">
        <v>0</v>
      </c>
      <c r="AX219" s="66">
        <v>0</v>
      </c>
      <c r="AY219" s="66">
        <v>0</v>
      </c>
      <c r="AZ219" s="66">
        <v>0</v>
      </c>
      <c r="BA219" s="66">
        <v>0</v>
      </c>
      <c r="BB219" s="66">
        <v>0</v>
      </c>
      <c r="BC219" s="66">
        <v>0</v>
      </c>
      <c r="BD219" s="66">
        <v>0</v>
      </c>
      <c r="BE219" s="66">
        <v>0</v>
      </c>
      <c r="BF219" s="66">
        <v>0</v>
      </c>
      <c r="BG219" s="66">
        <v>0</v>
      </c>
      <c r="BH219" s="66">
        <v>0</v>
      </c>
      <c r="BI219" s="66">
        <v>0</v>
      </c>
      <c r="BJ219" s="66">
        <v>0</v>
      </c>
      <c r="BK219" s="66">
        <v>0</v>
      </c>
      <c r="BL219" s="66">
        <v>0</v>
      </c>
      <c r="BM219" s="66">
        <v>0</v>
      </c>
      <c r="BN219" s="66">
        <v>0</v>
      </c>
      <c r="BO219" s="67">
        <v>0</v>
      </c>
    </row>
    <row r="220" spans="1:67" x14ac:dyDescent="0.25">
      <c r="A220" s="63" t="s">
        <v>474</v>
      </c>
      <c r="B220" s="64" t="s">
        <v>475</v>
      </c>
      <c r="C220" s="64" t="s">
        <v>473</v>
      </c>
      <c r="D220" s="65">
        <v>82833.98</v>
      </c>
      <c r="E220" s="65">
        <v>828.34</v>
      </c>
      <c r="F220" s="65">
        <v>414.17</v>
      </c>
      <c r="G220" s="65">
        <v>414.17</v>
      </c>
      <c r="H220" s="65">
        <v>414.17</v>
      </c>
      <c r="I220" s="65">
        <v>414.17</v>
      </c>
      <c r="J220" s="66">
        <v>414.17</v>
      </c>
      <c r="K220" s="66">
        <v>0</v>
      </c>
      <c r="L220" s="66">
        <v>0</v>
      </c>
      <c r="M220" s="66">
        <v>0</v>
      </c>
      <c r="N220" s="66">
        <v>0</v>
      </c>
      <c r="O220" s="66">
        <v>0</v>
      </c>
      <c r="P220" s="66">
        <v>0</v>
      </c>
      <c r="Q220" s="66">
        <v>0</v>
      </c>
      <c r="R220" s="66">
        <v>0</v>
      </c>
      <c r="S220" s="66">
        <v>0</v>
      </c>
      <c r="T220" s="66">
        <v>0</v>
      </c>
      <c r="U220" s="66">
        <v>0</v>
      </c>
      <c r="V220" s="66">
        <v>0</v>
      </c>
      <c r="W220" s="66">
        <v>0</v>
      </c>
      <c r="X220" s="66">
        <v>0</v>
      </c>
      <c r="Y220" s="66">
        <v>0</v>
      </c>
      <c r="Z220" s="66">
        <v>0</v>
      </c>
      <c r="AA220" s="66">
        <v>0</v>
      </c>
      <c r="AB220" s="66">
        <v>0</v>
      </c>
      <c r="AC220" s="66">
        <v>0</v>
      </c>
      <c r="AD220" s="66">
        <v>0</v>
      </c>
      <c r="AE220" s="66">
        <v>0</v>
      </c>
      <c r="AF220" s="66">
        <v>0</v>
      </c>
      <c r="AG220" s="66">
        <v>0</v>
      </c>
      <c r="AH220" s="66">
        <v>0</v>
      </c>
      <c r="AI220" s="66">
        <v>0</v>
      </c>
      <c r="AJ220" s="66">
        <v>0</v>
      </c>
      <c r="AK220" s="66">
        <v>0</v>
      </c>
      <c r="AL220" s="66">
        <v>0</v>
      </c>
      <c r="AM220" s="66">
        <v>0</v>
      </c>
      <c r="AN220" s="66">
        <v>0</v>
      </c>
      <c r="AO220" s="66">
        <v>0</v>
      </c>
      <c r="AP220" s="66">
        <v>0</v>
      </c>
      <c r="AQ220" s="66">
        <v>0</v>
      </c>
      <c r="AR220" s="66">
        <v>0</v>
      </c>
      <c r="AS220" s="66">
        <v>0</v>
      </c>
      <c r="AT220" s="66">
        <v>0</v>
      </c>
      <c r="AU220" s="66">
        <v>0</v>
      </c>
      <c r="AV220" s="66">
        <v>0</v>
      </c>
      <c r="AW220" s="66">
        <v>0</v>
      </c>
      <c r="AX220" s="66">
        <v>0</v>
      </c>
      <c r="AY220" s="66">
        <v>0</v>
      </c>
      <c r="AZ220" s="66">
        <v>0</v>
      </c>
      <c r="BA220" s="66">
        <v>0</v>
      </c>
      <c r="BB220" s="66">
        <v>0</v>
      </c>
      <c r="BC220" s="66">
        <v>0</v>
      </c>
      <c r="BD220" s="66">
        <v>0</v>
      </c>
      <c r="BE220" s="66">
        <v>0</v>
      </c>
      <c r="BF220" s="66">
        <v>0</v>
      </c>
      <c r="BG220" s="66">
        <v>0</v>
      </c>
      <c r="BH220" s="66">
        <v>0</v>
      </c>
      <c r="BI220" s="66">
        <v>0</v>
      </c>
      <c r="BJ220" s="66">
        <v>0</v>
      </c>
      <c r="BK220" s="66">
        <v>0</v>
      </c>
      <c r="BL220" s="66">
        <v>0</v>
      </c>
      <c r="BM220" s="66">
        <v>0</v>
      </c>
      <c r="BN220" s="66">
        <v>0</v>
      </c>
      <c r="BO220" s="67">
        <v>0</v>
      </c>
    </row>
    <row r="221" spans="1:67" x14ac:dyDescent="0.25">
      <c r="A221" s="63" t="s">
        <v>476</v>
      </c>
      <c r="B221" s="64" t="s">
        <v>477</v>
      </c>
      <c r="C221" s="64" t="s">
        <v>473</v>
      </c>
      <c r="D221" s="65">
        <v>127655.6</v>
      </c>
      <c r="E221" s="65">
        <v>1276.56</v>
      </c>
      <c r="F221" s="65">
        <v>638.28</v>
      </c>
      <c r="G221" s="65">
        <v>1126.56</v>
      </c>
      <c r="H221" s="65">
        <v>638.28</v>
      </c>
      <c r="I221" s="65">
        <v>150</v>
      </c>
      <c r="J221" s="66">
        <v>150</v>
      </c>
      <c r="K221" s="66">
        <v>0</v>
      </c>
      <c r="L221" s="66">
        <v>0</v>
      </c>
      <c r="M221" s="66">
        <v>0</v>
      </c>
      <c r="N221" s="66">
        <v>0</v>
      </c>
      <c r="O221" s="66">
        <v>0</v>
      </c>
      <c r="P221" s="66">
        <v>0</v>
      </c>
      <c r="Q221" s="66">
        <v>0</v>
      </c>
      <c r="R221" s="66">
        <v>0</v>
      </c>
      <c r="S221" s="66">
        <v>0</v>
      </c>
      <c r="T221" s="66">
        <v>0</v>
      </c>
      <c r="U221" s="66">
        <v>0</v>
      </c>
      <c r="V221" s="66">
        <v>0</v>
      </c>
      <c r="W221" s="66">
        <v>0</v>
      </c>
      <c r="X221" s="66">
        <v>0</v>
      </c>
      <c r="Y221" s="66">
        <v>0</v>
      </c>
      <c r="Z221" s="66">
        <v>0</v>
      </c>
      <c r="AA221" s="66">
        <v>0</v>
      </c>
      <c r="AB221" s="66">
        <v>0</v>
      </c>
      <c r="AC221" s="66">
        <v>0</v>
      </c>
      <c r="AD221" s="66">
        <v>0</v>
      </c>
      <c r="AE221" s="66">
        <v>0</v>
      </c>
      <c r="AF221" s="66">
        <v>0</v>
      </c>
      <c r="AG221" s="66">
        <v>0</v>
      </c>
      <c r="AH221" s="66">
        <v>0</v>
      </c>
      <c r="AI221" s="66">
        <v>0</v>
      </c>
      <c r="AJ221" s="66">
        <v>0</v>
      </c>
      <c r="AK221" s="66">
        <v>0</v>
      </c>
      <c r="AL221" s="66">
        <v>0</v>
      </c>
      <c r="AM221" s="66">
        <v>0</v>
      </c>
      <c r="AN221" s="66">
        <v>0</v>
      </c>
      <c r="AO221" s="66">
        <v>0</v>
      </c>
      <c r="AP221" s="66">
        <v>0</v>
      </c>
      <c r="AQ221" s="66">
        <v>0</v>
      </c>
      <c r="AR221" s="66">
        <v>0</v>
      </c>
      <c r="AS221" s="66">
        <v>0</v>
      </c>
      <c r="AT221" s="66">
        <v>0</v>
      </c>
      <c r="AU221" s="66">
        <v>0</v>
      </c>
      <c r="AV221" s="66">
        <v>0</v>
      </c>
      <c r="AW221" s="66">
        <v>0</v>
      </c>
      <c r="AX221" s="66">
        <v>0</v>
      </c>
      <c r="AY221" s="66">
        <v>0</v>
      </c>
      <c r="AZ221" s="66">
        <v>0</v>
      </c>
      <c r="BA221" s="66">
        <v>0</v>
      </c>
      <c r="BB221" s="66">
        <v>0</v>
      </c>
      <c r="BC221" s="66">
        <v>0</v>
      </c>
      <c r="BD221" s="66">
        <v>0</v>
      </c>
      <c r="BE221" s="66">
        <v>0</v>
      </c>
      <c r="BF221" s="66">
        <v>0</v>
      </c>
      <c r="BG221" s="66">
        <v>0</v>
      </c>
      <c r="BH221" s="66">
        <v>0</v>
      </c>
      <c r="BI221" s="66">
        <v>0</v>
      </c>
      <c r="BJ221" s="66">
        <v>0</v>
      </c>
      <c r="BK221" s="66">
        <v>0</v>
      </c>
      <c r="BL221" s="66">
        <v>0</v>
      </c>
      <c r="BM221" s="66">
        <v>0</v>
      </c>
      <c r="BN221" s="66">
        <v>0</v>
      </c>
      <c r="BO221" s="67">
        <v>0</v>
      </c>
    </row>
    <row r="222" spans="1:67" x14ac:dyDescent="0.25">
      <c r="A222" s="63" t="s">
        <v>478</v>
      </c>
      <c r="B222" s="64" t="s">
        <v>479</v>
      </c>
      <c r="C222" s="64" t="s">
        <v>473</v>
      </c>
      <c r="D222" s="65">
        <v>91927.4</v>
      </c>
      <c r="E222" s="65">
        <v>919.27</v>
      </c>
      <c r="F222" s="65">
        <v>459.64</v>
      </c>
      <c r="G222" s="65">
        <v>137.87</v>
      </c>
      <c r="H222" s="65">
        <v>309.64</v>
      </c>
      <c r="I222" s="65">
        <v>781.4</v>
      </c>
      <c r="J222" s="66">
        <v>781.4</v>
      </c>
      <c r="K222" s="66">
        <v>150</v>
      </c>
      <c r="L222" s="66">
        <v>0</v>
      </c>
      <c r="M222" s="66">
        <v>0</v>
      </c>
      <c r="N222" s="66">
        <v>0</v>
      </c>
      <c r="O222" s="66">
        <v>0</v>
      </c>
      <c r="P222" s="66">
        <v>0</v>
      </c>
      <c r="Q222" s="66">
        <v>0</v>
      </c>
      <c r="R222" s="66">
        <v>0</v>
      </c>
      <c r="S222" s="66">
        <v>0</v>
      </c>
      <c r="T222" s="66">
        <v>0</v>
      </c>
      <c r="U222" s="66">
        <v>0</v>
      </c>
      <c r="V222" s="66">
        <v>0</v>
      </c>
      <c r="W222" s="66">
        <v>0</v>
      </c>
      <c r="X222" s="66">
        <v>0</v>
      </c>
      <c r="Y222" s="66">
        <v>0</v>
      </c>
      <c r="Z222" s="66">
        <v>0</v>
      </c>
      <c r="AA222" s="66">
        <v>0</v>
      </c>
      <c r="AB222" s="66">
        <v>0</v>
      </c>
      <c r="AC222" s="66">
        <v>0</v>
      </c>
      <c r="AD222" s="66">
        <v>0</v>
      </c>
      <c r="AE222" s="66">
        <v>0</v>
      </c>
      <c r="AF222" s="66">
        <v>0</v>
      </c>
      <c r="AG222" s="66">
        <v>0</v>
      </c>
      <c r="AH222" s="66">
        <v>0</v>
      </c>
      <c r="AI222" s="66">
        <v>0</v>
      </c>
      <c r="AJ222" s="66">
        <v>0</v>
      </c>
      <c r="AK222" s="66">
        <v>0</v>
      </c>
      <c r="AL222" s="66">
        <v>0</v>
      </c>
      <c r="AM222" s="66">
        <v>0</v>
      </c>
      <c r="AN222" s="66">
        <v>0</v>
      </c>
      <c r="AO222" s="66">
        <v>0</v>
      </c>
      <c r="AP222" s="66">
        <v>0</v>
      </c>
      <c r="AQ222" s="66">
        <v>0</v>
      </c>
      <c r="AR222" s="66">
        <v>0</v>
      </c>
      <c r="AS222" s="66">
        <v>0</v>
      </c>
      <c r="AT222" s="66">
        <v>0</v>
      </c>
      <c r="AU222" s="66">
        <v>0</v>
      </c>
      <c r="AV222" s="66">
        <v>0</v>
      </c>
      <c r="AW222" s="66">
        <v>0</v>
      </c>
      <c r="AX222" s="66">
        <v>0</v>
      </c>
      <c r="AY222" s="66">
        <v>0</v>
      </c>
      <c r="AZ222" s="66">
        <v>0</v>
      </c>
      <c r="BA222" s="66">
        <v>0</v>
      </c>
      <c r="BB222" s="66">
        <v>0</v>
      </c>
      <c r="BC222" s="66">
        <v>0</v>
      </c>
      <c r="BD222" s="66">
        <v>0</v>
      </c>
      <c r="BE222" s="66">
        <v>0</v>
      </c>
      <c r="BF222" s="66">
        <v>0</v>
      </c>
      <c r="BG222" s="66">
        <v>0</v>
      </c>
      <c r="BH222" s="66">
        <v>0</v>
      </c>
      <c r="BI222" s="66">
        <v>0</v>
      </c>
      <c r="BJ222" s="66">
        <v>0</v>
      </c>
      <c r="BK222" s="66">
        <v>0</v>
      </c>
      <c r="BL222" s="66">
        <v>0</v>
      </c>
      <c r="BM222" s="66">
        <v>0</v>
      </c>
      <c r="BN222" s="66">
        <v>0</v>
      </c>
      <c r="BO222" s="67">
        <v>150</v>
      </c>
    </row>
    <row r="223" spans="1:67" x14ac:dyDescent="0.25">
      <c r="A223" s="63" t="s">
        <v>480</v>
      </c>
      <c r="B223" s="64" t="s">
        <v>481</v>
      </c>
      <c r="C223" s="64" t="s">
        <v>473</v>
      </c>
      <c r="D223" s="65">
        <v>92320.4</v>
      </c>
      <c r="E223" s="65">
        <v>923.2</v>
      </c>
      <c r="F223" s="65">
        <v>461.6</v>
      </c>
      <c r="G223" s="65">
        <v>823.2</v>
      </c>
      <c r="H223" s="65">
        <v>11.600000000000023</v>
      </c>
      <c r="I223" s="65">
        <v>100</v>
      </c>
      <c r="J223" s="66">
        <v>100</v>
      </c>
      <c r="K223" s="66">
        <v>0</v>
      </c>
      <c r="L223" s="66">
        <v>0</v>
      </c>
      <c r="M223" s="66">
        <v>0</v>
      </c>
      <c r="N223" s="66">
        <v>0</v>
      </c>
      <c r="O223" s="66">
        <v>0</v>
      </c>
      <c r="P223" s="66">
        <v>0</v>
      </c>
      <c r="Q223" s="66">
        <v>0</v>
      </c>
      <c r="R223" s="66">
        <v>0</v>
      </c>
      <c r="S223" s="66">
        <v>0</v>
      </c>
      <c r="T223" s="66">
        <v>0</v>
      </c>
      <c r="U223" s="66">
        <v>0</v>
      </c>
      <c r="V223" s="66">
        <v>0</v>
      </c>
      <c r="W223" s="66">
        <v>0</v>
      </c>
      <c r="X223" s="66">
        <v>0</v>
      </c>
      <c r="Y223" s="66">
        <v>0</v>
      </c>
      <c r="Z223" s="66">
        <v>0</v>
      </c>
      <c r="AA223" s="66">
        <v>0</v>
      </c>
      <c r="AB223" s="66">
        <v>0</v>
      </c>
      <c r="AC223" s="66">
        <v>0</v>
      </c>
      <c r="AD223" s="66">
        <v>0</v>
      </c>
      <c r="AE223" s="66">
        <v>450</v>
      </c>
      <c r="AF223" s="66">
        <v>0</v>
      </c>
      <c r="AG223" s="66">
        <v>0</v>
      </c>
      <c r="AH223" s="66">
        <v>0</v>
      </c>
      <c r="AI223" s="66">
        <v>0</v>
      </c>
      <c r="AJ223" s="66">
        <v>0</v>
      </c>
      <c r="AK223" s="66">
        <v>0</v>
      </c>
      <c r="AL223" s="66">
        <v>0</v>
      </c>
      <c r="AM223" s="66">
        <v>0</v>
      </c>
      <c r="AN223" s="66">
        <v>0</v>
      </c>
      <c r="AO223" s="66">
        <v>0</v>
      </c>
      <c r="AP223" s="66">
        <v>0</v>
      </c>
      <c r="AQ223" s="66">
        <v>0</v>
      </c>
      <c r="AR223" s="66">
        <v>0</v>
      </c>
      <c r="AS223" s="66">
        <v>0</v>
      </c>
      <c r="AT223" s="66">
        <v>0</v>
      </c>
      <c r="AU223" s="66">
        <v>0</v>
      </c>
      <c r="AV223" s="66">
        <v>0</v>
      </c>
      <c r="AW223" s="66">
        <v>0</v>
      </c>
      <c r="AX223" s="66">
        <v>0</v>
      </c>
      <c r="AY223" s="66">
        <v>0</v>
      </c>
      <c r="AZ223" s="66">
        <v>0</v>
      </c>
      <c r="BA223" s="66">
        <v>0</v>
      </c>
      <c r="BB223" s="66">
        <v>0</v>
      </c>
      <c r="BC223" s="66">
        <v>0</v>
      </c>
      <c r="BD223" s="66">
        <v>0</v>
      </c>
      <c r="BE223" s="66">
        <v>0</v>
      </c>
      <c r="BF223" s="66">
        <v>0</v>
      </c>
      <c r="BG223" s="66">
        <v>0</v>
      </c>
      <c r="BH223" s="66">
        <v>0</v>
      </c>
      <c r="BI223" s="66">
        <v>0</v>
      </c>
      <c r="BJ223" s="66">
        <v>0</v>
      </c>
      <c r="BK223" s="66">
        <v>0</v>
      </c>
      <c r="BL223" s="66">
        <v>0</v>
      </c>
      <c r="BM223" s="66">
        <v>0</v>
      </c>
      <c r="BN223" s="66">
        <v>0</v>
      </c>
      <c r="BO223" s="67">
        <v>450</v>
      </c>
    </row>
    <row r="224" spans="1:67" x14ac:dyDescent="0.25">
      <c r="A224" s="63" t="s">
        <v>482</v>
      </c>
      <c r="B224" s="64" t="s">
        <v>483</v>
      </c>
      <c r="C224" s="64" t="s">
        <v>473</v>
      </c>
      <c r="D224" s="65">
        <v>89716.6</v>
      </c>
      <c r="E224" s="65">
        <v>897.17</v>
      </c>
      <c r="F224" s="65">
        <v>448.58</v>
      </c>
      <c r="G224" s="65">
        <v>448.58</v>
      </c>
      <c r="H224" s="65">
        <v>448.58</v>
      </c>
      <c r="I224" s="65">
        <v>448.59</v>
      </c>
      <c r="J224" s="66">
        <v>448.59</v>
      </c>
      <c r="K224" s="66">
        <v>0</v>
      </c>
      <c r="L224" s="66">
        <v>0</v>
      </c>
      <c r="M224" s="66">
        <v>0</v>
      </c>
      <c r="N224" s="66">
        <v>0</v>
      </c>
      <c r="O224" s="66">
        <v>0</v>
      </c>
      <c r="P224" s="66">
        <v>0</v>
      </c>
      <c r="Q224" s="66">
        <v>0</v>
      </c>
      <c r="R224" s="66">
        <v>0</v>
      </c>
      <c r="S224" s="66">
        <v>0</v>
      </c>
      <c r="T224" s="66">
        <v>0</v>
      </c>
      <c r="U224" s="66">
        <v>0</v>
      </c>
      <c r="V224" s="66">
        <v>0</v>
      </c>
      <c r="W224" s="66">
        <v>0</v>
      </c>
      <c r="X224" s="66">
        <v>0</v>
      </c>
      <c r="Y224" s="66">
        <v>0</v>
      </c>
      <c r="Z224" s="66">
        <v>0</v>
      </c>
      <c r="AA224" s="66">
        <v>0</v>
      </c>
      <c r="AB224" s="66">
        <v>0</v>
      </c>
      <c r="AC224" s="66">
        <v>0</v>
      </c>
      <c r="AD224" s="66">
        <v>0</v>
      </c>
      <c r="AE224" s="66">
        <v>0</v>
      </c>
      <c r="AF224" s="66">
        <v>0</v>
      </c>
      <c r="AG224" s="66">
        <v>0</v>
      </c>
      <c r="AH224" s="66">
        <v>0</v>
      </c>
      <c r="AI224" s="66">
        <v>0</v>
      </c>
      <c r="AJ224" s="66">
        <v>0</v>
      </c>
      <c r="AK224" s="66">
        <v>0</v>
      </c>
      <c r="AL224" s="66">
        <v>0</v>
      </c>
      <c r="AM224" s="66">
        <v>0</v>
      </c>
      <c r="AN224" s="66">
        <v>0</v>
      </c>
      <c r="AO224" s="66">
        <v>0</v>
      </c>
      <c r="AP224" s="66">
        <v>0</v>
      </c>
      <c r="AQ224" s="66">
        <v>0</v>
      </c>
      <c r="AR224" s="66">
        <v>0</v>
      </c>
      <c r="AS224" s="66">
        <v>0</v>
      </c>
      <c r="AT224" s="66">
        <v>0</v>
      </c>
      <c r="AU224" s="66">
        <v>0</v>
      </c>
      <c r="AV224" s="66">
        <v>0</v>
      </c>
      <c r="AW224" s="66">
        <v>0</v>
      </c>
      <c r="AX224" s="66">
        <v>0</v>
      </c>
      <c r="AY224" s="66">
        <v>0</v>
      </c>
      <c r="AZ224" s="66">
        <v>0</v>
      </c>
      <c r="BA224" s="66">
        <v>0</v>
      </c>
      <c r="BB224" s="66">
        <v>0</v>
      </c>
      <c r="BC224" s="66">
        <v>0</v>
      </c>
      <c r="BD224" s="66">
        <v>0</v>
      </c>
      <c r="BE224" s="66">
        <v>0</v>
      </c>
      <c r="BF224" s="66">
        <v>0</v>
      </c>
      <c r="BG224" s="66">
        <v>0</v>
      </c>
      <c r="BH224" s="66">
        <v>0</v>
      </c>
      <c r="BI224" s="66">
        <v>0</v>
      </c>
      <c r="BJ224" s="66">
        <v>0</v>
      </c>
      <c r="BK224" s="66">
        <v>0</v>
      </c>
      <c r="BL224" s="66">
        <v>0</v>
      </c>
      <c r="BM224" s="66">
        <v>0</v>
      </c>
      <c r="BN224" s="66">
        <v>0</v>
      </c>
      <c r="BO224" s="67">
        <v>0</v>
      </c>
    </row>
    <row r="225" spans="1:67" x14ac:dyDescent="0.25">
      <c r="A225" s="63" t="s">
        <v>484</v>
      </c>
      <c r="B225" s="64" t="s">
        <v>485</v>
      </c>
      <c r="C225" s="64" t="s">
        <v>473</v>
      </c>
      <c r="D225" s="65">
        <v>71566.350000000006</v>
      </c>
      <c r="E225" s="65">
        <v>715.66</v>
      </c>
      <c r="F225" s="65">
        <v>357.83</v>
      </c>
      <c r="G225" s="65">
        <v>-286.26</v>
      </c>
      <c r="H225" s="65">
        <v>207.82999999999998</v>
      </c>
      <c r="I225" s="65">
        <v>1001.92</v>
      </c>
      <c r="J225" s="66">
        <v>1001.92</v>
      </c>
      <c r="K225" s="66">
        <v>150</v>
      </c>
      <c r="L225" s="66">
        <v>0</v>
      </c>
      <c r="M225" s="66">
        <v>0</v>
      </c>
      <c r="N225" s="66">
        <v>0</v>
      </c>
      <c r="O225" s="66">
        <v>0</v>
      </c>
      <c r="P225" s="66">
        <v>0</v>
      </c>
      <c r="Q225" s="66">
        <v>0</v>
      </c>
      <c r="R225" s="66">
        <v>0</v>
      </c>
      <c r="S225" s="66">
        <v>0</v>
      </c>
      <c r="T225" s="66">
        <v>0</v>
      </c>
      <c r="U225" s="66">
        <v>0</v>
      </c>
      <c r="V225" s="66">
        <v>0</v>
      </c>
      <c r="W225" s="66">
        <v>0</v>
      </c>
      <c r="X225" s="66">
        <v>0</v>
      </c>
      <c r="Y225" s="66">
        <v>0</v>
      </c>
      <c r="Z225" s="66">
        <v>0</v>
      </c>
      <c r="AA225" s="66">
        <v>0</v>
      </c>
      <c r="AB225" s="66">
        <v>0</v>
      </c>
      <c r="AC225" s="66">
        <v>0</v>
      </c>
      <c r="AD225" s="66">
        <v>0</v>
      </c>
      <c r="AE225" s="66">
        <v>0</v>
      </c>
      <c r="AF225" s="66">
        <v>0</v>
      </c>
      <c r="AG225" s="66">
        <v>0</v>
      </c>
      <c r="AH225" s="66">
        <v>0</v>
      </c>
      <c r="AI225" s="66">
        <v>0</v>
      </c>
      <c r="AJ225" s="66">
        <v>0</v>
      </c>
      <c r="AK225" s="66">
        <v>0</v>
      </c>
      <c r="AL225" s="66">
        <v>0</v>
      </c>
      <c r="AM225" s="66">
        <v>0</v>
      </c>
      <c r="AN225" s="66">
        <v>0</v>
      </c>
      <c r="AO225" s="66">
        <v>0</v>
      </c>
      <c r="AP225" s="66">
        <v>0</v>
      </c>
      <c r="AQ225" s="66">
        <v>0</v>
      </c>
      <c r="AR225" s="66">
        <v>0</v>
      </c>
      <c r="AS225" s="66">
        <v>0</v>
      </c>
      <c r="AT225" s="66">
        <v>0</v>
      </c>
      <c r="AU225" s="66">
        <v>0</v>
      </c>
      <c r="AV225" s="66">
        <v>0</v>
      </c>
      <c r="AW225" s="66">
        <v>0</v>
      </c>
      <c r="AX225" s="66">
        <v>0</v>
      </c>
      <c r="AY225" s="66">
        <v>0</v>
      </c>
      <c r="AZ225" s="66">
        <v>0</v>
      </c>
      <c r="BA225" s="66">
        <v>0</v>
      </c>
      <c r="BB225" s="66">
        <v>0</v>
      </c>
      <c r="BC225" s="66">
        <v>0</v>
      </c>
      <c r="BD225" s="66">
        <v>0</v>
      </c>
      <c r="BE225" s="66">
        <v>0</v>
      </c>
      <c r="BF225" s="66">
        <v>0</v>
      </c>
      <c r="BG225" s="66">
        <v>0</v>
      </c>
      <c r="BH225" s="66">
        <v>0</v>
      </c>
      <c r="BI225" s="66">
        <v>0</v>
      </c>
      <c r="BJ225" s="66">
        <v>0</v>
      </c>
      <c r="BK225" s="66">
        <v>0</v>
      </c>
      <c r="BL225" s="66">
        <v>0</v>
      </c>
      <c r="BM225" s="66">
        <v>0</v>
      </c>
      <c r="BN225" s="66">
        <v>0</v>
      </c>
      <c r="BO225" s="67">
        <v>150</v>
      </c>
    </row>
    <row r="226" spans="1:67" x14ac:dyDescent="0.25">
      <c r="A226" s="63" t="s">
        <v>486</v>
      </c>
      <c r="B226" s="64" t="s">
        <v>487</v>
      </c>
      <c r="C226" s="64" t="s">
        <v>473</v>
      </c>
      <c r="D226" s="65">
        <v>39622.120000000003</v>
      </c>
      <c r="E226" s="65">
        <v>396.22</v>
      </c>
      <c r="F226" s="65">
        <v>198.11</v>
      </c>
      <c r="G226" s="65">
        <v>346.22</v>
      </c>
      <c r="H226" s="65">
        <v>198.11</v>
      </c>
      <c r="I226" s="65">
        <v>50</v>
      </c>
      <c r="J226" s="66">
        <v>50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6">
        <v>0</v>
      </c>
      <c r="Q226" s="66">
        <v>0</v>
      </c>
      <c r="R226" s="66">
        <v>0</v>
      </c>
      <c r="S226" s="66">
        <v>0</v>
      </c>
      <c r="T226" s="66">
        <v>0</v>
      </c>
      <c r="U226" s="66">
        <v>0</v>
      </c>
      <c r="V226" s="66">
        <v>0</v>
      </c>
      <c r="W226" s="66">
        <v>0</v>
      </c>
      <c r="X226" s="66">
        <v>0</v>
      </c>
      <c r="Y226" s="66">
        <v>0</v>
      </c>
      <c r="Z226" s="66">
        <v>0</v>
      </c>
      <c r="AA226" s="66">
        <v>0</v>
      </c>
      <c r="AB226" s="66">
        <v>0</v>
      </c>
      <c r="AC226" s="66">
        <v>0</v>
      </c>
      <c r="AD226" s="66">
        <v>0</v>
      </c>
      <c r="AE226" s="66">
        <v>0</v>
      </c>
      <c r="AF226" s="66">
        <v>0</v>
      </c>
      <c r="AG226" s="66">
        <v>0</v>
      </c>
      <c r="AH226" s="66">
        <v>0</v>
      </c>
      <c r="AI226" s="66">
        <v>0</v>
      </c>
      <c r="AJ226" s="66">
        <v>0</v>
      </c>
      <c r="AK226" s="66">
        <v>0</v>
      </c>
      <c r="AL226" s="66">
        <v>0</v>
      </c>
      <c r="AM226" s="66">
        <v>0</v>
      </c>
      <c r="AN226" s="66">
        <v>0</v>
      </c>
      <c r="AO226" s="66">
        <v>0</v>
      </c>
      <c r="AP226" s="66">
        <v>0</v>
      </c>
      <c r="AQ226" s="66">
        <v>0</v>
      </c>
      <c r="AR226" s="66">
        <v>0</v>
      </c>
      <c r="AS226" s="66">
        <v>0</v>
      </c>
      <c r="AT226" s="66">
        <v>0</v>
      </c>
      <c r="AU226" s="66">
        <v>0</v>
      </c>
      <c r="AV226" s="66">
        <v>0</v>
      </c>
      <c r="AW226" s="66">
        <v>0</v>
      </c>
      <c r="AX226" s="66">
        <v>0</v>
      </c>
      <c r="AY226" s="66">
        <v>0</v>
      </c>
      <c r="AZ226" s="66">
        <v>0</v>
      </c>
      <c r="BA226" s="66">
        <v>0</v>
      </c>
      <c r="BB226" s="66">
        <v>0</v>
      </c>
      <c r="BC226" s="66">
        <v>0</v>
      </c>
      <c r="BD226" s="66">
        <v>0</v>
      </c>
      <c r="BE226" s="66">
        <v>0</v>
      </c>
      <c r="BF226" s="66">
        <v>0</v>
      </c>
      <c r="BG226" s="66">
        <v>0</v>
      </c>
      <c r="BH226" s="66">
        <v>0</v>
      </c>
      <c r="BI226" s="66">
        <v>0</v>
      </c>
      <c r="BJ226" s="66">
        <v>0</v>
      </c>
      <c r="BK226" s="66">
        <v>0</v>
      </c>
      <c r="BL226" s="66">
        <v>0</v>
      </c>
      <c r="BM226" s="66">
        <v>0</v>
      </c>
      <c r="BN226" s="66">
        <v>0</v>
      </c>
      <c r="BO226" s="67">
        <v>0</v>
      </c>
    </row>
    <row r="227" spans="1:67" x14ac:dyDescent="0.25">
      <c r="A227" s="63" t="s">
        <v>488</v>
      </c>
      <c r="B227" s="64" t="s">
        <v>489</v>
      </c>
      <c r="C227" s="64" t="s">
        <v>473</v>
      </c>
      <c r="D227" s="65">
        <v>85191.96</v>
      </c>
      <c r="E227" s="65">
        <v>851.92</v>
      </c>
      <c r="F227" s="65">
        <v>425.96</v>
      </c>
      <c r="G227" s="65">
        <v>0</v>
      </c>
      <c r="H227" s="65">
        <v>425.96</v>
      </c>
      <c r="I227" s="65">
        <v>851.92</v>
      </c>
      <c r="J227" s="66">
        <v>851.92</v>
      </c>
      <c r="K227" s="66">
        <v>0</v>
      </c>
      <c r="L227" s="66">
        <v>0</v>
      </c>
      <c r="M227" s="66">
        <v>0</v>
      </c>
      <c r="N227" s="66">
        <v>0</v>
      </c>
      <c r="O227" s="66">
        <v>0</v>
      </c>
      <c r="P227" s="66">
        <v>0</v>
      </c>
      <c r="Q227" s="66">
        <v>0</v>
      </c>
      <c r="R227" s="66">
        <v>0</v>
      </c>
      <c r="S227" s="66">
        <v>0</v>
      </c>
      <c r="T227" s="66">
        <v>0</v>
      </c>
      <c r="U227" s="66">
        <v>0</v>
      </c>
      <c r="V227" s="66">
        <v>0</v>
      </c>
      <c r="W227" s="66">
        <v>0</v>
      </c>
      <c r="X227" s="66">
        <v>0</v>
      </c>
      <c r="Y227" s="66">
        <v>0</v>
      </c>
      <c r="Z227" s="66">
        <v>0</v>
      </c>
      <c r="AA227" s="66">
        <v>0</v>
      </c>
      <c r="AB227" s="66">
        <v>0</v>
      </c>
      <c r="AC227" s="66">
        <v>0</v>
      </c>
      <c r="AD227" s="66">
        <v>0</v>
      </c>
      <c r="AE227" s="66">
        <v>0</v>
      </c>
      <c r="AF227" s="66">
        <v>0</v>
      </c>
      <c r="AG227" s="66">
        <v>0</v>
      </c>
      <c r="AH227" s="66">
        <v>0</v>
      </c>
      <c r="AI227" s="66">
        <v>0</v>
      </c>
      <c r="AJ227" s="66">
        <v>0</v>
      </c>
      <c r="AK227" s="66">
        <v>0</v>
      </c>
      <c r="AL227" s="66">
        <v>0</v>
      </c>
      <c r="AM227" s="66">
        <v>0</v>
      </c>
      <c r="AN227" s="66">
        <v>0</v>
      </c>
      <c r="AO227" s="66">
        <v>0</v>
      </c>
      <c r="AP227" s="66">
        <v>0</v>
      </c>
      <c r="AQ227" s="66">
        <v>0</v>
      </c>
      <c r="AR227" s="66">
        <v>0</v>
      </c>
      <c r="AS227" s="66">
        <v>0</v>
      </c>
      <c r="AT227" s="66">
        <v>0</v>
      </c>
      <c r="AU227" s="66">
        <v>0</v>
      </c>
      <c r="AV227" s="66">
        <v>0</v>
      </c>
      <c r="AW227" s="66">
        <v>0</v>
      </c>
      <c r="AX227" s="66">
        <v>0</v>
      </c>
      <c r="AY227" s="66">
        <v>0</v>
      </c>
      <c r="AZ227" s="66">
        <v>0</v>
      </c>
      <c r="BA227" s="66">
        <v>0</v>
      </c>
      <c r="BB227" s="66">
        <v>0</v>
      </c>
      <c r="BC227" s="66">
        <v>0</v>
      </c>
      <c r="BD227" s="66">
        <v>0</v>
      </c>
      <c r="BE227" s="66">
        <v>0</v>
      </c>
      <c r="BF227" s="66">
        <v>0</v>
      </c>
      <c r="BG227" s="66">
        <v>0</v>
      </c>
      <c r="BH227" s="66">
        <v>0</v>
      </c>
      <c r="BI227" s="66">
        <v>0</v>
      </c>
      <c r="BJ227" s="66">
        <v>0</v>
      </c>
      <c r="BK227" s="66">
        <v>0</v>
      </c>
      <c r="BL227" s="66">
        <v>0</v>
      </c>
      <c r="BM227" s="66">
        <v>0</v>
      </c>
      <c r="BN227" s="66">
        <v>0</v>
      </c>
      <c r="BO227" s="67">
        <v>0</v>
      </c>
    </row>
    <row r="228" spans="1:67" x14ac:dyDescent="0.25">
      <c r="A228" s="63" t="s">
        <v>490</v>
      </c>
      <c r="B228" s="64" t="s">
        <v>491</v>
      </c>
      <c r="C228" s="64" t="s">
        <v>473</v>
      </c>
      <c r="D228" s="65">
        <v>78247.09</v>
      </c>
      <c r="E228" s="65">
        <v>782.47</v>
      </c>
      <c r="F228" s="65">
        <v>391.24</v>
      </c>
      <c r="G228" s="65">
        <v>0</v>
      </c>
      <c r="H228" s="65">
        <v>391.24</v>
      </c>
      <c r="I228" s="65">
        <v>782.47</v>
      </c>
      <c r="J228" s="66">
        <v>782.47</v>
      </c>
      <c r="K228" s="66">
        <v>0</v>
      </c>
      <c r="L228" s="66">
        <v>0</v>
      </c>
      <c r="M228" s="66">
        <v>0</v>
      </c>
      <c r="N228" s="66">
        <v>0</v>
      </c>
      <c r="O228" s="66">
        <v>0</v>
      </c>
      <c r="P228" s="66">
        <v>0</v>
      </c>
      <c r="Q228" s="66">
        <v>0</v>
      </c>
      <c r="R228" s="66">
        <v>0</v>
      </c>
      <c r="S228" s="66">
        <v>0</v>
      </c>
      <c r="T228" s="66">
        <v>0</v>
      </c>
      <c r="U228" s="66">
        <v>0</v>
      </c>
      <c r="V228" s="66">
        <v>0</v>
      </c>
      <c r="W228" s="66">
        <v>0</v>
      </c>
      <c r="X228" s="66">
        <v>0</v>
      </c>
      <c r="Y228" s="66">
        <v>0</v>
      </c>
      <c r="Z228" s="66">
        <v>0</v>
      </c>
      <c r="AA228" s="66">
        <v>0</v>
      </c>
      <c r="AB228" s="66">
        <v>0</v>
      </c>
      <c r="AC228" s="66">
        <v>0</v>
      </c>
      <c r="AD228" s="66">
        <v>0</v>
      </c>
      <c r="AE228" s="66">
        <v>0</v>
      </c>
      <c r="AF228" s="66">
        <v>0</v>
      </c>
      <c r="AG228" s="66">
        <v>0</v>
      </c>
      <c r="AH228" s="66">
        <v>0</v>
      </c>
      <c r="AI228" s="66">
        <v>0</v>
      </c>
      <c r="AJ228" s="66">
        <v>0</v>
      </c>
      <c r="AK228" s="66">
        <v>0</v>
      </c>
      <c r="AL228" s="66">
        <v>0</v>
      </c>
      <c r="AM228" s="66">
        <v>0</v>
      </c>
      <c r="AN228" s="66">
        <v>0</v>
      </c>
      <c r="AO228" s="66">
        <v>0</v>
      </c>
      <c r="AP228" s="66">
        <v>0</v>
      </c>
      <c r="AQ228" s="66">
        <v>0</v>
      </c>
      <c r="AR228" s="66">
        <v>0</v>
      </c>
      <c r="AS228" s="66">
        <v>0</v>
      </c>
      <c r="AT228" s="66">
        <v>0</v>
      </c>
      <c r="AU228" s="66">
        <v>0</v>
      </c>
      <c r="AV228" s="66">
        <v>0</v>
      </c>
      <c r="AW228" s="66">
        <v>0</v>
      </c>
      <c r="AX228" s="66">
        <v>0</v>
      </c>
      <c r="AY228" s="66">
        <v>0</v>
      </c>
      <c r="AZ228" s="66">
        <v>0</v>
      </c>
      <c r="BA228" s="66">
        <v>0</v>
      </c>
      <c r="BB228" s="66">
        <v>0</v>
      </c>
      <c r="BC228" s="66">
        <v>0</v>
      </c>
      <c r="BD228" s="66">
        <v>0</v>
      </c>
      <c r="BE228" s="66">
        <v>0</v>
      </c>
      <c r="BF228" s="66">
        <v>0</v>
      </c>
      <c r="BG228" s="66">
        <v>0</v>
      </c>
      <c r="BH228" s="66">
        <v>0</v>
      </c>
      <c r="BI228" s="66">
        <v>0</v>
      </c>
      <c r="BJ228" s="66">
        <v>0</v>
      </c>
      <c r="BK228" s="66">
        <v>0</v>
      </c>
      <c r="BL228" s="66">
        <v>0</v>
      </c>
      <c r="BM228" s="66">
        <v>0</v>
      </c>
      <c r="BN228" s="66">
        <v>0</v>
      </c>
      <c r="BO228" s="67">
        <v>0</v>
      </c>
    </row>
    <row r="229" spans="1:67" x14ac:dyDescent="0.25">
      <c r="A229" s="63" t="s">
        <v>492</v>
      </c>
      <c r="B229" s="64" t="s">
        <v>493</v>
      </c>
      <c r="C229" s="64" t="s">
        <v>473</v>
      </c>
      <c r="D229" s="65">
        <v>76924.570000000007</v>
      </c>
      <c r="E229" s="65">
        <v>769.25</v>
      </c>
      <c r="F229" s="65">
        <v>384.62</v>
      </c>
      <c r="G229" s="65">
        <v>759.25</v>
      </c>
      <c r="H229" s="65">
        <v>384.62</v>
      </c>
      <c r="I229" s="65">
        <v>10</v>
      </c>
      <c r="J229" s="66">
        <v>10</v>
      </c>
      <c r="K229" s="66">
        <v>0</v>
      </c>
      <c r="L229" s="66">
        <v>0</v>
      </c>
      <c r="M229" s="66">
        <v>0</v>
      </c>
      <c r="N229" s="66">
        <v>0</v>
      </c>
      <c r="O229" s="66">
        <v>0</v>
      </c>
      <c r="P229" s="66">
        <v>0</v>
      </c>
      <c r="Q229" s="66">
        <v>0</v>
      </c>
      <c r="R229" s="66">
        <v>0</v>
      </c>
      <c r="S229" s="66">
        <v>0</v>
      </c>
      <c r="T229" s="66">
        <v>0</v>
      </c>
      <c r="U229" s="66">
        <v>0</v>
      </c>
      <c r="V229" s="66">
        <v>0</v>
      </c>
      <c r="W229" s="66">
        <v>0</v>
      </c>
      <c r="X229" s="66">
        <v>0</v>
      </c>
      <c r="Y229" s="66">
        <v>0</v>
      </c>
      <c r="Z229" s="66">
        <v>0</v>
      </c>
      <c r="AA229" s="66">
        <v>0</v>
      </c>
      <c r="AB229" s="66">
        <v>0</v>
      </c>
      <c r="AC229" s="66">
        <v>0</v>
      </c>
      <c r="AD229" s="66">
        <v>0</v>
      </c>
      <c r="AE229" s="66">
        <v>0</v>
      </c>
      <c r="AF229" s="66">
        <v>0</v>
      </c>
      <c r="AG229" s="66">
        <v>0</v>
      </c>
      <c r="AH229" s="66">
        <v>0</v>
      </c>
      <c r="AI229" s="66">
        <v>0</v>
      </c>
      <c r="AJ229" s="66">
        <v>0</v>
      </c>
      <c r="AK229" s="66">
        <v>0</v>
      </c>
      <c r="AL229" s="66">
        <v>0</v>
      </c>
      <c r="AM229" s="66">
        <v>0</v>
      </c>
      <c r="AN229" s="66">
        <v>0</v>
      </c>
      <c r="AO229" s="66">
        <v>0</v>
      </c>
      <c r="AP229" s="66">
        <v>0</v>
      </c>
      <c r="AQ229" s="66">
        <v>0</v>
      </c>
      <c r="AR229" s="66">
        <v>0</v>
      </c>
      <c r="AS229" s="66">
        <v>0</v>
      </c>
      <c r="AT229" s="66">
        <v>0</v>
      </c>
      <c r="AU229" s="66">
        <v>0</v>
      </c>
      <c r="AV229" s="66">
        <v>0</v>
      </c>
      <c r="AW229" s="66">
        <v>0</v>
      </c>
      <c r="AX229" s="66">
        <v>0</v>
      </c>
      <c r="AY229" s="66">
        <v>0</v>
      </c>
      <c r="AZ229" s="66">
        <v>0</v>
      </c>
      <c r="BA229" s="66">
        <v>0</v>
      </c>
      <c r="BB229" s="66">
        <v>0</v>
      </c>
      <c r="BC229" s="66">
        <v>0</v>
      </c>
      <c r="BD229" s="66">
        <v>0</v>
      </c>
      <c r="BE229" s="66">
        <v>0</v>
      </c>
      <c r="BF229" s="66">
        <v>0</v>
      </c>
      <c r="BG229" s="66">
        <v>0</v>
      </c>
      <c r="BH229" s="66">
        <v>0</v>
      </c>
      <c r="BI229" s="66">
        <v>0</v>
      </c>
      <c r="BJ229" s="66">
        <v>0</v>
      </c>
      <c r="BK229" s="66">
        <v>0</v>
      </c>
      <c r="BL229" s="66">
        <v>0</v>
      </c>
      <c r="BM229" s="66">
        <v>0</v>
      </c>
      <c r="BN229" s="66">
        <v>0</v>
      </c>
      <c r="BO229" s="67">
        <v>0</v>
      </c>
    </row>
    <row r="230" spans="1:67" x14ac:dyDescent="0.25">
      <c r="A230" s="63" t="s">
        <v>494</v>
      </c>
      <c r="B230" s="64" t="s">
        <v>495</v>
      </c>
      <c r="C230" s="64" t="s">
        <v>473</v>
      </c>
      <c r="D230" s="65">
        <v>34289.56</v>
      </c>
      <c r="E230" s="65">
        <v>342.9</v>
      </c>
      <c r="F230" s="65">
        <v>171.45</v>
      </c>
      <c r="G230" s="65">
        <v>332.9</v>
      </c>
      <c r="H230" s="65">
        <v>171.45</v>
      </c>
      <c r="I230" s="65">
        <v>10</v>
      </c>
      <c r="J230" s="66">
        <v>10</v>
      </c>
      <c r="K230" s="66">
        <v>0</v>
      </c>
      <c r="L230" s="66">
        <v>0</v>
      </c>
      <c r="M230" s="66">
        <v>0</v>
      </c>
      <c r="N230" s="66">
        <v>0</v>
      </c>
      <c r="O230" s="66">
        <v>0</v>
      </c>
      <c r="P230" s="66">
        <v>0</v>
      </c>
      <c r="Q230" s="66">
        <v>0</v>
      </c>
      <c r="R230" s="66">
        <v>0</v>
      </c>
      <c r="S230" s="66">
        <v>0</v>
      </c>
      <c r="T230" s="66">
        <v>0</v>
      </c>
      <c r="U230" s="66">
        <v>0</v>
      </c>
      <c r="V230" s="66">
        <v>0</v>
      </c>
      <c r="W230" s="66">
        <v>0</v>
      </c>
      <c r="X230" s="66">
        <v>0</v>
      </c>
      <c r="Y230" s="66">
        <v>0</v>
      </c>
      <c r="Z230" s="66">
        <v>0</v>
      </c>
      <c r="AA230" s="66">
        <v>0</v>
      </c>
      <c r="AB230" s="66">
        <v>0</v>
      </c>
      <c r="AC230" s="66">
        <v>0</v>
      </c>
      <c r="AD230" s="66">
        <v>0</v>
      </c>
      <c r="AE230" s="66">
        <v>0</v>
      </c>
      <c r="AF230" s="66">
        <v>0</v>
      </c>
      <c r="AG230" s="66">
        <v>0</v>
      </c>
      <c r="AH230" s="66">
        <v>0</v>
      </c>
      <c r="AI230" s="66">
        <v>0</v>
      </c>
      <c r="AJ230" s="66">
        <v>0</v>
      </c>
      <c r="AK230" s="66">
        <v>0</v>
      </c>
      <c r="AL230" s="66">
        <v>0</v>
      </c>
      <c r="AM230" s="66">
        <v>0</v>
      </c>
      <c r="AN230" s="66">
        <v>0</v>
      </c>
      <c r="AO230" s="66">
        <v>0</v>
      </c>
      <c r="AP230" s="66">
        <v>0</v>
      </c>
      <c r="AQ230" s="66">
        <v>0</v>
      </c>
      <c r="AR230" s="66">
        <v>0</v>
      </c>
      <c r="AS230" s="66">
        <v>0</v>
      </c>
      <c r="AT230" s="66">
        <v>0</v>
      </c>
      <c r="AU230" s="66">
        <v>0</v>
      </c>
      <c r="AV230" s="66">
        <v>0</v>
      </c>
      <c r="AW230" s="66">
        <v>0</v>
      </c>
      <c r="AX230" s="66">
        <v>0</v>
      </c>
      <c r="AY230" s="66">
        <v>0</v>
      </c>
      <c r="AZ230" s="66">
        <v>0</v>
      </c>
      <c r="BA230" s="66">
        <v>0</v>
      </c>
      <c r="BB230" s="66">
        <v>0</v>
      </c>
      <c r="BC230" s="66">
        <v>0</v>
      </c>
      <c r="BD230" s="66">
        <v>0</v>
      </c>
      <c r="BE230" s="66">
        <v>0</v>
      </c>
      <c r="BF230" s="66">
        <v>0</v>
      </c>
      <c r="BG230" s="66">
        <v>0</v>
      </c>
      <c r="BH230" s="66">
        <v>0</v>
      </c>
      <c r="BI230" s="66">
        <v>0</v>
      </c>
      <c r="BJ230" s="66">
        <v>0</v>
      </c>
      <c r="BK230" s="66">
        <v>0</v>
      </c>
      <c r="BL230" s="66">
        <v>0</v>
      </c>
      <c r="BM230" s="66">
        <v>0</v>
      </c>
      <c r="BN230" s="66">
        <v>0</v>
      </c>
      <c r="BO230" s="67">
        <v>0</v>
      </c>
    </row>
    <row r="231" spans="1:67" x14ac:dyDescent="0.25">
      <c r="A231" s="63" t="s">
        <v>496</v>
      </c>
      <c r="B231" s="64" t="s">
        <v>497</v>
      </c>
      <c r="C231" s="64" t="s">
        <v>473</v>
      </c>
      <c r="D231" s="65">
        <v>78235.509999999995</v>
      </c>
      <c r="E231" s="65">
        <v>782.36</v>
      </c>
      <c r="F231" s="65">
        <v>391.18</v>
      </c>
      <c r="G231" s="65">
        <v>782.36</v>
      </c>
      <c r="H231" s="65">
        <v>391.18</v>
      </c>
      <c r="I231" s="65">
        <v>0</v>
      </c>
      <c r="J231" s="66">
        <v>0</v>
      </c>
      <c r="K231" s="66">
        <v>0</v>
      </c>
      <c r="L231" s="66">
        <v>0</v>
      </c>
      <c r="M231" s="66">
        <v>0</v>
      </c>
      <c r="N231" s="66">
        <v>0</v>
      </c>
      <c r="O231" s="66">
        <v>0</v>
      </c>
      <c r="P231" s="66">
        <v>0</v>
      </c>
      <c r="Q231" s="66">
        <v>0</v>
      </c>
      <c r="R231" s="66">
        <v>0</v>
      </c>
      <c r="S231" s="66">
        <v>0</v>
      </c>
      <c r="T231" s="66">
        <v>0</v>
      </c>
      <c r="U231" s="66">
        <v>0</v>
      </c>
      <c r="V231" s="66">
        <v>0</v>
      </c>
      <c r="W231" s="66">
        <v>0</v>
      </c>
      <c r="X231" s="66">
        <v>0</v>
      </c>
      <c r="Y231" s="66">
        <v>0</v>
      </c>
      <c r="Z231" s="66">
        <v>0</v>
      </c>
      <c r="AA231" s="66">
        <v>0</v>
      </c>
      <c r="AB231" s="66">
        <v>0</v>
      </c>
      <c r="AC231" s="66">
        <v>0</v>
      </c>
      <c r="AD231" s="66">
        <v>0</v>
      </c>
      <c r="AE231" s="66">
        <v>0</v>
      </c>
      <c r="AF231" s="66">
        <v>0</v>
      </c>
      <c r="AG231" s="66">
        <v>0</v>
      </c>
      <c r="AH231" s="66">
        <v>0</v>
      </c>
      <c r="AI231" s="66">
        <v>0</v>
      </c>
      <c r="AJ231" s="66">
        <v>0</v>
      </c>
      <c r="AK231" s="66">
        <v>0</v>
      </c>
      <c r="AL231" s="66">
        <v>0</v>
      </c>
      <c r="AM231" s="66">
        <v>0</v>
      </c>
      <c r="AN231" s="66">
        <v>0</v>
      </c>
      <c r="AO231" s="66">
        <v>0</v>
      </c>
      <c r="AP231" s="66">
        <v>0</v>
      </c>
      <c r="AQ231" s="66">
        <v>0</v>
      </c>
      <c r="AR231" s="66">
        <v>0</v>
      </c>
      <c r="AS231" s="66">
        <v>0</v>
      </c>
      <c r="AT231" s="66">
        <v>0</v>
      </c>
      <c r="AU231" s="66">
        <v>0</v>
      </c>
      <c r="AV231" s="66">
        <v>0</v>
      </c>
      <c r="AW231" s="66">
        <v>0</v>
      </c>
      <c r="AX231" s="66">
        <v>0</v>
      </c>
      <c r="AY231" s="66">
        <v>0</v>
      </c>
      <c r="AZ231" s="66">
        <v>0</v>
      </c>
      <c r="BA231" s="66">
        <v>0</v>
      </c>
      <c r="BB231" s="66">
        <v>0</v>
      </c>
      <c r="BC231" s="66">
        <v>0</v>
      </c>
      <c r="BD231" s="66">
        <v>0</v>
      </c>
      <c r="BE231" s="66">
        <v>0</v>
      </c>
      <c r="BF231" s="66">
        <v>0</v>
      </c>
      <c r="BG231" s="66">
        <v>0</v>
      </c>
      <c r="BH231" s="66">
        <v>0</v>
      </c>
      <c r="BI231" s="66">
        <v>0</v>
      </c>
      <c r="BJ231" s="66">
        <v>0</v>
      </c>
      <c r="BK231" s="66">
        <v>0</v>
      </c>
      <c r="BL231" s="66">
        <v>0</v>
      </c>
      <c r="BM231" s="66">
        <v>0</v>
      </c>
      <c r="BN231" s="66">
        <v>0</v>
      </c>
      <c r="BO231" s="67">
        <v>0</v>
      </c>
    </row>
    <row r="232" spans="1:67" x14ac:dyDescent="0.25">
      <c r="A232" s="63" t="s">
        <v>498</v>
      </c>
      <c r="B232" s="64" t="s">
        <v>499</v>
      </c>
      <c r="C232" s="64" t="s">
        <v>473</v>
      </c>
      <c r="D232" s="65">
        <v>53151.66</v>
      </c>
      <c r="E232" s="65">
        <v>531.52</v>
      </c>
      <c r="F232" s="65">
        <v>265.76</v>
      </c>
      <c r="G232" s="65">
        <v>0</v>
      </c>
      <c r="H232" s="65">
        <v>265.76</v>
      </c>
      <c r="I232" s="65">
        <v>531.52</v>
      </c>
      <c r="J232" s="66">
        <v>531.52</v>
      </c>
      <c r="K232" s="66">
        <v>0</v>
      </c>
      <c r="L232" s="66">
        <v>0</v>
      </c>
      <c r="M232" s="66">
        <v>0</v>
      </c>
      <c r="N232" s="66">
        <v>0</v>
      </c>
      <c r="O232" s="66">
        <v>0</v>
      </c>
      <c r="P232" s="66">
        <v>0</v>
      </c>
      <c r="Q232" s="66">
        <v>0</v>
      </c>
      <c r="R232" s="66">
        <v>0</v>
      </c>
      <c r="S232" s="66">
        <v>0</v>
      </c>
      <c r="T232" s="66">
        <v>0</v>
      </c>
      <c r="U232" s="66">
        <v>0</v>
      </c>
      <c r="V232" s="66">
        <v>0</v>
      </c>
      <c r="W232" s="66">
        <v>0</v>
      </c>
      <c r="X232" s="66">
        <v>0</v>
      </c>
      <c r="Y232" s="66">
        <v>0</v>
      </c>
      <c r="Z232" s="66">
        <v>0</v>
      </c>
      <c r="AA232" s="66">
        <v>0</v>
      </c>
      <c r="AB232" s="66">
        <v>0</v>
      </c>
      <c r="AC232" s="66">
        <v>0</v>
      </c>
      <c r="AD232" s="66">
        <v>0</v>
      </c>
      <c r="AE232" s="66">
        <v>0</v>
      </c>
      <c r="AF232" s="66">
        <v>0</v>
      </c>
      <c r="AG232" s="66">
        <v>0</v>
      </c>
      <c r="AH232" s="66">
        <v>0</v>
      </c>
      <c r="AI232" s="66">
        <v>0</v>
      </c>
      <c r="AJ232" s="66">
        <v>0</v>
      </c>
      <c r="AK232" s="66">
        <v>0</v>
      </c>
      <c r="AL232" s="66">
        <v>0</v>
      </c>
      <c r="AM232" s="66">
        <v>0</v>
      </c>
      <c r="AN232" s="66">
        <v>0</v>
      </c>
      <c r="AO232" s="66">
        <v>0</v>
      </c>
      <c r="AP232" s="66">
        <v>0</v>
      </c>
      <c r="AQ232" s="66">
        <v>0</v>
      </c>
      <c r="AR232" s="66">
        <v>0</v>
      </c>
      <c r="AS232" s="66">
        <v>0</v>
      </c>
      <c r="AT232" s="66">
        <v>0</v>
      </c>
      <c r="AU232" s="66">
        <v>0</v>
      </c>
      <c r="AV232" s="66">
        <v>0</v>
      </c>
      <c r="AW232" s="66">
        <v>0</v>
      </c>
      <c r="AX232" s="66">
        <v>0</v>
      </c>
      <c r="AY232" s="66">
        <v>0</v>
      </c>
      <c r="AZ232" s="66">
        <v>0</v>
      </c>
      <c r="BA232" s="66">
        <v>0</v>
      </c>
      <c r="BB232" s="66">
        <v>0</v>
      </c>
      <c r="BC232" s="66">
        <v>0</v>
      </c>
      <c r="BD232" s="66">
        <v>0</v>
      </c>
      <c r="BE232" s="66">
        <v>0</v>
      </c>
      <c r="BF232" s="66">
        <v>0</v>
      </c>
      <c r="BG232" s="66">
        <v>0</v>
      </c>
      <c r="BH232" s="66">
        <v>0</v>
      </c>
      <c r="BI232" s="66">
        <v>0</v>
      </c>
      <c r="BJ232" s="66">
        <v>0</v>
      </c>
      <c r="BK232" s="66">
        <v>0</v>
      </c>
      <c r="BL232" s="66">
        <v>0</v>
      </c>
      <c r="BM232" s="66">
        <v>0</v>
      </c>
      <c r="BN232" s="66">
        <v>0</v>
      </c>
      <c r="BO232" s="67">
        <v>0</v>
      </c>
    </row>
    <row r="233" spans="1:67" x14ac:dyDescent="0.25">
      <c r="A233" s="63" t="s">
        <v>500</v>
      </c>
      <c r="B233" s="64" t="s">
        <v>501</v>
      </c>
      <c r="C233" s="64" t="s">
        <v>473</v>
      </c>
      <c r="D233" s="65">
        <v>50076.02</v>
      </c>
      <c r="E233" s="65">
        <v>500.76</v>
      </c>
      <c r="F233" s="65">
        <v>250.38</v>
      </c>
      <c r="G233" s="65">
        <v>450.76</v>
      </c>
      <c r="H233" s="65">
        <v>250.38</v>
      </c>
      <c r="I233" s="65">
        <v>50</v>
      </c>
      <c r="J233" s="66">
        <v>50</v>
      </c>
      <c r="K233" s="66">
        <v>0</v>
      </c>
      <c r="L233" s="66">
        <v>0</v>
      </c>
      <c r="M233" s="66">
        <v>0</v>
      </c>
      <c r="N233" s="66">
        <v>0</v>
      </c>
      <c r="O233" s="66">
        <v>0</v>
      </c>
      <c r="P233" s="66">
        <v>0</v>
      </c>
      <c r="Q233" s="66">
        <v>0</v>
      </c>
      <c r="R233" s="66">
        <v>0</v>
      </c>
      <c r="S233" s="66">
        <v>0</v>
      </c>
      <c r="T233" s="66">
        <v>0</v>
      </c>
      <c r="U233" s="66">
        <v>0</v>
      </c>
      <c r="V233" s="66">
        <v>0</v>
      </c>
      <c r="W233" s="66">
        <v>0</v>
      </c>
      <c r="X233" s="66">
        <v>0</v>
      </c>
      <c r="Y233" s="66">
        <v>0</v>
      </c>
      <c r="Z233" s="66">
        <v>0</v>
      </c>
      <c r="AA233" s="66">
        <v>0</v>
      </c>
      <c r="AB233" s="66">
        <v>0</v>
      </c>
      <c r="AC233" s="66">
        <v>0</v>
      </c>
      <c r="AD233" s="66">
        <v>0</v>
      </c>
      <c r="AE233" s="66">
        <v>0</v>
      </c>
      <c r="AF233" s="66">
        <v>0</v>
      </c>
      <c r="AG233" s="66">
        <v>0</v>
      </c>
      <c r="AH233" s="66">
        <v>0</v>
      </c>
      <c r="AI233" s="66">
        <v>0</v>
      </c>
      <c r="AJ233" s="66">
        <v>0</v>
      </c>
      <c r="AK233" s="66">
        <v>0</v>
      </c>
      <c r="AL233" s="66">
        <v>0</v>
      </c>
      <c r="AM233" s="66">
        <v>0</v>
      </c>
      <c r="AN233" s="66">
        <v>0</v>
      </c>
      <c r="AO233" s="66">
        <v>0</v>
      </c>
      <c r="AP233" s="66">
        <v>0</v>
      </c>
      <c r="AQ233" s="66">
        <v>0</v>
      </c>
      <c r="AR233" s="66">
        <v>0</v>
      </c>
      <c r="AS233" s="66">
        <v>0</v>
      </c>
      <c r="AT233" s="66">
        <v>0</v>
      </c>
      <c r="AU233" s="66">
        <v>0</v>
      </c>
      <c r="AV233" s="66">
        <v>0</v>
      </c>
      <c r="AW233" s="66">
        <v>0</v>
      </c>
      <c r="AX233" s="66">
        <v>0</v>
      </c>
      <c r="AY233" s="66">
        <v>0</v>
      </c>
      <c r="AZ233" s="66">
        <v>0</v>
      </c>
      <c r="BA233" s="66">
        <v>0</v>
      </c>
      <c r="BB233" s="66">
        <v>0</v>
      </c>
      <c r="BC233" s="66">
        <v>0</v>
      </c>
      <c r="BD233" s="66">
        <v>0</v>
      </c>
      <c r="BE233" s="66">
        <v>0</v>
      </c>
      <c r="BF233" s="66">
        <v>0</v>
      </c>
      <c r="BG233" s="66">
        <v>0</v>
      </c>
      <c r="BH233" s="66">
        <v>0</v>
      </c>
      <c r="BI233" s="66">
        <v>0</v>
      </c>
      <c r="BJ233" s="66">
        <v>0</v>
      </c>
      <c r="BK233" s="66">
        <v>0</v>
      </c>
      <c r="BL233" s="66">
        <v>0</v>
      </c>
      <c r="BM233" s="66">
        <v>0</v>
      </c>
      <c r="BN233" s="66">
        <v>0</v>
      </c>
      <c r="BO233" s="67">
        <v>0</v>
      </c>
    </row>
    <row r="234" spans="1:67" x14ac:dyDescent="0.25">
      <c r="A234" s="63" t="s">
        <v>502</v>
      </c>
      <c r="B234" s="64" t="s">
        <v>503</v>
      </c>
      <c r="C234" s="64" t="s">
        <v>473</v>
      </c>
      <c r="D234" s="65">
        <v>42552.63</v>
      </c>
      <c r="E234" s="65">
        <v>425.53</v>
      </c>
      <c r="F234" s="65">
        <v>212.76</v>
      </c>
      <c r="G234" s="65">
        <v>216.60999999999999</v>
      </c>
      <c r="H234" s="65">
        <v>212.76</v>
      </c>
      <c r="I234" s="65">
        <v>208.92</v>
      </c>
      <c r="J234" s="66">
        <v>208.92</v>
      </c>
      <c r="K234" s="66">
        <v>0</v>
      </c>
      <c r="L234" s="66">
        <v>0</v>
      </c>
      <c r="M234" s="66">
        <v>0</v>
      </c>
      <c r="N234" s="66">
        <v>0</v>
      </c>
      <c r="O234" s="66">
        <v>0</v>
      </c>
      <c r="P234" s="66">
        <v>0</v>
      </c>
      <c r="Q234" s="66">
        <v>0</v>
      </c>
      <c r="R234" s="66">
        <v>0</v>
      </c>
      <c r="S234" s="66">
        <v>0</v>
      </c>
      <c r="T234" s="66">
        <v>0</v>
      </c>
      <c r="U234" s="66">
        <v>0</v>
      </c>
      <c r="V234" s="66">
        <v>0</v>
      </c>
      <c r="W234" s="66">
        <v>0</v>
      </c>
      <c r="X234" s="66">
        <v>0</v>
      </c>
      <c r="Y234" s="66">
        <v>0</v>
      </c>
      <c r="Z234" s="66">
        <v>0</v>
      </c>
      <c r="AA234" s="66">
        <v>0</v>
      </c>
      <c r="AB234" s="66">
        <v>0</v>
      </c>
      <c r="AC234" s="66">
        <v>0</v>
      </c>
      <c r="AD234" s="66">
        <v>0</v>
      </c>
      <c r="AE234" s="66">
        <v>0</v>
      </c>
      <c r="AF234" s="66">
        <v>0</v>
      </c>
      <c r="AG234" s="66">
        <v>0</v>
      </c>
      <c r="AH234" s="66">
        <v>0</v>
      </c>
      <c r="AI234" s="66">
        <v>0</v>
      </c>
      <c r="AJ234" s="66">
        <v>0</v>
      </c>
      <c r="AK234" s="66">
        <v>0</v>
      </c>
      <c r="AL234" s="66">
        <v>0</v>
      </c>
      <c r="AM234" s="66">
        <v>0</v>
      </c>
      <c r="AN234" s="66">
        <v>0</v>
      </c>
      <c r="AO234" s="66">
        <v>0</v>
      </c>
      <c r="AP234" s="66">
        <v>0</v>
      </c>
      <c r="AQ234" s="66">
        <v>0</v>
      </c>
      <c r="AR234" s="66">
        <v>0</v>
      </c>
      <c r="AS234" s="66">
        <v>0</v>
      </c>
      <c r="AT234" s="66">
        <v>0</v>
      </c>
      <c r="AU234" s="66">
        <v>0</v>
      </c>
      <c r="AV234" s="66">
        <v>0</v>
      </c>
      <c r="AW234" s="66">
        <v>0</v>
      </c>
      <c r="AX234" s="66">
        <v>0</v>
      </c>
      <c r="AY234" s="66">
        <v>0</v>
      </c>
      <c r="AZ234" s="66">
        <v>0</v>
      </c>
      <c r="BA234" s="66">
        <v>0</v>
      </c>
      <c r="BB234" s="66">
        <v>0</v>
      </c>
      <c r="BC234" s="66">
        <v>0</v>
      </c>
      <c r="BD234" s="66">
        <v>0</v>
      </c>
      <c r="BE234" s="66">
        <v>0</v>
      </c>
      <c r="BF234" s="66">
        <v>0</v>
      </c>
      <c r="BG234" s="66">
        <v>0</v>
      </c>
      <c r="BH234" s="66">
        <v>0</v>
      </c>
      <c r="BI234" s="66">
        <v>0</v>
      </c>
      <c r="BJ234" s="66">
        <v>0</v>
      </c>
      <c r="BK234" s="66">
        <v>0</v>
      </c>
      <c r="BL234" s="66">
        <v>0</v>
      </c>
      <c r="BM234" s="66">
        <v>0</v>
      </c>
      <c r="BN234" s="66">
        <v>0</v>
      </c>
      <c r="BO234" s="67">
        <v>0</v>
      </c>
    </row>
    <row r="235" spans="1:67" x14ac:dyDescent="0.25">
      <c r="A235" s="63" t="s">
        <v>504</v>
      </c>
      <c r="B235" s="64" t="s">
        <v>505</v>
      </c>
      <c r="C235" s="64" t="s">
        <v>473</v>
      </c>
      <c r="D235" s="65">
        <v>54238.29</v>
      </c>
      <c r="E235" s="65">
        <v>542.38</v>
      </c>
      <c r="F235" s="65">
        <v>271.19</v>
      </c>
      <c r="G235" s="65">
        <v>233.21999999999997</v>
      </c>
      <c r="H235" s="65">
        <v>271.19</v>
      </c>
      <c r="I235" s="65">
        <v>309.16000000000003</v>
      </c>
      <c r="J235" s="66">
        <v>309.16000000000003</v>
      </c>
      <c r="K235" s="66">
        <v>0</v>
      </c>
      <c r="L235" s="66">
        <v>0</v>
      </c>
      <c r="M235" s="66">
        <v>0</v>
      </c>
      <c r="N235" s="66">
        <v>0</v>
      </c>
      <c r="O235" s="66">
        <v>0</v>
      </c>
      <c r="P235" s="66">
        <v>0</v>
      </c>
      <c r="Q235" s="66">
        <v>0</v>
      </c>
      <c r="R235" s="66">
        <v>0</v>
      </c>
      <c r="S235" s="66">
        <v>0</v>
      </c>
      <c r="T235" s="66">
        <v>0</v>
      </c>
      <c r="U235" s="66">
        <v>0</v>
      </c>
      <c r="V235" s="66">
        <v>0</v>
      </c>
      <c r="W235" s="66">
        <v>0</v>
      </c>
      <c r="X235" s="66">
        <v>0</v>
      </c>
      <c r="Y235" s="66">
        <v>0</v>
      </c>
      <c r="Z235" s="66">
        <v>0</v>
      </c>
      <c r="AA235" s="66">
        <v>0</v>
      </c>
      <c r="AB235" s="66">
        <v>0</v>
      </c>
      <c r="AC235" s="66">
        <v>0</v>
      </c>
      <c r="AD235" s="66">
        <v>0</v>
      </c>
      <c r="AE235" s="66">
        <v>0</v>
      </c>
      <c r="AF235" s="66">
        <v>0</v>
      </c>
      <c r="AG235" s="66">
        <v>0</v>
      </c>
      <c r="AH235" s="66">
        <v>0</v>
      </c>
      <c r="AI235" s="66">
        <v>0</v>
      </c>
      <c r="AJ235" s="66">
        <v>0</v>
      </c>
      <c r="AK235" s="66">
        <v>0</v>
      </c>
      <c r="AL235" s="66">
        <v>0</v>
      </c>
      <c r="AM235" s="66">
        <v>0</v>
      </c>
      <c r="AN235" s="66">
        <v>0</v>
      </c>
      <c r="AO235" s="66">
        <v>0</v>
      </c>
      <c r="AP235" s="66">
        <v>0</v>
      </c>
      <c r="AQ235" s="66">
        <v>0</v>
      </c>
      <c r="AR235" s="66">
        <v>0</v>
      </c>
      <c r="AS235" s="66">
        <v>0</v>
      </c>
      <c r="AT235" s="66">
        <v>0</v>
      </c>
      <c r="AU235" s="66">
        <v>0</v>
      </c>
      <c r="AV235" s="66">
        <v>0</v>
      </c>
      <c r="AW235" s="66">
        <v>0</v>
      </c>
      <c r="AX235" s="66">
        <v>0</v>
      </c>
      <c r="AY235" s="66">
        <v>0</v>
      </c>
      <c r="AZ235" s="66">
        <v>0</v>
      </c>
      <c r="BA235" s="66">
        <v>0</v>
      </c>
      <c r="BB235" s="66">
        <v>0</v>
      </c>
      <c r="BC235" s="66">
        <v>0</v>
      </c>
      <c r="BD235" s="66">
        <v>0</v>
      </c>
      <c r="BE235" s="66">
        <v>0</v>
      </c>
      <c r="BF235" s="66">
        <v>0</v>
      </c>
      <c r="BG235" s="66">
        <v>0</v>
      </c>
      <c r="BH235" s="66">
        <v>0</v>
      </c>
      <c r="BI235" s="66">
        <v>0</v>
      </c>
      <c r="BJ235" s="66">
        <v>0</v>
      </c>
      <c r="BK235" s="66">
        <v>0</v>
      </c>
      <c r="BL235" s="66">
        <v>0</v>
      </c>
      <c r="BM235" s="66">
        <v>0</v>
      </c>
      <c r="BN235" s="66">
        <v>0</v>
      </c>
      <c r="BO235" s="67">
        <v>0</v>
      </c>
    </row>
    <row r="236" spans="1:67" x14ac:dyDescent="0.25">
      <c r="A236" s="63" t="s">
        <v>506</v>
      </c>
      <c r="B236" s="64" t="s">
        <v>507</v>
      </c>
      <c r="C236" s="64" t="s">
        <v>473</v>
      </c>
      <c r="D236" s="65">
        <v>51817.41</v>
      </c>
      <c r="E236" s="65">
        <v>518.16999999999996</v>
      </c>
      <c r="F236" s="65">
        <v>259.08999999999997</v>
      </c>
      <c r="G236" s="65">
        <v>518.16999999999996</v>
      </c>
      <c r="H236" s="65">
        <v>259.08999999999997</v>
      </c>
      <c r="I236" s="65">
        <v>0</v>
      </c>
      <c r="J236" s="66">
        <v>0</v>
      </c>
      <c r="K236" s="66">
        <v>0</v>
      </c>
      <c r="L236" s="66">
        <v>0</v>
      </c>
      <c r="M236" s="66">
        <v>0</v>
      </c>
      <c r="N236" s="66">
        <v>0</v>
      </c>
      <c r="O236" s="66">
        <v>0</v>
      </c>
      <c r="P236" s="66">
        <v>0</v>
      </c>
      <c r="Q236" s="66">
        <v>0</v>
      </c>
      <c r="R236" s="66">
        <v>0</v>
      </c>
      <c r="S236" s="66">
        <v>0</v>
      </c>
      <c r="T236" s="66">
        <v>0</v>
      </c>
      <c r="U236" s="66">
        <v>0</v>
      </c>
      <c r="V236" s="66">
        <v>0</v>
      </c>
      <c r="W236" s="66">
        <v>0</v>
      </c>
      <c r="X236" s="66">
        <v>0</v>
      </c>
      <c r="Y236" s="66">
        <v>0</v>
      </c>
      <c r="Z236" s="66">
        <v>0</v>
      </c>
      <c r="AA236" s="66">
        <v>0</v>
      </c>
      <c r="AB236" s="66">
        <v>0</v>
      </c>
      <c r="AC236" s="66">
        <v>0</v>
      </c>
      <c r="AD236" s="66">
        <v>0</v>
      </c>
      <c r="AE236" s="66">
        <v>0</v>
      </c>
      <c r="AF236" s="66">
        <v>0</v>
      </c>
      <c r="AG236" s="66">
        <v>0</v>
      </c>
      <c r="AH236" s="66">
        <v>0</v>
      </c>
      <c r="AI236" s="66">
        <v>0</v>
      </c>
      <c r="AJ236" s="66">
        <v>0</v>
      </c>
      <c r="AK236" s="66">
        <v>0</v>
      </c>
      <c r="AL236" s="66">
        <v>0</v>
      </c>
      <c r="AM236" s="66">
        <v>0</v>
      </c>
      <c r="AN236" s="66">
        <v>0</v>
      </c>
      <c r="AO236" s="66">
        <v>0</v>
      </c>
      <c r="AP236" s="66">
        <v>0</v>
      </c>
      <c r="AQ236" s="66">
        <v>0</v>
      </c>
      <c r="AR236" s="66">
        <v>0</v>
      </c>
      <c r="AS236" s="66">
        <v>0</v>
      </c>
      <c r="AT236" s="66">
        <v>0</v>
      </c>
      <c r="AU236" s="66">
        <v>0</v>
      </c>
      <c r="AV236" s="66">
        <v>0</v>
      </c>
      <c r="AW236" s="66">
        <v>0</v>
      </c>
      <c r="AX236" s="66">
        <v>0</v>
      </c>
      <c r="AY236" s="66">
        <v>0</v>
      </c>
      <c r="AZ236" s="66">
        <v>0</v>
      </c>
      <c r="BA236" s="66">
        <v>0</v>
      </c>
      <c r="BB236" s="66">
        <v>0</v>
      </c>
      <c r="BC236" s="66">
        <v>0</v>
      </c>
      <c r="BD236" s="66">
        <v>0</v>
      </c>
      <c r="BE236" s="66">
        <v>0</v>
      </c>
      <c r="BF236" s="66">
        <v>0</v>
      </c>
      <c r="BG236" s="66">
        <v>0</v>
      </c>
      <c r="BH236" s="66">
        <v>0</v>
      </c>
      <c r="BI236" s="66">
        <v>0</v>
      </c>
      <c r="BJ236" s="66">
        <v>0</v>
      </c>
      <c r="BK236" s="66">
        <v>0</v>
      </c>
      <c r="BL236" s="66">
        <v>0</v>
      </c>
      <c r="BM236" s="66">
        <v>0</v>
      </c>
      <c r="BN236" s="66">
        <v>0</v>
      </c>
      <c r="BO236" s="67">
        <v>0</v>
      </c>
    </row>
    <row r="237" spans="1:67" x14ac:dyDescent="0.25">
      <c r="A237" s="63" t="s">
        <v>508</v>
      </c>
      <c r="B237" s="64" t="s">
        <v>509</v>
      </c>
      <c r="C237" s="64" t="s">
        <v>473</v>
      </c>
      <c r="D237" s="65">
        <v>48480.01</v>
      </c>
      <c r="E237" s="65">
        <v>484.8</v>
      </c>
      <c r="F237" s="65">
        <v>242.4</v>
      </c>
      <c r="G237" s="65">
        <v>290.88</v>
      </c>
      <c r="H237" s="65">
        <v>242.4</v>
      </c>
      <c r="I237" s="65">
        <v>193.92</v>
      </c>
      <c r="J237" s="66">
        <v>193.92</v>
      </c>
      <c r="K237" s="66">
        <v>0</v>
      </c>
      <c r="L237" s="66">
        <v>0</v>
      </c>
      <c r="M237" s="66">
        <v>0</v>
      </c>
      <c r="N237" s="66">
        <v>0</v>
      </c>
      <c r="O237" s="66">
        <v>0</v>
      </c>
      <c r="P237" s="66">
        <v>0</v>
      </c>
      <c r="Q237" s="66">
        <v>0</v>
      </c>
      <c r="R237" s="66">
        <v>0</v>
      </c>
      <c r="S237" s="66">
        <v>0</v>
      </c>
      <c r="T237" s="66">
        <v>0</v>
      </c>
      <c r="U237" s="66">
        <v>0</v>
      </c>
      <c r="V237" s="66">
        <v>0</v>
      </c>
      <c r="W237" s="66">
        <v>0</v>
      </c>
      <c r="X237" s="66">
        <v>0</v>
      </c>
      <c r="Y237" s="66">
        <v>0</v>
      </c>
      <c r="Z237" s="66">
        <v>0</v>
      </c>
      <c r="AA237" s="66">
        <v>0</v>
      </c>
      <c r="AB237" s="66">
        <v>0</v>
      </c>
      <c r="AC237" s="66">
        <v>0</v>
      </c>
      <c r="AD237" s="66">
        <v>0</v>
      </c>
      <c r="AE237" s="66">
        <v>0</v>
      </c>
      <c r="AF237" s="66">
        <v>0</v>
      </c>
      <c r="AG237" s="66">
        <v>0</v>
      </c>
      <c r="AH237" s="66">
        <v>0</v>
      </c>
      <c r="AI237" s="66">
        <v>0</v>
      </c>
      <c r="AJ237" s="66">
        <v>0</v>
      </c>
      <c r="AK237" s="66">
        <v>0</v>
      </c>
      <c r="AL237" s="66">
        <v>0</v>
      </c>
      <c r="AM237" s="66">
        <v>0</v>
      </c>
      <c r="AN237" s="66">
        <v>0</v>
      </c>
      <c r="AO237" s="66">
        <v>0</v>
      </c>
      <c r="AP237" s="66">
        <v>0</v>
      </c>
      <c r="AQ237" s="66">
        <v>0</v>
      </c>
      <c r="AR237" s="66">
        <v>0</v>
      </c>
      <c r="AS237" s="66">
        <v>0</v>
      </c>
      <c r="AT237" s="66">
        <v>0</v>
      </c>
      <c r="AU237" s="66">
        <v>0</v>
      </c>
      <c r="AV237" s="66">
        <v>0</v>
      </c>
      <c r="AW237" s="66">
        <v>0</v>
      </c>
      <c r="AX237" s="66">
        <v>0</v>
      </c>
      <c r="AY237" s="66">
        <v>0</v>
      </c>
      <c r="AZ237" s="66">
        <v>0</v>
      </c>
      <c r="BA237" s="66">
        <v>0</v>
      </c>
      <c r="BB237" s="66">
        <v>0</v>
      </c>
      <c r="BC237" s="66">
        <v>0</v>
      </c>
      <c r="BD237" s="66">
        <v>0</v>
      </c>
      <c r="BE237" s="66">
        <v>0</v>
      </c>
      <c r="BF237" s="66">
        <v>0</v>
      </c>
      <c r="BG237" s="66">
        <v>0</v>
      </c>
      <c r="BH237" s="66">
        <v>0</v>
      </c>
      <c r="BI237" s="66">
        <v>0</v>
      </c>
      <c r="BJ237" s="66">
        <v>0</v>
      </c>
      <c r="BK237" s="66">
        <v>0</v>
      </c>
      <c r="BL237" s="66">
        <v>0</v>
      </c>
      <c r="BM237" s="66">
        <v>0</v>
      </c>
      <c r="BN237" s="66">
        <v>0</v>
      </c>
      <c r="BO237" s="67">
        <v>0</v>
      </c>
    </row>
    <row r="238" spans="1:67" x14ac:dyDescent="0.25">
      <c r="A238" s="63" t="s">
        <v>510</v>
      </c>
      <c r="B238" s="64" t="s">
        <v>511</v>
      </c>
      <c r="C238" s="64" t="s">
        <v>473</v>
      </c>
      <c r="D238" s="65">
        <v>45240.05</v>
      </c>
      <c r="E238" s="65">
        <v>452.4</v>
      </c>
      <c r="F238" s="65">
        <v>226.2</v>
      </c>
      <c r="G238" s="65">
        <v>384.53999999999996</v>
      </c>
      <c r="H238" s="65">
        <v>226.2</v>
      </c>
      <c r="I238" s="65">
        <v>67.86</v>
      </c>
      <c r="J238" s="66">
        <v>67.86</v>
      </c>
      <c r="K238" s="66">
        <v>0</v>
      </c>
      <c r="L238" s="66">
        <v>0</v>
      </c>
      <c r="M238" s="66">
        <v>0</v>
      </c>
      <c r="N238" s="66">
        <v>0</v>
      </c>
      <c r="O238" s="66">
        <v>0</v>
      </c>
      <c r="P238" s="66">
        <v>0</v>
      </c>
      <c r="Q238" s="66">
        <v>0</v>
      </c>
      <c r="R238" s="66">
        <v>0</v>
      </c>
      <c r="S238" s="66">
        <v>0</v>
      </c>
      <c r="T238" s="66">
        <v>0</v>
      </c>
      <c r="U238" s="66">
        <v>0</v>
      </c>
      <c r="V238" s="66">
        <v>0</v>
      </c>
      <c r="W238" s="66">
        <v>0</v>
      </c>
      <c r="X238" s="66">
        <v>0</v>
      </c>
      <c r="Y238" s="66">
        <v>0</v>
      </c>
      <c r="Z238" s="66">
        <v>0</v>
      </c>
      <c r="AA238" s="66">
        <v>0</v>
      </c>
      <c r="AB238" s="66">
        <v>0</v>
      </c>
      <c r="AC238" s="66">
        <v>0</v>
      </c>
      <c r="AD238" s="66">
        <v>0</v>
      </c>
      <c r="AE238" s="66">
        <v>0</v>
      </c>
      <c r="AF238" s="66">
        <v>0</v>
      </c>
      <c r="AG238" s="66">
        <v>0</v>
      </c>
      <c r="AH238" s="66">
        <v>0</v>
      </c>
      <c r="AI238" s="66">
        <v>0</v>
      </c>
      <c r="AJ238" s="66">
        <v>0</v>
      </c>
      <c r="AK238" s="66">
        <v>0</v>
      </c>
      <c r="AL238" s="66">
        <v>0</v>
      </c>
      <c r="AM238" s="66">
        <v>0</v>
      </c>
      <c r="AN238" s="66">
        <v>0</v>
      </c>
      <c r="AO238" s="66">
        <v>0</v>
      </c>
      <c r="AP238" s="66">
        <v>0</v>
      </c>
      <c r="AQ238" s="66">
        <v>0</v>
      </c>
      <c r="AR238" s="66">
        <v>0</v>
      </c>
      <c r="AS238" s="66">
        <v>0</v>
      </c>
      <c r="AT238" s="66">
        <v>0</v>
      </c>
      <c r="AU238" s="66">
        <v>0</v>
      </c>
      <c r="AV238" s="66">
        <v>0</v>
      </c>
      <c r="AW238" s="66">
        <v>0</v>
      </c>
      <c r="AX238" s="66">
        <v>0</v>
      </c>
      <c r="AY238" s="66">
        <v>0</v>
      </c>
      <c r="AZ238" s="66">
        <v>0</v>
      </c>
      <c r="BA238" s="66">
        <v>0</v>
      </c>
      <c r="BB238" s="66">
        <v>0</v>
      </c>
      <c r="BC238" s="66">
        <v>0</v>
      </c>
      <c r="BD238" s="66">
        <v>0</v>
      </c>
      <c r="BE238" s="66">
        <v>0</v>
      </c>
      <c r="BF238" s="66">
        <v>0</v>
      </c>
      <c r="BG238" s="66">
        <v>0</v>
      </c>
      <c r="BH238" s="66">
        <v>0</v>
      </c>
      <c r="BI238" s="66">
        <v>0</v>
      </c>
      <c r="BJ238" s="66">
        <v>0</v>
      </c>
      <c r="BK238" s="66">
        <v>0</v>
      </c>
      <c r="BL238" s="66">
        <v>0</v>
      </c>
      <c r="BM238" s="66">
        <v>0</v>
      </c>
      <c r="BN238" s="66">
        <v>0</v>
      </c>
      <c r="BO238" s="67">
        <v>0</v>
      </c>
    </row>
    <row r="239" spans="1:67" x14ac:dyDescent="0.25">
      <c r="A239" s="63" t="s">
        <v>512</v>
      </c>
      <c r="B239" s="64" t="s">
        <v>323</v>
      </c>
      <c r="C239" s="64" t="s">
        <v>473</v>
      </c>
      <c r="D239" s="65">
        <v>31862.07</v>
      </c>
      <c r="E239" s="65">
        <v>318.62</v>
      </c>
      <c r="F239" s="65">
        <v>159.31</v>
      </c>
      <c r="G239" s="65">
        <v>159.31</v>
      </c>
      <c r="H239" s="65">
        <v>159.31</v>
      </c>
      <c r="I239" s="65">
        <v>159.31</v>
      </c>
      <c r="J239" s="66">
        <v>159.31</v>
      </c>
      <c r="K239" s="66">
        <v>0</v>
      </c>
      <c r="L239" s="66">
        <v>0</v>
      </c>
      <c r="M239" s="66">
        <v>0</v>
      </c>
      <c r="N239" s="66">
        <v>0</v>
      </c>
      <c r="O239" s="66">
        <v>0</v>
      </c>
      <c r="P239" s="66">
        <v>0</v>
      </c>
      <c r="Q239" s="66">
        <v>0</v>
      </c>
      <c r="R239" s="66">
        <v>0</v>
      </c>
      <c r="S239" s="66">
        <v>0</v>
      </c>
      <c r="T239" s="66">
        <v>0</v>
      </c>
      <c r="U239" s="66">
        <v>0</v>
      </c>
      <c r="V239" s="66">
        <v>0</v>
      </c>
      <c r="W239" s="66">
        <v>0</v>
      </c>
      <c r="X239" s="66">
        <v>0</v>
      </c>
      <c r="Y239" s="66">
        <v>0</v>
      </c>
      <c r="Z239" s="66">
        <v>0</v>
      </c>
      <c r="AA239" s="66">
        <v>0</v>
      </c>
      <c r="AB239" s="66">
        <v>0</v>
      </c>
      <c r="AC239" s="66">
        <v>0</v>
      </c>
      <c r="AD239" s="66">
        <v>0</v>
      </c>
      <c r="AE239" s="66">
        <v>0</v>
      </c>
      <c r="AF239" s="66">
        <v>0</v>
      </c>
      <c r="AG239" s="66">
        <v>0</v>
      </c>
      <c r="AH239" s="66">
        <v>0</v>
      </c>
      <c r="AI239" s="66">
        <v>0</v>
      </c>
      <c r="AJ239" s="66">
        <v>0</v>
      </c>
      <c r="AK239" s="66">
        <v>0</v>
      </c>
      <c r="AL239" s="66">
        <v>0</v>
      </c>
      <c r="AM239" s="66">
        <v>0</v>
      </c>
      <c r="AN239" s="66">
        <v>0</v>
      </c>
      <c r="AO239" s="66">
        <v>0</v>
      </c>
      <c r="AP239" s="66">
        <v>0</v>
      </c>
      <c r="AQ239" s="66">
        <v>0</v>
      </c>
      <c r="AR239" s="66">
        <v>0</v>
      </c>
      <c r="AS239" s="66">
        <v>0</v>
      </c>
      <c r="AT239" s="66">
        <v>0</v>
      </c>
      <c r="AU239" s="66">
        <v>0</v>
      </c>
      <c r="AV239" s="66">
        <v>0</v>
      </c>
      <c r="AW239" s="66">
        <v>0</v>
      </c>
      <c r="AX239" s="66">
        <v>0</v>
      </c>
      <c r="AY239" s="66">
        <v>0</v>
      </c>
      <c r="AZ239" s="66">
        <v>0</v>
      </c>
      <c r="BA239" s="66">
        <v>0</v>
      </c>
      <c r="BB239" s="66">
        <v>0</v>
      </c>
      <c r="BC239" s="66">
        <v>0</v>
      </c>
      <c r="BD239" s="66">
        <v>0</v>
      </c>
      <c r="BE239" s="66">
        <v>0</v>
      </c>
      <c r="BF239" s="66">
        <v>0</v>
      </c>
      <c r="BG239" s="66">
        <v>0</v>
      </c>
      <c r="BH239" s="66">
        <v>0</v>
      </c>
      <c r="BI239" s="66">
        <v>0</v>
      </c>
      <c r="BJ239" s="66">
        <v>0</v>
      </c>
      <c r="BK239" s="66">
        <v>0</v>
      </c>
      <c r="BL239" s="66">
        <v>0</v>
      </c>
      <c r="BM239" s="66">
        <v>0</v>
      </c>
      <c r="BN239" s="66">
        <v>0</v>
      </c>
      <c r="BO239" s="67">
        <v>0</v>
      </c>
    </row>
    <row r="240" spans="1:67" x14ac:dyDescent="0.25">
      <c r="A240" s="63" t="s">
        <v>513</v>
      </c>
      <c r="B240" s="64" t="s">
        <v>514</v>
      </c>
      <c r="C240" s="64" t="s">
        <v>473</v>
      </c>
      <c r="D240" s="65">
        <v>52382.82</v>
      </c>
      <c r="E240" s="65">
        <v>523.83000000000004</v>
      </c>
      <c r="F240" s="65">
        <v>261.91000000000003</v>
      </c>
      <c r="G240" s="65">
        <v>138.83000000000004</v>
      </c>
      <c r="H240" s="65">
        <v>261.91000000000003</v>
      </c>
      <c r="I240" s="65">
        <v>385</v>
      </c>
      <c r="J240" s="66">
        <v>385</v>
      </c>
      <c r="K240" s="66">
        <v>0</v>
      </c>
      <c r="L240" s="66">
        <v>0</v>
      </c>
      <c r="M240" s="66">
        <v>0</v>
      </c>
      <c r="N240" s="66">
        <v>0</v>
      </c>
      <c r="O240" s="66">
        <v>0</v>
      </c>
      <c r="P240" s="66">
        <v>0</v>
      </c>
      <c r="Q240" s="66">
        <v>0</v>
      </c>
      <c r="R240" s="66">
        <v>0</v>
      </c>
      <c r="S240" s="66">
        <v>0</v>
      </c>
      <c r="T240" s="66">
        <v>0</v>
      </c>
      <c r="U240" s="66">
        <v>0</v>
      </c>
      <c r="V240" s="66">
        <v>0</v>
      </c>
      <c r="W240" s="66">
        <v>0</v>
      </c>
      <c r="X240" s="66">
        <v>0</v>
      </c>
      <c r="Y240" s="66">
        <v>0</v>
      </c>
      <c r="Z240" s="66">
        <v>0</v>
      </c>
      <c r="AA240" s="66">
        <v>0</v>
      </c>
      <c r="AB240" s="66">
        <v>0</v>
      </c>
      <c r="AC240" s="66">
        <v>0</v>
      </c>
      <c r="AD240" s="66">
        <v>0</v>
      </c>
      <c r="AE240" s="66">
        <v>0</v>
      </c>
      <c r="AF240" s="66">
        <v>0</v>
      </c>
      <c r="AG240" s="66">
        <v>0</v>
      </c>
      <c r="AH240" s="66">
        <v>0</v>
      </c>
      <c r="AI240" s="66">
        <v>0</v>
      </c>
      <c r="AJ240" s="66">
        <v>0</v>
      </c>
      <c r="AK240" s="66">
        <v>0</v>
      </c>
      <c r="AL240" s="66">
        <v>0</v>
      </c>
      <c r="AM240" s="66">
        <v>0</v>
      </c>
      <c r="AN240" s="66">
        <v>0</v>
      </c>
      <c r="AO240" s="66">
        <v>0</v>
      </c>
      <c r="AP240" s="66">
        <v>0</v>
      </c>
      <c r="AQ240" s="66">
        <v>0</v>
      </c>
      <c r="AR240" s="66">
        <v>0</v>
      </c>
      <c r="AS240" s="66">
        <v>0</v>
      </c>
      <c r="AT240" s="66">
        <v>0</v>
      </c>
      <c r="AU240" s="66">
        <v>0</v>
      </c>
      <c r="AV240" s="66">
        <v>0</v>
      </c>
      <c r="AW240" s="66">
        <v>0</v>
      </c>
      <c r="AX240" s="66">
        <v>0</v>
      </c>
      <c r="AY240" s="66">
        <v>0</v>
      </c>
      <c r="AZ240" s="66">
        <v>0</v>
      </c>
      <c r="BA240" s="66">
        <v>0</v>
      </c>
      <c r="BB240" s="66">
        <v>0</v>
      </c>
      <c r="BC240" s="66">
        <v>0</v>
      </c>
      <c r="BD240" s="66">
        <v>0</v>
      </c>
      <c r="BE240" s="66">
        <v>0</v>
      </c>
      <c r="BF240" s="66">
        <v>0</v>
      </c>
      <c r="BG240" s="66">
        <v>0</v>
      </c>
      <c r="BH240" s="66">
        <v>0</v>
      </c>
      <c r="BI240" s="66">
        <v>0</v>
      </c>
      <c r="BJ240" s="66">
        <v>0</v>
      </c>
      <c r="BK240" s="66">
        <v>0</v>
      </c>
      <c r="BL240" s="66">
        <v>0</v>
      </c>
      <c r="BM240" s="66">
        <v>0</v>
      </c>
      <c r="BN240" s="66">
        <v>0</v>
      </c>
      <c r="BO240" s="67">
        <v>0</v>
      </c>
    </row>
    <row r="241" spans="1:67" x14ac:dyDescent="0.25">
      <c r="A241" s="63" t="s">
        <v>515</v>
      </c>
      <c r="B241" s="64" t="s">
        <v>516</v>
      </c>
      <c r="C241" s="64" t="s">
        <v>473</v>
      </c>
      <c r="D241" s="65">
        <v>45587.11</v>
      </c>
      <c r="E241" s="65">
        <v>455.87</v>
      </c>
      <c r="F241" s="65">
        <v>227.94</v>
      </c>
      <c r="G241" s="65">
        <v>325.87</v>
      </c>
      <c r="H241" s="65">
        <v>227.94</v>
      </c>
      <c r="I241" s="65">
        <v>130</v>
      </c>
      <c r="J241" s="66">
        <v>130</v>
      </c>
      <c r="K241" s="66">
        <v>0</v>
      </c>
      <c r="L241" s="66">
        <v>0</v>
      </c>
      <c r="M241" s="66">
        <v>0</v>
      </c>
      <c r="N241" s="66">
        <v>0</v>
      </c>
      <c r="O241" s="66">
        <v>0</v>
      </c>
      <c r="P241" s="66">
        <v>0</v>
      </c>
      <c r="Q241" s="66">
        <v>0</v>
      </c>
      <c r="R241" s="66">
        <v>0</v>
      </c>
      <c r="S241" s="66">
        <v>0</v>
      </c>
      <c r="T241" s="66">
        <v>0</v>
      </c>
      <c r="U241" s="66">
        <v>0</v>
      </c>
      <c r="V241" s="66">
        <v>0</v>
      </c>
      <c r="W241" s="66">
        <v>0</v>
      </c>
      <c r="X241" s="66">
        <v>0</v>
      </c>
      <c r="Y241" s="66">
        <v>0</v>
      </c>
      <c r="Z241" s="66">
        <v>0</v>
      </c>
      <c r="AA241" s="66">
        <v>0</v>
      </c>
      <c r="AB241" s="66">
        <v>0</v>
      </c>
      <c r="AC241" s="66">
        <v>0</v>
      </c>
      <c r="AD241" s="66">
        <v>0</v>
      </c>
      <c r="AE241" s="66">
        <v>0</v>
      </c>
      <c r="AF241" s="66">
        <v>0</v>
      </c>
      <c r="AG241" s="66">
        <v>0</v>
      </c>
      <c r="AH241" s="66">
        <v>0</v>
      </c>
      <c r="AI241" s="66">
        <v>0</v>
      </c>
      <c r="AJ241" s="66">
        <v>0</v>
      </c>
      <c r="AK241" s="66">
        <v>0</v>
      </c>
      <c r="AL241" s="66">
        <v>0</v>
      </c>
      <c r="AM241" s="66">
        <v>0</v>
      </c>
      <c r="AN241" s="66">
        <v>0</v>
      </c>
      <c r="AO241" s="66">
        <v>0</v>
      </c>
      <c r="AP241" s="66">
        <v>0</v>
      </c>
      <c r="AQ241" s="66">
        <v>0</v>
      </c>
      <c r="AR241" s="66">
        <v>0</v>
      </c>
      <c r="AS241" s="66">
        <v>0</v>
      </c>
      <c r="AT241" s="66">
        <v>0</v>
      </c>
      <c r="AU241" s="66">
        <v>0</v>
      </c>
      <c r="AV241" s="66">
        <v>0</v>
      </c>
      <c r="AW241" s="66">
        <v>0</v>
      </c>
      <c r="AX241" s="66">
        <v>0</v>
      </c>
      <c r="AY241" s="66">
        <v>0</v>
      </c>
      <c r="AZ241" s="66">
        <v>0</v>
      </c>
      <c r="BA241" s="66">
        <v>0</v>
      </c>
      <c r="BB241" s="66">
        <v>0</v>
      </c>
      <c r="BC241" s="66">
        <v>0</v>
      </c>
      <c r="BD241" s="66">
        <v>0</v>
      </c>
      <c r="BE241" s="66">
        <v>0</v>
      </c>
      <c r="BF241" s="66">
        <v>0</v>
      </c>
      <c r="BG241" s="66">
        <v>0</v>
      </c>
      <c r="BH241" s="66">
        <v>0</v>
      </c>
      <c r="BI241" s="66">
        <v>0</v>
      </c>
      <c r="BJ241" s="66">
        <v>0</v>
      </c>
      <c r="BK241" s="66">
        <v>0</v>
      </c>
      <c r="BL241" s="66">
        <v>0</v>
      </c>
      <c r="BM241" s="66">
        <v>0</v>
      </c>
      <c r="BN241" s="66">
        <v>0</v>
      </c>
      <c r="BO241" s="67">
        <v>0</v>
      </c>
    </row>
    <row r="242" spans="1:67" x14ac:dyDescent="0.25">
      <c r="A242" s="63" t="s">
        <v>517</v>
      </c>
      <c r="B242" s="64" t="s">
        <v>518</v>
      </c>
      <c r="C242" s="64" t="s">
        <v>473</v>
      </c>
      <c r="D242" s="65">
        <v>43544.2</v>
      </c>
      <c r="E242" s="65">
        <v>435.44</v>
      </c>
      <c r="F242" s="65">
        <v>217.72</v>
      </c>
      <c r="G242" s="65">
        <v>221.68</v>
      </c>
      <c r="H242" s="65">
        <v>217.72</v>
      </c>
      <c r="I242" s="65">
        <v>213.76</v>
      </c>
      <c r="J242" s="66">
        <v>213.76</v>
      </c>
      <c r="K242" s="66">
        <v>0</v>
      </c>
      <c r="L242" s="66">
        <v>0</v>
      </c>
      <c r="M242" s="66">
        <v>0</v>
      </c>
      <c r="N242" s="66">
        <v>0</v>
      </c>
      <c r="O242" s="66">
        <v>0</v>
      </c>
      <c r="P242" s="66">
        <v>0</v>
      </c>
      <c r="Q242" s="66">
        <v>0</v>
      </c>
      <c r="R242" s="66">
        <v>0</v>
      </c>
      <c r="S242" s="66">
        <v>0</v>
      </c>
      <c r="T242" s="66">
        <v>0</v>
      </c>
      <c r="U242" s="66">
        <v>0</v>
      </c>
      <c r="V242" s="66">
        <v>0</v>
      </c>
      <c r="W242" s="66">
        <v>0</v>
      </c>
      <c r="X242" s="66">
        <v>0</v>
      </c>
      <c r="Y242" s="66">
        <v>0</v>
      </c>
      <c r="Z242" s="66">
        <v>0</v>
      </c>
      <c r="AA242" s="66">
        <v>0</v>
      </c>
      <c r="AB242" s="66">
        <v>0</v>
      </c>
      <c r="AC242" s="66">
        <v>0</v>
      </c>
      <c r="AD242" s="66">
        <v>0</v>
      </c>
      <c r="AE242" s="66">
        <v>0</v>
      </c>
      <c r="AF242" s="66">
        <v>0</v>
      </c>
      <c r="AG242" s="66">
        <v>0</v>
      </c>
      <c r="AH242" s="66">
        <v>0</v>
      </c>
      <c r="AI242" s="66">
        <v>0</v>
      </c>
      <c r="AJ242" s="66">
        <v>0</v>
      </c>
      <c r="AK242" s="66">
        <v>0</v>
      </c>
      <c r="AL242" s="66">
        <v>0</v>
      </c>
      <c r="AM242" s="66">
        <v>0</v>
      </c>
      <c r="AN242" s="66">
        <v>0</v>
      </c>
      <c r="AO242" s="66">
        <v>0</v>
      </c>
      <c r="AP242" s="66">
        <v>0</v>
      </c>
      <c r="AQ242" s="66">
        <v>0</v>
      </c>
      <c r="AR242" s="66">
        <v>0</v>
      </c>
      <c r="AS242" s="66">
        <v>0</v>
      </c>
      <c r="AT242" s="66">
        <v>0</v>
      </c>
      <c r="AU242" s="66">
        <v>0</v>
      </c>
      <c r="AV242" s="66">
        <v>0</v>
      </c>
      <c r="AW242" s="66">
        <v>0</v>
      </c>
      <c r="AX242" s="66">
        <v>0</v>
      </c>
      <c r="AY242" s="66">
        <v>0</v>
      </c>
      <c r="AZ242" s="66">
        <v>0</v>
      </c>
      <c r="BA242" s="66">
        <v>0</v>
      </c>
      <c r="BB242" s="66">
        <v>0</v>
      </c>
      <c r="BC242" s="66">
        <v>0</v>
      </c>
      <c r="BD242" s="66">
        <v>0</v>
      </c>
      <c r="BE242" s="66">
        <v>0</v>
      </c>
      <c r="BF242" s="66">
        <v>0</v>
      </c>
      <c r="BG242" s="66">
        <v>0</v>
      </c>
      <c r="BH242" s="66">
        <v>0</v>
      </c>
      <c r="BI242" s="66">
        <v>0</v>
      </c>
      <c r="BJ242" s="66">
        <v>0</v>
      </c>
      <c r="BK242" s="66">
        <v>0</v>
      </c>
      <c r="BL242" s="66">
        <v>0</v>
      </c>
      <c r="BM242" s="66">
        <v>0</v>
      </c>
      <c r="BN242" s="66">
        <v>0</v>
      </c>
      <c r="BO242" s="67">
        <v>0</v>
      </c>
    </row>
    <row r="243" spans="1:67" x14ac:dyDescent="0.25">
      <c r="A243" s="63" t="s">
        <v>519</v>
      </c>
      <c r="B243" s="64" t="s">
        <v>411</v>
      </c>
      <c r="C243" s="64" t="s">
        <v>473</v>
      </c>
      <c r="D243" s="65">
        <v>31242.73</v>
      </c>
      <c r="E243" s="65">
        <v>312.43</v>
      </c>
      <c r="F243" s="65">
        <v>156.21</v>
      </c>
      <c r="G243" s="65">
        <v>302.43</v>
      </c>
      <c r="H243" s="65">
        <v>156.21</v>
      </c>
      <c r="I243" s="65">
        <v>10</v>
      </c>
      <c r="J243" s="66">
        <v>10</v>
      </c>
      <c r="K243" s="66">
        <v>0</v>
      </c>
      <c r="L243" s="66">
        <v>0</v>
      </c>
      <c r="M243" s="66">
        <v>0</v>
      </c>
      <c r="N243" s="66">
        <v>0</v>
      </c>
      <c r="O243" s="66">
        <v>0</v>
      </c>
      <c r="P243" s="66">
        <v>0</v>
      </c>
      <c r="Q243" s="66">
        <v>0</v>
      </c>
      <c r="R243" s="66">
        <v>0</v>
      </c>
      <c r="S243" s="66">
        <v>0</v>
      </c>
      <c r="T243" s="66">
        <v>0</v>
      </c>
      <c r="U243" s="66">
        <v>0</v>
      </c>
      <c r="V243" s="66">
        <v>0</v>
      </c>
      <c r="W243" s="66">
        <v>0</v>
      </c>
      <c r="X243" s="66">
        <v>0</v>
      </c>
      <c r="Y243" s="66">
        <v>0</v>
      </c>
      <c r="Z243" s="66">
        <v>0</v>
      </c>
      <c r="AA243" s="66">
        <v>0</v>
      </c>
      <c r="AB243" s="66">
        <v>0</v>
      </c>
      <c r="AC243" s="66">
        <v>0</v>
      </c>
      <c r="AD243" s="66">
        <v>0</v>
      </c>
      <c r="AE243" s="66">
        <v>0</v>
      </c>
      <c r="AF243" s="66">
        <v>0</v>
      </c>
      <c r="AG243" s="66">
        <v>0</v>
      </c>
      <c r="AH243" s="66">
        <v>0</v>
      </c>
      <c r="AI243" s="66">
        <v>0</v>
      </c>
      <c r="AJ243" s="66">
        <v>0</v>
      </c>
      <c r="AK243" s="66">
        <v>0</v>
      </c>
      <c r="AL243" s="66">
        <v>0</v>
      </c>
      <c r="AM243" s="66">
        <v>0</v>
      </c>
      <c r="AN243" s="66">
        <v>0</v>
      </c>
      <c r="AO243" s="66">
        <v>0</v>
      </c>
      <c r="AP243" s="66">
        <v>0</v>
      </c>
      <c r="AQ243" s="66">
        <v>0</v>
      </c>
      <c r="AR243" s="66">
        <v>0</v>
      </c>
      <c r="AS243" s="66">
        <v>0</v>
      </c>
      <c r="AT243" s="66">
        <v>0</v>
      </c>
      <c r="AU243" s="66">
        <v>0</v>
      </c>
      <c r="AV243" s="66">
        <v>0</v>
      </c>
      <c r="AW243" s="66">
        <v>0</v>
      </c>
      <c r="AX243" s="66">
        <v>0</v>
      </c>
      <c r="AY243" s="66">
        <v>0</v>
      </c>
      <c r="AZ243" s="66">
        <v>0</v>
      </c>
      <c r="BA243" s="66">
        <v>0</v>
      </c>
      <c r="BB243" s="66">
        <v>0</v>
      </c>
      <c r="BC243" s="66">
        <v>0</v>
      </c>
      <c r="BD243" s="66">
        <v>0</v>
      </c>
      <c r="BE243" s="66">
        <v>0</v>
      </c>
      <c r="BF243" s="66">
        <v>0</v>
      </c>
      <c r="BG243" s="66">
        <v>0</v>
      </c>
      <c r="BH243" s="66">
        <v>0</v>
      </c>
      <c r="BI243" s="66">
        <v>0</v>
      </c>
      <c r="BJ243" s="66">
        <v>0</v>
      </c>
      <c r="BK243" s="66">
        <v>0</v>
      </c>
      <c r="BL243" s="66">
        <v>0</v>
      </c>
      <c r="BM243" s="66">
        <v>0</v>
      </c>
      <c r="BN243" s="66">
        <v>0</v>
      </c>
      <c r="BO243" s="67">
        <v>0</v>
      </c>
    </row>
    <row r="244" spans="1:67" x14ac:dyDescent="0.25">
      <c r="A244" s="63" t="s">
        <v>520</v>
      </c>
      <c r="B244" s="64" t="s">
        <v>521</v>
      </c>
      <c r="C244" s="64" t="s">
        <v>473</v>
      </c>
      <c r="D244" s="65">
        <v>42783.94</v>
      </c>
      <c r="E244" s="65">
        <v>427.84</v>
      </c>
      <c r="F244" s="65">
        <v>213.92</v>
      </c>
      <c r="G244" s="65">
        <v>321.83999999999997</v>
      </c>
      <c r="H244" s="65">
        <v>213.92</v>
      </c>
      <c r="I244" s="65">
        <v>106</v>
      </c>
      <c r="J244" s="66">
        <v>106</v>
      </c>
      <c r="K244" s="66">
        <v>0</v>
      </c>
      <c r="L244" s="66">
        <v>0</v>
      </c>
      <c r="M244" s="66">
        <v>0</v>
      </c>
      <c r="N244" s="66">
        <v>0</v>
      </c>
      <c r="O244" s="66">
        <v>0</v>
      </c>
      <c r="P244" s="66">
        <v>0</v>
      </c>
      <c r="Q244" s="66">
        <v>0</v>
      </c>
      <c r="R244" s="66">
        <v>0</v>
      </c>
      <c r="S244" s="66">
        <v>0</v>
      </c>
      <c r="T244" s="66">
        <v>0</v>
      </c>
      <c r="U244" s="66">
        <v>0</v>
      </c>
      <c r="V244" s="66">
        <v>0</v>
      </c>
      <c r="W244" s="66">
        <v>0</v>
      </c>
      <c r="X244" s="66">
        <v>0</v>
      </c>
      <c r="Y244" s="66">
        <v>0</v>
      </c>
      <c r="Z244" s="66">
        <v>0</v>
      </c>
      <c r="AA244" s="66">
        <v>0</v>
      </c>
      <c r="AB244" s="66">
        <v>0</v>
      </c>
      <c r="AC244" s="66">
        <v>0</v>
      </c>
      <c r="AD244" s="66">
        <v>0</v>
      </c>
      <c r="AE244" s="66">
        <v>0</v>
      </c>
      <c r="AF244" s="66">
        <v>0</v>
      </c>
      <c r="AG244" s="66">
        <v>0</v>
      </c>
      <c r="AH244" s="66">
        <v>0</v>
      </c>
      <c r="AI244" s="66">
        <v>0</v>
      </c>
      <c r="AJ244" s="66">
        <v>0</v>
      </c>
      <c r="AK244" s="66">
        <v>0</v>
      </c>
      <c r="AL244" s="66">
        <v>0</v>
      </c>
      <c r="AM244" s="66">
        <v>0</v>
      </c>
      <c r="AN244" s="66">
        <v>0</v>
      </c>
      <c r="AO244" s="66">
        <v>0</v>
      </c>
      <c r="AP244" s="66">
        <v>0</v>
      </c>
      <c r="AQ244" s="66">
        <v>0</v>
      </c>
      <c r="AR244" s="66">
        <v>0</v>
      </c>
      <c r="AS244" s="66">
        <v>0</v>
      </c>
      <c r="AT244" s="66">
        <v>0</v>
      </c>
      <c r="AU244" s="66">
        <v>0</v>
      </c>
      <c r="AV244" s="66">
        <v>0</v>
      </c>
      <c r="AW244" s="66">
        <v>0</v>
      </c>
      <c r="AX244" s="66">
        <v>0</v>
      </c>
      <c r="AY244" s="66">
        <v>0</v>
      </c>
      <c r="AZ244" s="66">
        <v>0</v>
      </c>
      <c r="BA244" s="66">
        <v>0</v>
      </c>
      <c r="BB244" s="66">
        <v>0</v>
      </c>
      <c r="BC244" s="66">
        <v>0</v>
      </c>
      <c r="BD244" s="66">
        <v>0</v>
      </c>
      <c r="BE244" s="66">
        <v>0</v>
      </c>
      <c r="BF244" s="66">
        <v>0</v>
      </c>
      <c r="BG244" s="66">
        <v>0</v>
      </c>
      <c r="BH244" s="66">
        <v>0</v>
      </c>
      <c r="BI244" s="66">
        <v>0</v>
      </c>
      <c r="BJ244" s="66">
        <v>0</v>
      </c>
      <c r="BK244" s="66">
        <v>0</v>
      </c>
      <c r="BL244" s="66">
        <v>0</v>
      </c>
      <c r="BM244" s="66">
        <v>0</v>
      </c>
      <c r="BN244" s="66">
        <v>0</v>
      </c>
      <c r="BO244" s="67">
        <v>0</v>
      </c>
    </row>
    <row r="245" spans="1:67" x14ac:dyDescent="0.25">
      <c r="A245" s="63" t="s">
        <v>522</v>
      </c>
      <c r="B245" s="64" t="s">
        <v>523</v>
      </c>
      <c r="C245" s="64" t="s">
        <v>523</v>
      </c>
      <c r="D245" s="65">
        <v>206778.22</v>
      </c>
      <c r="E245" s="65">
        <v>2067.7800000000002</v>
      </c>
      <c r="F245" s="65">
        <v>1033.8900000000001</v>
      </c>
      <c r="G245" s="65">
        <v>723.72000000000025</v>
      </c>
      <c r="H245" s="65">
        <v>-413.54999999999995</v>
      </c>
      <c r="I245" s="65">
        <v>1344.06</v>
      </c>
      <c r="J245" s="66">
        <v>1344.06</v>
      </c>
      <c r="K245" s="66">
        <v>0</v>
      </c>
      <c r="L245" s="66">
        <v>0</v>
      </c>
      <c r="M245" s="66">
        <v>0</v>
      </c>
      <c r="N245" s="66">
        <v>0</v>
      </c>
      <c r="O245" s="66">
        <v>0</v>
      </c>
      <c r="P245" s="66">
        <v>0</v>
      </c>
      <c r="Q245" s="66">
        <v>0</v>
      </c>
      <c r="R245" s="66">
        <v>0</v>
      </c>
      <c r="S245" s="66">
        <v>0</v>
      </c>
      <c r="T245" s="66">
        <v>0</v>
      </c>
      <c r="U245" s="66">
        <v>0</v>
      </c>
      <c r="V245" s="66">
        <v>0</v>
      </c>
      <c r="W245" s="66">
        <v>0</v>
      </c>
      <c r="X245" s="66">
        <v>0</v>
      </c>
      <c r="Y245" s="66">
        <v>0</v>
      </c>
      <c r="Z245" s="66">
        <v>0</v>
      </c>
      <c r="AA245" s="66">
        <v>0</v>
      </c>
      <c r="AB245" s="66">
        <v>0</v>
      </c>
      <c r="AC245" s="66">
        <v>0</v>
      </c>
      <c r="AD245" s="66">
        <v>0</v>
      </c>
      <c r="AE245" s="66">
        <v>0</v>
      </c>
      <c r="AF245" s="66">
        <v>0</v>
      </c>
      <c r="AG245" s="66">
        <v>1447.44</v>
      </c>
      <c r="AH245" s="66">
        <v>0</v>
      </c>
      <c r="AI245" s="66">
        <v>0</v>
      </c>
      <c r="AJ245" s="66">
        <v>0</v>
      </c>
      <c r="AK245" s="66">
        <v>0</v>
      </c>
      <c r="AL245" s="66">
        <v>0</v>
      </c>
      <c r="AM245" s="66">
        <v>0</v>
      </c>
      <c r="AN245" s="66">
        <v>0</v>
      </c>
      <c r="AO245" s="66">
        <v>0</v>
      </c>
      <c r="AP245" s="66">
        <v>0</v>
      </c>
      <c r="AQ245" s="66">
        <v>0</v>
      </c>
      <c r="AR245" s="66">
        <v>0</v>
      </c>
      <c r="AS245" s="66">
        <v>0</v>
      </c>
      <c r="AT245" s="66">
        <v>0</v>
      </c>
      <c r="AU245" s="66">
        <v>0</v>
      </c>
      <c r="AV245" s="66">
        <v>0</v>
      </c>
      <c r="AW245" s="66">
        <v>0</v>
      </c>
      <c r="AX245" s="66">
        <v>0</v>
      </c>
      <c r="AY245" s="66">
        <v>0</v>
      </c>
      <c r="AZ245" s="66">
        <v>0</v>
      </c>
      <c r="BA245" s="66">
        <v>0</v>
      </c>
      <c r="BB245" s="66">
        <v>0</v>
      </c>
      <c r="BC245" s="66">
        <v>0</v>
      </c>
      <c r="BD245" s="66">
        <v>0</v>
      </c>
      <c r="BE245" s="66">
        <v>0</v>
      </c>
      <c r="BF245" s="66">
        <v>0</v>
      </c>
      <c r="BG245" s="66">
        <v>0</v>
      </c>
      <c r="BH245" s="66">
        <v>0</v>
      </c>
      <c r="BI245" s="66">
        <v>0</v>
      </c>
      <c r="BJ245" s="66">
        <v>0</v>
      </c>
      <c r="BK245" s="66">
        <v>0</v>
      </c>
      <c r="BL245" s="66">
        <v>0</v>
      </c>
      <c r="BM245" s="66">
        <v>0</v>
      </c>
      <c r="BN245" s="66">
        <v>0</v>
      </c>
      <c r="BO245" s="67">
        <v>1447.44</v>
      </c>
    </row>
    <row r="246" spans="1:67" x14ac:dyDescent="0.25">
      <c r="A246" s="63" t="s">
        <v>524</v>
      </c>
      <c r="B246" s="64" t="s">
        <v>525</v>
      </c>
      <c r="C246" s="64" t="s">
        <v>523</v>
      </c>
      <c r="D246" s="65">
        <v>134756.76</v>
      </c>
      <c r="E246" s="65">
        <v>1347.57</v>
      </c>
      <c r="F246" s="65">
        <v>673.78</v>
      </c>
      <c r="G246" s="65">
        <v>1047.57</v>
      </c>
      <c r="H246" s="65">
        <v>223.77999999999997</v>
      </c>
      <c r="I246" s="65">
        <v>300</v>
      </c>
      <c r="J246" s="66">
        <v>300</v>
      </c>
      <c r="K246" s="66">
        <v>0</v>
      </c>
      <c r="L246" s="66">
        <v>0</v>
      </c>
      <c r="M246" s="66">
        <v>0</v>
      </c>
      <c r="N246" s="66">
        <v>0</v>
      </c>
      <c r="O246" s="66">
        <v>0</v>
      </c>
      <c r="P246" s="66">
        <v>0</v>
      </c>
      <c r="Q246" s="66">
        <v>0</v>
      </c>
      <c r="R246" s="66">
        <v>0</v>
      </c>
      <c r="S246" s="66">
        <v>0</v>
      </c>
      <c r="T246" s="66">
        <v>0</v>
      </c>
      <c r="U246" s="66">
        <v>0</v>
      </c>
      <c r="V246" s="66">
        <v>300</v>
      </c>
      <c r="W246" s="66">
        <v>0</v>
      </c>
      <c r="X246" s="66">
        <v>0</v>
      </c>
      <c r="Y246" s="66">
        <v>0</v>
      </c>
      <c r="Z246" s="66">
        <v>0</v>
      </c>
      <c r="AA246" s="66">
        <v>0</v>
      </c>
      <c r="AB246" s="66">
        <v>0</v>
      </c>
      <c r="AC246" s="66">
        <v>0</v>
      </c>
      <c r="AD246" s="66">
        <v>0</v>
      </c>
      <c r="AE246" s="66">
        <v>0</v>
      </c>
      <c r="AF246" s="66">
        <v>0</v>
      </c>
      <c r="AG246" s="66">
        <v>150</v>
      </c>
      <c r="AH246" s="66">
        <v>0</v>
      </c>
      <c r="AI246" s="66">
        <v>0</v>
      </c>
      <c r="AJ246" s="66">
        <v>0</v>
      </c>
      <c r="AK246" s="66">
        <v>0</v>
      </c>
      <c r="AL246" s="66">
        <v>0</v>
      </c>
      <c r="AM246" s="66">
        <v>0</v>
      </c>
      <c r="AN246" s="66">
        <v>0</v>
      </c>
      <c r="AO246" s="66">
        <v>0</v>
      </c>
      <c r="AP246" s="66">
        <v>0</v>
      </c>
      <c r="AQ246" s="66">
        <v>0</v>
      </c>
      <c r="AR246" s="66">
        <v>0</v>
      </c>
      <c r="AS246" s="66">
        <v>0</v>
      </c>
      <c r="AT246" s="66">
        <v>0</v>
      </c>
      <c r="AU246" s="66">
        <v>0</v>
      </c>
      <c r="AV246" s="66">
        <v>0</v>
      </c>
      <c r="AW246" s="66">
        <v>0</v>
      </c>
      <c r="AX246" s="66">
        <v>0</v>
      </c>
      <c r="AY246" s="66">
        <v>0</v>
      </c>
      <c r="AZ246" s="66">
        <v>0</v>
      </c>
      <c r="BA246" s="66">
        <v>0</v>
      </c>
      <c r="BB246" s="66">
        <v>0</v>
      </c>
      <c r="BC246" s="66">
        <v>0</v>
      </c>
      <c r="BD246" s="66">
        <v>0</v>
      </c>
      <c r="BE246" s="66">
        <v>0</v>
      </c>
      <c r="BF246" s="66">
        <v>0</v>
      </c>
      <c r="BG246" s="66">
        <v>0</v>
      </c>
      <c r="BH246" s="66">
        <v>0</v>
      </c>
      <c r="BI246" s="66">
        <v>0</v>
      </c>
      <c r="BJ246" s="66">
        <v>0</v>
      </c>
      <c r="BK246" s="66">
        <v>0</v>
      </c>
      <c r="BL246" s="66">
        <v>0</v>
      </c>
      <c r="BM246" s="66">
        <v>0</v>
      </c>
      <c r="BN246" s="66">
        <v>0</v>
      </c>
      <c r="BO246" s="67">
        <v>450</v>
      </c>
    </row>
    <row r="247" spans="1:67" x14ac:dyDescent="0.25">
      <c r="A247" s="63" t="s">
        <v>526</v>
      </c>
      <c r="B247" s="64" t="s">
        <v>527</v>
      </c>
      <c r="C247" s="64" t="s">
        <v>523</v>
      </c>
      <c r="D247" s="65">
        <v>95408.08</v>
      </c>
      <c r="E247" s="65">
        <v>954.08</v>
      </c>
      <c r="F247" s="65">
        <v>477.04</v>
      </c>
      <c r="G247" s="65">
        <v>0</v>
      </c>
      <c r="H247" s="65">
        <v>77.04000000000002</v>
      </c>
      <c r="I247" s="65">
        <v>954.08</v>
      </c>
      <c r="J247" s="66">
        <v>954.08</v>
      </c>
      <c r="K247" s="66">
        <v>0</v>
      </c>
      <c r="L247" s="66">
        <v>0</v>
      </c>
      <c r="M247" s="66">
        <v>0</v>
      </c>
      <c r="N247" s="66">
        <v>0</v>
      </c>
      <c r="O247" s="66">
        <v>0</v>
      </c>
      <c r="P247" s="66">
        <v>0</v>
      </c>
      <c r="Q247" s="66">
        <v>0</v>
      </c>
      <c r="R247" s="66">
        <v>0</v>
      </c>
      <c r="S247" s="66">
        <v>0</v>
      </c>
      <c r="T247" s="66">
        <v>0</v>
      </c>
      <c r="U247" s="66">
        <v>0</v>
      </c>
      <c r="V247" s="66">
        <v>0</v>
      </c>
      <c r="W247" s="66">
        <v>0</v>
      </c>
      <c r="X247" s="66">
        <v>0</v>
      </c>
      <c r="Y247" s="66">
        <v>0</v>
      </c>
      <c r="Z247" s="66">
        <v>0</v>
      </c>
      <c r="AA247" s="66">
        <v>0</v>
      </c>
      <c r="AB247" s="66">
        <v>0</v>
      </c>
      <c r="AC247" s="66">
        <v>0</v>
      </c>
      <c r="AD247" s="66">
        <v>0</v>
      </c>
      <c r="AE247" s="66">
        <v>0</v>
      </c>
      <c r="AF247" s="66">
        <v>0</v>
      </c>
      <c r="AG247" s="66">
        <v>400</v>
      </c>
      <c r="AH247" s="66">
        <v>0</v>
      </c>
      <c r="AI247" s="66">
        <v>0</v>
      </c>
      <c r="AJ247" s="66">
        <v>0</v>
      </c>
      <c r="AK247" s="66">
        <v>0</v>
      </c>
      <c r="AL247" s="66">
        <v>0</v>
      </c>
      <c r="AM247" s="66">
        <v>0</v>
      </c>
      <c r="AN247" s="66">
        <v>0</v>
      </c>
      <c r="AO247" s="66">
        <v>0</v>
      </c>
      <c r="AP247" s="66">
        <v>0</v>
      </c>
      <c r="AQ247" s="66">
        <v>0</v>
      </c>
      <c r="AR247" s="66">
        <v>0</v>
      </c>
      <c r="AS247" s="66">
        <v>0</v>
      </c>
      <c r="AT247" s="66">
        <v>0</v>
      </c>
      <c r="AU247" s="66">
        <v>0</v>
      </c>
      <c r="AV247" s="66">
        <v>0</v>
      </c>
      <c r="AW247" s="66">
        <v>0</v>
      </c>
      <c r="AX247" s="66">
        <v>0</v>
      </c>
      <c r="AY247" s="66">
        <v>0</v>
      </c>
      <c r="AZ247" s="66">
        <v>0</v>
      </c>
      <c r="BA247" s="66">
        <v>0</v>
      </c>
      <c r="BB247" s="66">
        <v>0</v>
      </c>
      <c r="BC247" s="66">
        <v>0</v>
      </c>
      <c r="BD247" s="66">
        <v>0</v>
      </c>
      <c r="BE247" s="66">
        <v>0</v>
      </c>
      <c r="BF247" s="66">
        <v>0</v>
      </c>
      <c r="BG247" s="66">
        <v>0</v>
      </c>
      <c r="BH247" s="66">
        <v>0</v>
      </c>
      <c r="BI247" s="66">
        <v>0</v>
      </c>
      <c r="BJ247" s="66">
        <v>0</v>
      </c>
      <c r="BK247" s="66">
        <v>0</v>
      </c>
      <c r="BL247" s="66">
        <v>0</v>
      </c>
      <c r="BM247" s="66">
        <v>0</v>
      </c>
      <c r="BN247" s="66">
        <v>0</v>
      </c>
      <c r="BO247" s="67">
        <v>400</v>
      </c>
    </row>
    <row r="248" spans="1:67" x14ac:dyDescent="0.25">
      <c r="A248" s="63" t="s">
        <v>528</v>
      </c>
      <c r="B248" s="64" t="s">
        <v>529</v>
      </c>
      <c r="C248" s="64" t="s">
        <v>523</v>
      </c>
      <c r="D248" s="65">
        <v>133225.66</v>
      </c>
      <c r="E248" s="65">
        <v>1332.26</v>
      </c>
      <c r="F248" s="65">
        <v>666.13</v>
      </c>
      <c r="G248" s="65">
        <v>23.920000000000073</v>
      </c>
      <c r="H248" s="65">
        <v>416.13</v>
      </c>
      <c r="I248" s="65">
        <v>1308.3399999999999</v>
      </c>
      <c r="J248" s="66">
        <v>1308.3399999999999</v>
      </c>
      <c r="K248" s="66">
        <v>0</v>
      </c>
      <c r="L248" s="66">
        <v>0</v>
      </c>
      <c r="M248" s="66">
        <v>0</v>
      </c>
      <c r="N248" s="66">
        <v>0</v>
      </c>
      <c r="O248" s="66">
        <v>0</v>
      </c>
      <c r="P248" s="66">
        <v>0</v>
      </c>
      <c r="Q248" s="66">
        <v>0</v>
      </c>
      <c r="R248" s="66">
        <v>0</v>
      </c>
      <c r="S248" s="66">
        <v>0</v>
      </c>
      <c r="T248" s="66">
        <v>0</v>
      </c>
      <c r="U248" s="66">
        <v>0</v>
      </c>
      <c r="V248" s="66">
        <v>0</v>
      </c>
      <c r="W248" s="66">
        <v>0</v>
      </c>
      <c r="X248" s="66">
        <v>0</v>
      </c>
      <c r="Y248" s="66">
        <v>0</v>
      </c>
      <c r="Z248" s="66">
        <v>0</v>
      </c>
      <c r="AA248" s="66">
        <v>0</v>
      </c>
      <c r="AB248" s="66">
        <v>0</v>
      </c>
      <c r="AC248" s="66">
        <v>0</v>
      </c>
      <c r="AD248" s="66">
        <v>0</v>
      </c>
      <c r="AE248" s="66">
        <v>0</v>
      </c>
      <c r="AF248" s="66">
        <v>0</v>
      </c>
      <c r="AG248" s="66">
        <v>250</v>
      </c>
      <c r="AH248" s="66">
        <v>0</v>
      </c>
      <c r="AI248" s="66">
        <v>0</v>
      </c>
      <c r="AJ248" s="66">
        <v>0</v>
      </c>
      <c r="AK248" s="66">
        <v>0</v>
      </c>
      <c r="AL248" s="66">
        <v>0</v>
      </c>
      <c r="AM248" s="66">
        <v>0</v>
      </c>
      <c r="AN248" s="66">
        <v>0</v>
      </c>
      <c r="AO248" s="66">
        <v>0</v>
      </c>
      <c r="AP248" s="66">
        <v>0</v>
      </c>
      <c r="AQ248" s="66">
        <v>0</v>
      </c>
      <c r="AR248" s="66">
        <v>0</v>
      </c>
      <c r="AS248" s="66">
        <v>0</v>
      </c>
      <c r="AT248" s="66">
        <v>0</v>
      </c>
      <c r="AU248" s="66">
        <v>0</v>
      </c>
      <c r="AV248" s="66">
        <v>0</v>
      </c>
      <c r="AW248" s="66">
        <v>0</v>
      </c>
      <c r="AX248" s="66">
        <v>0</v>
      </c>
      <c r="AY248" s="66">
        <v>0</v>
      </c>
      <c r="AZ248" s="66">
        <v>0</v>
      </c>
      <c r="BA248" s="66">
        <v>0</v>
      </c>
      <c r="BB248" s="66">
        <v>0</v>
      </c>
      <c r="BC248" s="66">
        <v>0</v>
      </c>
      <c r="BD248" s="66">
        <v>0</v>
      </c>
      <c r="BE248" s="66">
        <v>0</v>
      </c>
      <c r="BF248" s="66">
        <v>0</v>
      </c>
      <c r="BG248" s="66">
        <v>0</v>
      </c>
      <c r="BH248" s="66">
        <v>0</v>
      </c>
      <c r="BI248" s="66">
        <v>0</v>
      </c>
      <c r="BJ248" s="66">
        <v>0</v>
      </c>
      <c r="BK248" s="66">
        <v>0</v>
      </c>
      <c r="BL248" s="66">
        <v>0</v>
      </c>
      <c r="BM248" s="66">
        <v>0</v>
      </c>
      <c r="BN248" s="66">
        <v>0</v>
      </c>
      <c r="BO248" s="67">
        <v>250</v>
      </c>
    </row>
    <row r="249" spans="1:67" x14ac:dyDescent="0.25">
      <c r="A249" s="63" t="s">
        <v>530</v>
      </c>
      <c r="B249" s="64" t="s">
        <v>531</v>
      </c>
      <c r="C249" s="64" t="s">
        <v>523</v>
      </c>
      <c r="D249" s="65">
        <v>47421.62</v>
      </c>
      <c r="E249" s="65">
        <v>474.22</v>
      </c>
      <c r="F249" s="65">
        <v>237.11</v>
      </c>
      <c r="G249" s="65">
        <v>274.22000000000003</v>
      </c>
      <c r="H249" s="65">
        <v>137.11000000000001</v>
      </c>
      <c r="I249" s="65">
        <v>200</v>
      </c>
      <c r="J249" s="66">
        <v>200</v>
      </c>
      <c r="K249" s="66">
        <v>0</v>
      </c>
      <c r="L249" s="66">
        <v>0</v>
      </c>
      <c r="M249" s="66">
        <v>0</v>
      </c>
      <c r="N249" s="66">
        <v>0</v>
      </c>
      <c r="O249" s="66">
        <v>0</v>
      </c>
      <c r="P249" s="66">
        <v>0</v>
      </c>
      <c r="Q249" s="66">
        <v>0</v>
      </c>
      <c r="R249" s="66">
        <v>0</v>
      </c>
      <c r="S249" s="66">
        <v>0</v>
      </c>
      <c r="T249" s="66">
        <v>0</v>
      </c>
      <c r="U249" s="66">
        <v>0</v>
      </c>
      <c r="V249" s="66">
        <v>0</v>
      </c>
      <c r="W249" s="66">
        <v>0</v>
      </c>
      <c r="X249" s="66">
        <v>0</v>
      </c>
      <c r="Y249" s="66">
        <v>0</v>
      </c>
      <c r="Z249" s="66">
        <v>0</v>
      </c>
      <c r="AA249" s="66">
        <v>0</v>
      </c>
      <c r="AB249" s="66">
        <v>0</v>
      </c>
      <c r="AC249" s="66">
        <v>0</v>
      </c>
      <c r="AD249" s="66">
        <v>0</v>
      </c>
      <c r="AE249" s="66">
        <v>0</v>
      </c>
      <c r="AF249" s="66">
        <v>0</v>
      </c>
      <c r="AG249" s="66">
        <v>100</v>
      </c>
      <c r="AH249" s="66">
        <v>0</v>
      </c>
      <c r="AI249" s="66">
        <v>0</v>
      </c>
      <c r="AJ249" s="66">
        <v>0</v>
      </c>
      <c r="AK249" s="66">
        <v>0</v>
      </c>
      <c r="AL249" s="66">
        <v>0</v>
      </c>
      <c r="AM249" s="66">
        <v>0</v>
      </c>
      <c r="AN249" s="66">
        <v>0</v>
      </c>
      <c r="AO249" s="66">
        <v>0</v>
      </c>
      <c r="AP249" s="66">
        <v>0</v>
      </c>
      <c r="AQ249" s="66">
        <v>0</v>
      </c>
      <c r="AR249" s="66">
        <v>0</v>
      </c>
      <c r="AS249" s="66">
        <v>0</v>
      </c>
      <c r="AT249" s="66">
        <v>0</v>
      </c>
      <c r="AU249" s="66">
        <v>0</v>
      </c>
      <c r="AV249" s="66">
        <v>0</v>
      </c>
      <c r="AW249" s="66">
        <v>0</v>
      </c>
      <c r="AX249" s="66">
        <v>0</v>
      </c>
      <c r="AY249" s="66">
        <v>0</v>
      </c>
      <c r="AZ249" s="66">
        <v>0</v>
      </c>
      <c r="BA249" s="66">
        <v>0</v>
      </c>
      <c r="BB249" s="66">
        <v>0</v>
      </c>
      <c r="BC249" s="66">
        <v>0</v>
      </c>
      <c r="BD249" s="66">
        <v>0</v>
      </c>
      <c r="BE249" s="66">
        <v>0</v>
      </c>
      <c r="BF249" s="66">
        <v>0</v>
      </c>
      <c r="BG249" s="66">
        <v>0</v>
      </c>
      <c r="BH249" s="66">
        <v>0</v>
      </c>
      <c r="BI249" s="66">
        <v>0</v>
      </c>
      <c r="BJ249" s="66">
        <v>0</v>
      </c>
      <c r="BK249" s="66">
        <v>0</v>
      </c>
      <c r="BL249" s="66">
        <v>0</v>
      </c>
      <c r="BM249" s="66">
        <v>0</v>
      </c>
      <c r="BN249" s="66">
        <v>0</v>
      </c>
      <c r="BO249" s="67">
        <v>100</v>
      </c>
    </row>
    <row r="250" spans="1:67" x14ac:dyDescent="0.25">
      <c r="A250" s="63" t="s">
        <v>532</v>
      </c>
      <c r="B250" s="64" t="s">
        <v>533</v>
      </c>
      <c r="C250" s="64" t="s">
        <v>523</v>
      </c>
      <c r="D250" s="65">
        <v>86553.52</v>
      </c>
      <c r="E250" s="65">
        <v>865.54</v>
      </c>
      <c r="F250" s="65">
        <v>432.77</v>
      </c>
      <c r="G250" s="65">
        <v>0</v>
      </c>
      <c r="H250" s="65">
        <v>332.77</v>
      </c>
      <c r="I250" s="65">
        <v>865.54</v>
      </c>
      <c r="J250" s="66">
        <v>865.54</v>
      </c>
      <c r="K250" s="66">
        <v>0</v>
      </c>
      <c r="L250" s="66">
        <v>0</v>
      </c>
      <c r="M250" s="66">
        <v>0</v>
      </c>
      <c r="N250" s="66">
        <v>0</v>
      </c>
      <c r="O250" s="66">
        <v>0</v>
      </c>
      <c r="P250" s="66">
        <v>0</v>
      </c>
      <c r="Q250" s="66">
        <v>0</v>
      </c>
      <c r="R250" s="66">
        <v>0</v>
      </c>
      <c r="S250" s="66">
        <v>0</v>
      </c>
      <c r="T250" s="66">
        <v>0</v>
      </c>
      <c r="U250" s="66">
        <v>0</v>
      </c>
      <c r="V250" s="66">
        <v>0</v>
      </c>
      <c r="W250" s="66">
        <v>0</v>
      </c>
      <c r="X250" s="66">
        <v>0</v>
      </c>
      <c r="Y250" s="66">
        <v>0</v>
      </c>
      <c r="Z250" s="66">
        <v>0</v>
      </c>
      <c r="AA250" s="66">
        <v>0</v>
      </c>
      <c r="AB250" s="66">
        <v>0</v>
      </c>
      <c r="AC250" s="66">
        <v>0</v>
      </c>
      <c r="AD250" s="66">
        <v>0</v>
      </c>
      <c r="AE250" s="66">
        <v>0</v>
      </c>
      <c r="AF250" s="66">
        <v>0</v>
      </c>
      <c r="AG250" s="66">
        <v>100</v>
      </c>
      <c r="AH250" s="66">
        <v>0</v>
      </c>
      <c r="AI250" s="66">
        <v>0</v>
      </c>
      <c r="AJ250" s="66">
        <v>0</v>
      </c>
      <c r="AK250" s="66">
        <v>0</v>
      </c>
      <c r="AL250" s="66">
        <v>0</v>
      </c>
      <c r="AM250" s="66">
        <v>0</v>
      </c>
      <c r="AN250" s="66">
        <v>0</v>
      </c>
      <c r="AO250" s="66">
        <v>0</v>
      </c>
      <c r="AP250" s="66">
        <v>0</v>
      </c>
      <c r="AQ250" s="66">
        <v>0</v>
      </c>
      <c r="AR250" s="66">
        <v>0</v>
      </c>
      <c r="AS250" s="66">
        <v>0</v>
      </c>
      <c r="AT250" s="66">
        <v>0</v>
      </c>
      <c r="AU250" s="66">
        <v>0</v>
      </c>
      <c r="AV250" s="66">
        <v>0</v>
      </c>
      <c r="AW250" s="66">
        <v>0</v>
      </c>
      <c r="AX250" s="66">
        <v>0</v>
      </c>
      <c r="AY250" s="66">
        <v>0</v>
      </c>
      <c r="AZ250" s="66">
        <v>0</v>
      </c>
      <c r="BA250" s="66">
        <v>0</v>
      </c>
      <c r="BB250" s="66">
        <v>0</v>
      </c>
      <c r="BC250" s="66">
        <v>0</v>
      </c>
      <c r="BD250" s="66">
        <v>0</v>
      </c>
      <c r="BE250" s="66">
        <v>0</v>
      </c>
      <c r="BF250" s="66">
        <v>0</v>
      </c>
      <c r="BG250" s="66">
        <v>0</v>
      </c>
      <c r="BH250" s="66">
        <v>0</v>
      </c>
      <c r="BI250" s="66">
        <v>0</v>
      </c>
      <c r="BJ250" s="66">
        <v>0</v>
      </c>
      <c r="BK250" s="66">
        <v>0</v>
      </c>
      <c r="BL250" s="66">
        <v>0</v>
      </c>
      <c r="BM250" s="66">
        <v>0</v>
      </c>
      <c r="BN250" s="66">
        <v>0</v>
      </c>
      <c r="BO250" s="67">
        <v>100</v>
      </c>
    </row>
    <row r="251" spans="1:67" x14ac:dyDescent="0.25">
      <c r="A251" s="63" t="s">
        <v>534</v>
      </c>
      <c r="B251" s="64" t="s">
        <v>535</v>
      </c>
      <c r="C251" s="64" t="s">
        <v>523</v>
      </c>
      <c r="D251" s="65">
        <v>57134.97</v>
      </c>
      <c r="E251" s="65">
        <v>571.35</v>
      </c>
      <c r="F251" s="65">
        <v>285.67</v>
      </c>
      <c r="G251" s="65">
        <v>0</v>
      </c>
      <c r="H251" s="65">
        <v>285.67</v>
      </c>
      <c r="I251" s="65">
        <v>571.35</v>
      </c>
      <c r="J251" s="66">
        <v>571.35</v>
      </c>
      <c r="K251" s="66">
        <v>0</v>
      </c>
      <c r="L251" s="66">
        <v>0</v>
      </c>
      <c r="M251" s="66">
        <v>0</v>
      </c>
      <c r="N251" s="66">
        <v>0</v>
      </c>
      <c r="O251" s="66">
        <v>0</v>
      </c>
      <c r="P251" s="66">
        <v>0</v>
      </c>
      <c r="Q251" s="66">
        <v>0</v>
      </c>
      <c r="R251" s="66">
        <v>0</v>
      </c>
      <c r="S251" s="66">
        <v>0</v>
      </c>
      <c r="T251" s="66">
        <v>0</v>
      </c>
      <c r="U251" s="66">
        <v>0</v>
      </c>
      <c r="V251" s="66">
        <v>0</v>
      </c>
      <c r="W251" s="66">
        <v>0</v>
      </c>
      <c r="X251" s="66">
        <v>0</v>
      </c>
      <c r="Y251" s="66">
        <v>0</v>
      </c>
      <c r="Z251" s="66">
        <v>0</v>
      </c>
      <c r="AA251" s="66">
        <v>0</v>
      </c>
      <c r="AB251" s="66">
        <v>0</v>
      </c>
      <c r="AC251" s="66">
        <v>0</v>
      </c>
      <c r="AD251" s="66">
        <v>0</v>
      </c>
      <c r="AE251" s="66">
        <v>0</v>
      </c>
      <c r="AF251" s="66">
        <v>0</v>
      </c>
      <c r="AG251" s="66">
        <v>0</v>
      </c>
      <c r="AH251" s="66">
        <v>0</v>
      </c>
      <c r="AI251" s="66">
        <v>0</v>
      </c>
      <c r="AJ251" s="66">
        <v>0</v>
      </c>
      <c r="AK251" s="66">
        <v>0</v>
      </c>
      <c r="AL251" s="66">
        <v>0</v>
      </c>
      <c r="AM251" s="66">
        <v>0</v>
      </c>
      <c r="AN251" s="66">
        <v>0</v>
      </c>
      <c r="AO251" s="66">
        <v>0</v>
      </c>
      <c r="AP251" s="66">
        <v>0</v>
      </c>
      <c r="AQ251" s="66">
        <v>0</v>
      </c>
      <c r="AR251" s="66">
        <v>0</v>
      </c>
      <c r="AS251" s="66">
        <v>0</v>
      </c>
      <c r="AT251" s="66">
        <v>0</v>
      </c>
      <c r="AU251" s="66">
        <v>0</v>
      </c>
      <c r="AV251" s="66">
        <v>0</v>
      </c>
      <c r="AW251" s="66">
        <v>0</v>
      </c>
      <c r="AX251" s="66">
        <v>0</v>
      </c>
      <c r="AY251" s="66">
        <v>0</v>
      </c>
      <c r="AZ251" s="66">
        <v>0</v>
      </c>
      <c r="BA251" s="66">
        <v>0</v>
      </c>
      <c r="BB251" s="66">
        <v>0</v>
      </c>
      <c r="BC251" s="66">
        <v>0</v>
      </c>
      <c r="BD251" s="66">
        <v>0</v>
      </c>
      <c r="BE251" s="66">
        <v>0</v>
      </c>
      <c r="BF251" s="66">
        <v>0</v>
      </c>
      <c r="BG251" s="66">
        <v>0</v>
      </c>
      <c r="BH251" s="66">
        <v>0</v>
      </c>
      <c r="BI251" s="66">
        <v>0</v>
      </c>
      <c r="BJ251" s="66">
        <v>0</v>
      </c>
      <c r="BK251" s="66">
        <v>0</v>
      </c>
      <c r="BL251" s="66">
        <v>0</v>
      </c>
      <c r="BM251" s="66">
        <v>0</v>
      </c>
      <c r="BN251" s="66">
        <v>0</v>
      </c>
      <c r="BO251" s="67">
        <v>0</v>
      </c>
    </row>
    <row r="252" spans="1:67" x14ac:dyDescent="0.25">
      <c r="A252" s="63" t="s">
        <v>536</v>
      </c>
      <c r="B252" s="64" t="s">
        <v>466</v>
      </c>
      <c r="C252" s="64" t="s">
        <v>523</v>
      </c>
      <c r="D252" s="65">
        <v>61397.440000000002</v>
      </c>
      <c r="E252" s="65">
        <v>613.97</v>
      </c>
      <c r="F252" s="65">
        <v>306.99</v>
      </c>
      <c r="G252" s="65">
        <v>161.75</v>
      </c>
      <c r="H252" s="65">
        <v>206.99</v>
      </c>
      <c r="I252" s="65">
        <v>452.22</v>
      </c>
      <c r="J252" s="66">
        <v>452.22</v>
      </c>
      <c r="K252" s="66">
        <v>0</v>
      </c>
      <c r="L252" s="66">
        <v>0</v>
      </c>
      <c r="M252" s="66">
        <v>0</v>
      </c>
      <c r="N252" s="66">
        <v>0</v>
      </c>
      <c r="O252" s="66">
        <v>0</v>
      </c>
      <c r="P252" s="66">
        <v>0</v>
      </c>
      <c r="Q252" s="66">
        <v>0</v>
      </c>
      <c r="R252" s="66">
        <v>0</v>
      </c>
      <c r="S252" s="66">
        <v>0</v>
      </c>
      <c r="T252" s="66">
        <v>0</v>
      </c>
      <c r="U252" s="66">
        <v>0</v>
      </c>
      <c r="V252" s="66">
        <v>0</v>
      </c>
      <c r="W252" s="66">
        <v>0</v>
      </c>
      <c r="X252" s="66">
        <v>0</v>
      </c>
      <c r="Y252" s="66">
        <v>0</v>
      </c>
      <c r="Z252" s="66">
        <v>0</v>
      </c>
      <c r="AA252" s="66">
        <v>0</v>
      </c>
      <c r="AB252" s="66">
        <v>0</v>
      </c>
      <c r="AC252" s="66">
        <v>0</v>
      </c>
      <c r="AD252" s="66">
        <v>0</v>
      </c>
      <c r="AE252" s="66">
        <v>0</v>
      </c>
      <c r="AF252" s="66">
        <v>0</v>
      </c>
      <c r="AG252" s="66">
        <v>100</v>
      </c>
      <c r="AH252" s="66">
        <v>0</v>
      </c>
      <c r="AI252" s="66">
        <v>0</v>
      </c>
      <c r="AJ252" s="66">
        <v>0</v>
      </c>
      <c r="AK252" s="66">
        <v>0</v>
      </c>
      <c r="AL252" s="66">
        <v>0</v>
      </c>
      <c r="AM252" s="66">
        <v>0</v>
      </c>
      <c r="AN252" s="66">
        <v>0</v>
      </c>
      <c r="AO252" s="66">
        <v>0</v>
      </c>
      <c r="AP252" s="66">
        <v>0</v>
      </c>
      <c r="AQ252" s="66">
        <v>0</v>
      </c>
      <c r="AR252" s="66">
        <v>0</v>
      </c>
      <c r="AS252" s="66">
        <v>0</v>
      </c>
      <c r="AT252" s="66">
        <v>0</v>
      </c>
      <c r="AU252" s="66">
        <v>0</v>
      </c>
      <c r="AV252" s="66">
        <v>0</v>
      </c>
      <c r="AW252" s="66">
        <v>0</v>
      </c>
      <c r="AX252" s="66">
        <v>0</v>
      </c>
      <c r="AY252" s="66">
        <v>0</v>
      </c>
      <c r="AZ252" s="66">
        <v>0</v>
      </c>
      <c r="BA252" s="66">
        <v>0</v>
      </c>
      <c r="BB252" s="66">
        <v>0</v>
      </c>
      <c r="BC252" s="66">
        <v>0</v>
      </c>
      <c r="BD252" s="66">
        <v>0</v>
      </c>
      <c r="BE252" s="66">
        <v>0</v>
      </c>
      <c r="BF252" s="66">
        <v>0</v>
      </c>
      <c r="BG252" s="66">
        <v>0</v>
      </c>
      <c r="BH252" s="66">
        <v>0</v>
      </c>
      <c r="BI252" s="66">
        <v>0</v>
      </c>
      <c r="BJ252" s="66">
        <v>0</v>
      </c>
      <c r="BK252" s="66">
        <v>0</v>
      </c>
      <c r="BL252" s="66">
        <v>0</v>
      </c>
      <c r="BM252" s="66">
        <v>0</v>
      </c>
      <c r="BN252" s="66">
        <v>0</v>
      </c>
      <c r="BO252" s="67">
        <v>100</v>
      </c>
    </row>
    <row r="253" spans="1:67" x14ac:dyDescent="0.25">
      <c r="A253" s="63" t="s">
        <v>537</v>
      </c>
      <c r="B253" s="64" t="s">
        <v>538</v>
      </c>
      <c r="C253" s="64" t="s">
        <v>523</v>
      </c>
      <c r="D253" s="65">
        <v>61148.78</v>
      </c>
      <c r="E253" s="65">
        <v>611.49</v>
      </c>
      <c r="F253" s="65">
        <v>305.74</v>
      </c>
      <c r="G253" s="65">
        <v>211.49</v>
      </c>
      <c r="H253" s="65">
        <v>168.74</v>
      </c>
      <c r="I253" s="65">
        <v>400</v>
      </c>
      <c r="J253" s="66">
        <v>400</v>
      </c>
      <c r="K253" s="66">
        <v>0</v>
      </c>
      <c r="L253" s="66">
        <v>0</v>
      </c>
      <c r="M253" s="66">
        <v>0</v>
      </c>
      <c r="N253" s="66">
        <v>0</v>
      </c>
      <c r="O253" s="66">
        <v>0</v>
      </c>
      <c r="P253" s="66">
        <v>0</v>
      </c>
      <c r="Q253" s="66">
        <v>0</v>
      </c>
      <c r="R253" s="66">
        <v>0</v>
      </c>
      <c r="S253" s="66">
        <v>0</v>
      </c>
      <c r="T253" s="66">
        <v>0</v>
      </c>
      <c r="U253" s="66">
        <v>0</v>
      </c>
      <c r="V253" s="66">
        <v>0</v>
      </c>
      <c r="W253" s="66">
        <v>0</v>
      </c>
      <c r="X253" s="66">
        <v>0</v>
      </c>
      <c r="Y253" s="66">
        <v>0</v>
      </c>
      <c r="Z253" s="66">
        <v>0</v>
      </c>
      <c r="AA253" s="66">
        <v>0</v>
      </c>
      <c r="AB253" s="66">
        <v>0</v>
      </c>
      <c r="AC253" s="66">
        <v>0</v>
      </c>
      <c r="AD253" s="66">
        <v>0</v>
      </c>
      <c r="AE253" s="66">
        <v>0</v>
      </c>
      <c r="AF253" s="66">
        <v>0</v>
      </c>
      <c r="AG253" s="66">
        <v>137</v>
      </c>
      <c r="AH253" s="66">
        <v>0</v>
      </c>
      <c r="AI253" s="66">
        <v>0</v>
      </c>
      <c r="AJ253" s="66">
        <v>0</v>
      </c>
      <c r="AK253" s="66">
        <v>0</v>
      </c>
      <c r="AL253" s="66">
        <v>0</v>
      </c>
      <c r="AM253" s="66">
        <v>0</v>
      </c>
      <c r="AN253" s="66">
        <v>0</v>
      </c>
      <c r="AO253" s="66">
        <v>0</v>
      </c>
      <c r="AP253" s="66">
        <v>0</v>
      </c>
      <c r="AQ253" s="66">
        <v>0</v>
      </c>
      <c r="AR253" s="66">
        <v>0</v>
      </c>
      <c r="AS253" s="66">
        <v>0</v>
      </c>
      <c r="AT253" s="66">
        <v>0</v>
      </c>
      <c r="AU253" s="66">
        <v>0</v>
      </c>
      <c r="AV253" s="66">
        <v>0</v>
      </c>
      <c r="AW253" s="66">
        <v>0</v>
      </c>
      <c r="AX253" s="66">
        <v>0</v>
      </c>
      <c r="AY253" s="66">
        <v>0</v>
      </c>
      <c r="AZ253" s="66">
        <v>0</v>
      </c>
      <c r="BA253" s="66">
        <v>0</v>
      </c>
      <c r="BB253" s="66">
        <v>0</v>
      </c>
      <c r="BC253" s="66">
        <v>0</v>
      </c>
      <c r="BD253" s="66">
        <v>0</v>
      </c>
      <c r="BE253" s="66">
        <v>0</v>
      </c>
      <c r="BF253" s="66">
        <v>0</v>
      </c>
      <c r="BG253" s="66">
        <v>0</v>
      </c>
      <c r="BH253" s="66">
        <v>0</v>
      </c>
      <c r="BI253" s="66">
        <v>0</v>
      </c>
      <c r="BJ253" s="66">
        <v>0</v>
      </c>
      <c r="BK253" s="66">
        <v>0</v>
      </c>
      <c r="BL253" s="66">
        <v>0</v>
      </c>
      <c r="BM253" s="66">
        <v>0</v>
      </c>
      <c r="BN253" s="66">
        <v>0</v>
      </c>
      <c r="BO253" s="67">
        <v>137</v>
      </c>
    </row>
    <row r="254" spans="1:67" x14ac:dyDescent="0.25">
      <c r="A254" s="63" t="s">
        <v>539</v>
      </c>
      <c r="B254" s="64" t="s">
        <v>540</v>
      </c>
      <c r="C254" s="64" t="s">
        <v>523</v>
      </c>
      <c r="D254" s="65">
        <v>57041.25</v>
      </c>
      <c r="E254" s="65">
        <v>570.41</v>
      </c>
      <c r="F254" s="65">
        <v>285.20999999999998</v>
      </c>
      <c r="G254" s="65">
        <v>0</v>
      </c>
      <c r="H254" s="65">
        <v>160.20999999999998</v>
      </c>
      <c r="I254" s="65">
        <v>570.41</v>
      </c>
      <c r="J254" s="66">
        <v>570.41</v>
      </c>
      <c r="K254" s="66">
        <v>0</v>
      </c>
      <c r="L254" s="66">
        <v>0</v>
      </c>
      <c r="M254" s="66">
        <v>0</v>
      </c>
      <c r="N254" s="66">
        <v>0</v>
      </c>
      <c r="O254" s="66">
        <v>0</v>
      </c>
      <c r="P254" s="66">
        <v>0</v>
      </c>
      <c r="Q254" s="66">
        <v>0</v>
      </c>
      <c r="R254" s="66">
        <v>0</v>
      </c>
      <c r="S254" s="66">
        <v>0</v>
      </c>
      <c r="T254" s="66">
        <v>0</v>
      </c>
      <c r="U254" s="66">
        <v>0</v>
      </c>
      <c r="V254" s="66">
        <v>0</v>
      </c>
      <c r="W254" s="66">
        <v>0</v>
      </c>
      <c r="X254" s="66">
        <v>0</v>
      </c>
      <c r="Y254" s="66">
        <v>0</v>
      </c>
      <c r="Z254" s="66">
        <v>0</v>
      </c>
      <c r="AA254" s="66">
        <v>0</v>
      </c>
      <c r="AB254" s="66">
        <v>0</v>
      </c>
      <c r="AC254" s="66">
        <v>0</v>
      </c>
      <c r="AD254" s="66">
        <v>0</v>
      </c>
      <c r="AE254" s="66">
        <v>0</v>
      </c>
      <c r="AF254" s="66">
        <v>0</v>
      </c>
      <c r="AG254" s="66">
        <v>125</v>
      </c>
      <c r="AH254" s="66">
        <v>0</v>
      </c>
      <c r="AI254" s="66">
        <v>0</v>
      </c>
      <c r="AJ254" s="66">
        <v>0</v>
      </c>
      <c r="AK254" s="66">
        <v>0</v>
      </c>
      <c r="AL254" s="66">
        <v>0</v>
      </c>
      <c r="AM254" s="66">
        <v>0</v>
      </c>
      <c r="AN254" s="66">
        <v>0</v>
      </c>
      <c r="AO254" s="66">
        <v>0</v>
      </c>
      <c r="AP254" s="66">
        <v>0</v>
      </c>
      <c r="AQ254" s="66">
        <v>0</v>
      </c>
      <c r="AR254" s="66">
        <v>0</v>
      </c>
      <c r="AS254" s="66">
        <v>0</v>
      </c>
      <c r="AT254" s="66">
        <v>0</v>
      </c>
      <c r="AU254" s="66">
        <v>0</v>
      </c>
      <c r="AV254" s="66">
        <v>0</v>
      </c>
      <c r="AW254" s="66">
        <v>0</v>
      </c>
      <c r="AX254" s="66">
        <v>0</v>
      </c>
      <c r="AY254" s="66">
        <v>0</v>
      </c>
      <c r="AZ254" s="66">
        <v>0</v>
      </c>
      <c r="BA254" s="66">
        <v>0</v>
      </c>
      <c r="BB254" s="66">
        <v>0</v>
      </c>
      <c r="BC254" s="66">
        <v>0</v>
      </c>
      <c r="BD254" s="66">
        <v>0</v>
      </c>
      <c r="BE254" s="66">
        <v>0</v>
      </c>
      <c r="BF254" s="66">
        <v>0</v>
      </c>
      <c r="BG254" s="66">
        <v>0</v>
      </c>
      <c r="BH254" s="66">
        <v>0</v>
      </c>
      <c r="BI254" s="66">
        <v>0</v>
      </c>
      <c r="BJ254" s="66">
        <v>0</v>
      </c>
      <c r="BK254" s="66">
        <v>0</v>
      </c>
      <c r="BL254" s="66">
        <v>0</v>
      </c>
      <c r="BM254" s="66">
        <v>0</v>
      </c>
      <c r="BN254" s="66">
        <v>0</v>
      </c>
      <c r="BO254" s="67">
        <v>125</v>
      </c>
    </row>
    <row r="255" spans="1:67" x14ac:dyDescent="0.25">
      <c r="A255" s="63" t="s">
        <v>541</v>
      </c>
      <c r="B255" s="64" t="s">
        <v>542</v>
      </c>
      <c r="C255" s="64" t="s">
        <v>523</v>
      </c>
      <c r="D255" s="65">
        <v>59468.46</v>
      </c>
      <c r="E255" s="65">
        <v>594.67999999999995</v>
      </c>
      <c r="F255" s="65">
        <v>297.33999999999997</v>
      </c>
      <c r="G255" s="65">
        <v>0</v>
      </c>
      <c r="H255" s="65">
        <v>297.33999999999997</v>
      </c>
      <c r="I255" s="65">
        <v>594.67999999999995</v>
      </c>
      <c r="J255" s="66">
        <v>594.67999999999995</v>
      </c>
      <c r="K255" s="66">
        <v>0</v>
      </c>
      <c r="L255" s="66">
        <v>0</v>
      </c>
      <c r="M255" s="66">
        <v>0</v>
      </c>
      <c r="N255" s="66">
        <v>0</v>
      </c>
      <c r="O255" s="66">
        <v>0</v>
      </c>
      <c r="P255" s="66">
        <v>0</v>
      </c>
      <c r="Q255" s="66">
        <v>0</v>
      </c>
      <c r="R255" s="66">
        <v>0</v>
      </c>
      <c r="S255" s="66">
        <v>0</v>
      </c>
      <c r="T255" s="66">
        <v>0</v>
      </c>
      <c r="U255" s="66">
        <v>0</v>
      </c>
      <c r="V255" s="66">
        <v>0</v>
      </c>
      <c r="W255" s="66">
        <v>0</v>
      </c>
      <c r="X255" s="66">
        <v>0</v>
      </c>
      <c r="Y255" s="66">
        <v>0</v>
      </c>
      <c r="Z255" s="66">
        <v>0</v>
      </c>
      <c r="AA255" s="66">
        <v>0</v>
      </c>
      <c r="AB255" s="66">
        <v>0</v>
      </c>
      <c r="AC255" s="66">
        <v>0</v>
      </c>
      <c r="AD255" s="66">
        <v>0</v>
      </c>
      <c r="AE255" s="66">
        <v>0</v>
      </c>
      <c r="AF255" s="66">
        <v>0</v>
      </c>
      <c r="AG255" s="66">
        <v>0</v>
      </c>
      <c r="AH255" s="66">
        <v>0</v>
      </c>
      <c r="AI255" s="66">
        <v>0</v>
      </c>
      <c r="AJ255" s="66">
        <v>0</v>
      </c>
      <c r="AK255" s="66">
        <v>0</v>
      </c>
      <c r="AL255" s="66">
        <v>0</v>
      </c>
      <c r="AM255" s="66">
        <v>0</v>
      </c>
      <c r="AN255" s="66">
        <v>0</v>
      </c>
      <c r="AO255" s="66">
        <v>0</v>
      </c>
      <c r="AP255" s="66">
        <v>0</v>
      </c>
      <c r="AQ255" s="66">
        <v>0</v>
      </c>
      <c r="AR255" s="66">
        <v>0</v>
      </c>
      <c r="AS255" s="66">
        <v>0</v>
      </c>
      <c r="AT255" s="66">
        <v>0</v>
      </c>
      <c r="AU255" s="66">
        <v>0</v>
      </c>
      <c r="AV255" s="66">
        <v>0</v>
      </c>
      <c r="AW255" s="66">
        <v>0</v>
      </c>
      <c r="AX255" s="66">
        <v>0</v>
      </c>
      <c r="AY255" s="66">
        <v>0</v>
      </c>
      <c r="AZ255" s="66">
        <v>0</v>
      </c>
      <c r="BA255" s="66">
        <v>0</v>
      </c>
      <c r="BB255" s="66">
        <v>0</v>
      </c>
      <c r="BC255" s="66">
        <v>0</v>
      </c>
      <c r="BD255" s="66">
        <v>0</v>
      </c>
      <c r="BE255" s="66">
        <v>0</v>
      </c>
      <c r="BF255" s="66">
        <v>0</v>
      </c>
      <c r="BG255" s="66">
        <v>0</v>
      </c>
      <c r="BH255" s="66">
        <v>0</v>
      </c>
      <c r="BI255" s="66">
        <v>0</v>
      </c>
      <c r="BJ255" s="66">
        <v>0</v>
      </c>
      <c r="BK255" s="66">
        <v>0</v>
      </c>
      <c r="BL255" s="66">
        <v>0</v>
      </c>
      <c r="BM255" s="66">
        <v>0</v>
      </c>
      <c r="BN255" s="66">
        <v>0</v>
      </c>
      <c r="BO255" s="67">
        <v>0</v>
      </c>
    </row>
    <row r="256" spans="1:67" x14ac:dyDescent="0.25">
      <c r="A256" s="63" t="s">
        <v>543</v>
      </c>
      <c r="B256" s="64" t="s">
        <v>544</v>
      </c>
      <c r="C256" s="64" t="s">
        <v>523</v>
      </c>
      <c r="D256" s="65">
        <v>54976.59</v>
      </c>
      <c r="E256" s="65">
        <v>549.77</v>
      </c>
      <c r="F256" s="65">
        <v>274.88</v>
      </c>
      <c r="G256" s="65">
        <v>137.44</v>
      </c>
      <c r="H256" s="65">
        <v>151.28</v>
      </c>
      <c r="I256" s="65">
        <v>412.33</v>
      </c>
      <c r="J256" s="66">
        <v>412.33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6">
        <v>0</v>
      </c>
      <c r="Q256" s="66">
        <v>0</v>
      </c>
      <c r="R256" s="66">
        <v>0</v>
      </c>
      <c r="S256" s="66">
        <v>0</v>
      </c>
      <c r="T256" s="66">
        <v>0</v>
      </c>
      <c r="U256" s="66">
        <v>0</v>
      </c>
      <c r="V256" s="66">
        <v>0</v>
      </c>
      <c r="W256" s="66">
        <v>0</v>
      </c>
      <c r="X256" s="66">
        <v>0</v>
      </c>
      <c r="Y256" s="66">
        <v>0</v>
      </c>
      <c r="Z256" s="66">
        <v>0</v>
      </c>
      <c r="AA256" s="66">
        <v>0</v>
      </c>
      <c r="AB256" s="66">
        <v>0</v>
      </c>
      <c r="AC256" s="66">
        <v>0</v>
      </c>
      <c r="AD256" s="66">
        <v>0</v>
      </c>
      <c r="AE256" s="66">
        <v>0</v>
      </c>
      <c r="AF256" s="66">
        <v>0</v>
      </c>
      <c r="AG256" s="66">
        <v>123.6</v>
      </c>
      <c r="AH256" s="66">
        <v>0</v>
      </c>
      <c r="AI256" s="66">
        <v>0</v>
      </c>
      <c r="AJ256" s="66">
        <v>0</v>
      </c>
      <c r="AK256" s="66">
        <v>0</v>
      </c>
      <c r="AL256" s="66">
        <v>0</v>
      </c>
      <c r="AM256" s="66">
        <v>0</v>
      </c>
      <c r="AN256" s="66">
        <v>0</v>
      </c>
      <c r="AO256" s="66">
        <v>0</v>
      </c>
      <c r="AP256" s="66">
        <v>0</v>
      </c>
      <c r="AQ256" s="66">
        <v>0</v>
      </c>
      <c r="AR256" s="66">
        <v>0</v>
      </c>
      <c r="AS256" s="66">
        <v>0</v>
      </c>
      <c r="AT256" s="66">
        <v>0</v>
      </c>
      <c r="AU256" s="66">
        <v>0</v>
      </c>
      <c r="AV256" s="66">
        <v>0</v>
      </c>
      <c r="AW256" s="66">
        <v>0</v>
      </c>
      <c r="AX256" s="66">
        <v>0</v>
      </c>
      <c r="AY256" s="66">
        <v>0</v>
      </c>
      <c r="AZ256" s="66">
        <v>0</v>
      </c>
      <c r="BA256" s="66">
        <v>0</v>
      </c>
      <c r="BB256" s="66">
        <v>0</v>
      </c>
      <c r="BC256" s="66">
        <v>0</v>
      </c>
      <c r="BD256" s="66">
        <v>0</v>
      </c>
      <c r="BE256" s="66">
        <v>0</v>
      </c>
      <c r="BF256" s="66">
        <v>0</v>
      </c>
      <c r="BG256" s="66">
        <v>0</v>
      </c>
      <c r="BH256" s="66">
        <v>0</v>
      </c>
      <c r="BI256" s="66">
        <v>0</v>
      </c>
      <c r="BJ256" s="66">
        <v>0</v>
      </c>
      <c r="BK256" s="66">
        <v>0</v>
      </c>
      <c r="BL256" s="66">
        <v>0</v>
      </c>
      <c r="BM256" s="66">
        <v>0</v>
      </c>
      <c r="BN256" s="66">
        <v>0</v>
      </c>
      <c r="BO256" s="67">
        <v>123.6</v>
      </c>
    </row>
    <row r="257" spans="1:67" x14ac:dyDescent="0.25">
      <c r="A257" s="63" t="s">
        <v>545</v>
      </c>
      <c r="B257" s="64" t="s">
        <v>546</v>
      </c>
      <c r="C257" s="64" t="s">
        <v>523</v>
      </c>
      <c r="D257" s="65">
        <v>46516.5</v>
      </c>
      <c r="E257" s="65">
        <v>465.17</v>
      </c>
      <c r="F257" s="65">
        <v>232.58</v>
      </c>
      <c r="G257" s="65">
        <v>116.30000000000001</v>
      </c>
      <c r="H257" s="65">
        <v>232.58</v>
      </c>
      <c r="I257" s="65">
        <v>348.87</v>
      </c>
      <c r="J257" s="66">
        <v>348.87</v>
      </c>
      <c r="K257" s="66">
        <v>0</v>
      </c>
      <c r="L257" s="66">
        <v>0</v>
      </c>
      <c r="M257" s="66">
        <v>0</v>
      </c>
      <c r="N257" s="66">
        <v>0</v>
      </c>
      <c r="O257" s="66">
        <v>0</v>
      </c>
      <c r="P257" s="66">
        <v>0</v>
      </c>
      <c r="Q257" s="66">
        <v>0</v>
      </c>
      <c r="R257" s="66">
        <v>0</v>
      </c>
      <c r="S257" s="66">
        <v>0</v>
      </c>
      <c r="T257" s="66">
        <v>0</v>
      </c>
      <c r="U257" s="66">
        <v>0</v>
      </c>
      <c r="V257" s="66">
        <v>0</v>
      </c>
      <c r="W257" s="66">
        <v>0</v>
      </c>
      <c r="X257" s="66">
        <v>0</v>
      </c>
      <c r="Y257" s="66">
        <v>0</v>
      </c>
      <c r="Z257" s="66">
        <v>0</v>
      </c>
      <c r="AA257" s="66">
        <v>0</v>
      </c>
      <c r="AB257" s="66">
        <v>0</v>
      </c>
      <c r="AC257" s="66">
        <v>0</v>
      </c>
      <c r="AD257" s="66">
        <v>0</v>
      </c>
      <c r="AE257" s="66">
        <v>0</v>
      </c>
      <c r="AF257" s="66">
        <v>0</v>
      </c>
      <c r="AG257" s="66">
        <v>0</v>
      </c>
      <c r="AH257" s="66">
        <v>0</v>
      </c>
      <c r="AI257" s="66">
        <v>0</v>
      </c>
      <c r="AJ257" s="66">
        <v>0</v>
      </c>
      <c r="AK257" s="66">
        <v>0</v>
      </c>
      <c r="AL257" s="66">
        <v>0</v>
      </c>
      <c r="AM257" s="66">
        <v>0</v>
      </c>
      <c r="AN257" s="66">
        <v>0</v>
      </c>
      <c r="AO257" s="66">
        <v>0</v>
      </c>
      <c r="AP257" s="66">
        <v>0</v>
      </c>
      <c r="AQ257" s="66">
        <v>0</v>
      </c>
      <c r="AR257" s="66">
        <v>0</v>
      </c>
      <c r="AS257" s="66">
        <v>0</v>
      </c>
      <c r="AT257" s="66">
        <v>0</v>
      </c>
      <c r="AU257" s="66">
        <v>0</v>
      </c>
      <c r="AV257" s="66">
        <v>0</v>
      </c>
      <c r="AW257" s="66">
        <v>0</v>
      </c>
      <c r="AX257" s="66">
        <v>0</v>
      </c>
      <c r="AY257" s="66">
        <v>0</v>
      </c>
      <c r="AZ257" s="66">
        <v>0</v>
      </c>
      <c r="BA257" s="66">
        <v>0</v>
      </c>
      <c r="BB257" s="66">
        <v>0</v>
      </c>
      <c r="BC257" s="66">
        <v>0</v>
      </c>
      <c r="BD257" s="66">
        <v>0</v>
      </c>
      <c r="BE257" s="66">
        <v>0</v>
      </c>
      <c r="BF257" s="66">
        <v>0</v>
      </c>
      <c r="BG257" s="66">
        <v>0</v>
      </c>
      <c r="BH257" s="66">
        <v>0</v>
      </c>
      <c r="BI257" s="66">
        <v>0</v>
      </c>
      <c r="BJ257" s="66">
        <v>0</v>
      </c>
      <c r="BK257" s="66">
        <v>0</v>
      </c>
      <c r="BL257" s="66">
        <v>0</v>
      </c>
      <c r="BM257" s="66">
        <v>0</v>
      </c>
      <c r="BN257" s="66">
        <v>0</v>
      </c>
      <c r="BO257" s="67">
        <v>0</v>
      </c>
    </row>
    <row r="258" spans="1:67" x14ac:dyDescent="0.25">
      <c r="A258" s="63" t="s">
        <v>547</v>
      </c>
      <c r="B258" s="64" t="s">
        <v>548</v>
      </c>
      <c r="C258" s="64" t="s">
        <v>549</v>
      </c>
      <c r="D258" s="65">
        <v>218152.39</v>
      </c>
      <c r="E258" s="65">
        <v>2181.52</v>
      </c>
      <c r="F258" s="65">
        <v>1090.76</v>
      </c>
      <c r="G258" s="65">
        <v>0</v>
      </c>
      <c r="H258" s="65">
        <v>865.76</v>
      </c>
      <c r="I258" s="65">
        <v>2181.52</v>
      </c>
      <c r="J258" s="66">
        <v>2181.52</v>
      </c>
      <c r="K258" s="66">
        <v>0</v>
      </c>
      <c r="L258" s="66">
        <v>0</v>
      </c>
      <c r="M258" s="66">
        <v>0</v>
      </c>
      <c r="N258" s="66">
        <v>0</v>
      </c>
      <c r="O258" s="66">
        <v>0</v>
      </c>
      <c r="P258" s="66">
        <v>0</v>
      </c>
      <c r="Q258" s="66">
        <v>0</v>
      </c>
      <c r="R258" s="66">
        <v>0</v>
      </c>
      <c r="S258" s="66">
        <v>0</v>
      </c>
      <c r="T258" s="66">
        <v>0</v>
      </c>
      <c r="U258" s="66">
        <v>0</v>
      </c>
      <c r="V258" s="66">
        <v>0</v>
      </c>
      <c r="W258" s="66">
        <v>0</v>
      </c>
      <c r="X258" s="66">
        <v>0</v>
      </c>
      <c r="Y258" s="66">
        <v>0</v>
      </c>
      <c r="Z258" s="66">
        <v>0</v>
      </c>
      <c r="AA258" s="66">
        <v>0</v>
      </c>
      <c r="AB258" s="66">
        <v>0</v>
      </c>
      <c r="AC258" s="66">
        <v>0</v>
      </c>
      <c r="AD258" s="66">
        <v>0</v>
      </c>
      <c r="AE258" s="66">
        <v>0</v>
      </c>
      <c r="AF258" s="66">
        <v>0</v>
      </c>
      <c r="AG258" s="66">
        <v>0</v>
      </c>
      <c r="AH258" s="66">
        <v>0</v>
      </c>
      <c r="AI258" s="66">
        <v>0</v>
      </c>
      <c r="AJ258" s="66">
        <v>0</v>
      </c>
      <c r="AK258" s="66">
        <v>200</v>
      </c>
      <c r="AL258" s="66">
        <v>0</v>
      </c>
      <c r="AM258" s="66">
        <v>25</v>
      </c>
      <c r="AN258" s="66">
        <v>0</v>
      </c>
      <c r="AO258" s="66">
        <v>0</v>
      </c>
      <c r="AP258" s="66">
        <v>0</v>
      </c>
      <c r="AQ258" s="66">
        <v>0</v>
      </c>
      <c r="AR258" s="66">
        <v>0</v>
      </c>
      <c r="AS258" s="66">
        <v>0</v>
      </c>
      <c r="AT258" s="66">
        <v>0</v>
      </c>
      <c r="AU258" s="66">
        <v>0</v>
      </c>
      <c r="AV258" s="66">
        <v>0</v>
      </c>
      <c r="AW258" s="66">
        <v>0</v>
      </c>
      <c r="AX258" s="66">
        <v>0</v>
      </c>
      <c r="AY258" s="66">
        <v>0</v>
      </c>
      <c r="AZ258" s="66">
        <v>0</v>
      </c>
      <c r="BA258" s="66">
        <v>0</v>
      </c>
      <c r="BB258" s="66">
        <v>0</v>
      </c>
      <c r="BC258" s="66">
        <v>0</v>
      </c>
      <c r="BD258" s="66">
        <v>0</v>
      </c>
      <c r="BE258" s="66">
        <v>0</v>
      </c>
      <c r="BF258" s="66">
        <v>0</v>
      </c>
      <c r="BG258" s="66">
        <v>0</v>
      </c>
      <c r="BH258" s="66">
        <v>0</v>
      </c>
      <c r="BI258" s="66">
        <v>0</v>
      </c>
      <c r="BJ258" s="66">
        <v>0</v>
      </c>
      <c r="BK258" s="66">
        <v>0</v>
      </c>
      <c r="BL258" s="66">
        <v>0</v>
      </c>
      <c r="BM258" s="66">
        <v>0</v>
      </c>
      <c r="BN258" s="66">
        <v>0</v>
      </c>
      <c r="BO258" s="67">
        <v>225</v>
      </c>
    </row>
    <row r="259" spans="1:67" x14ac:dyDescent="0.25">
      <c r="A259" s="63" t="s">
        <v>550</v>
      </c>
      <c r="B259" s="64" t="s">
        <v>551</v>
      </c>
      <c r="C259" s="64" t="s">
        <v>549</v>
      </c>
      <c r="D259" s="65">
        <v>231120.41</v>
      </c>
      <c r="E259" s="65">
        <v>2311.1999999999998</v>
      </c>
      <c r="F259" s="65">
        <v>1155.5999999999999</v>
      </c>
      <c r="G259" s="65">
        <v>0</v>
      </c>
      <c r="H259" s="65">
        <v>1155.5999999999999</v>
      </c>
      <c r="I259" s="65">
        <v>2311.1999999999998</v>
      </c>
      <c r="J259" s="66">
        <v>2311.1999999999998</v>
      </c>
      <c r="K259" s="66">
        <v>0</v>
      </c>
      <c r="L259" s="66">
        <v>0</v>
      </c>
      <c r="M259" s="66">
        <v>0</v>
      </c>
      <c r="N259" s="66">
        <v>0</v>
      </c>
      <c r="O259" s="66">
        <v>0</v>
      </c>
      <c r="P259" s="66">
        <v>0</v>
      </c>
      <c r="Q259" s="66">
        <v>0</v>
      </c>
      <c r="R259" s="66">
        <v>0</v>
      </c>
      <c r="S259" s="66">
        <v>0</v>
      </c>
      <c r="T259" s="66">
        <v>0</v>
      </c>
      <c r="U259" s="66">
        <v>0</v>
      </c>
      <c r="V259" s="66">
        <v>0</v>
      </c>
      <c r="W259" s="66">
        <v>0</v>
      </c>
      <c r="X259" s="66">
        <v>0</v>
      </c>
      <c r="Y259" s="66">
        <v>0</v>
      </c>
      <c r="Z259" s="66">
        <v>0</v>
      </c>
      <c r="AA259" s="66">
        <v>0</v>
      </c>
      <c r="AB259" s="66">
        <v>0</v>
      </c>
      <c r="AC259" s="66">
        <v>0</v>
      </c>
      <c r="AD259" s="66">
        <v>0</v>
      </c>
      <c r="AE259" s="66">
        <v>0</v>
      </c>
      <c r="AF259" s="66">
        <v>0</v>
      </c>
      <c r="AG259" s="66">
        <v>0</v>
      </c>
      <c r="AH259" s="66">
        <v>0</v>
      </c>
      <c r="AI259" s="66">
        <v>0</v>
      </c>
      <c r="AJ259" s="66">
        <v>0</v>
      </c>
      <c r="AK259" s="66">
        <v>0</v>
      </c>
      <c r="AL259" s="66">
        <v>0</v>
      </c>
      <c r="AM259" s="66">
        <v>0</v>
      </c>
      <c r="AN259" s="66">
        <v>0</v>
      </c>
      <c r="AO259" s="66">
        <v>0</v>
      </c>
      <c r="AP259" s="66">
        <v>0</v>
      </c>
      <c r="AQ259" s="66">
        <v>0</v>
      </c>
      <c r="AR259" s="66">
        <v>0</v>
      </c>
      <c r="AS259" s="66">
        <v>0</v>
      </c>
      <c r="AT259" s="66">
        <v>0</v>
      </c>
      <c r="AU259" s="66">
        <v>0</v>
      </c>
      <c r="AV259" s="66">
        <v>0</v>
      </c>
      <c r="AW259" s="66">
        <v>0</v>
      </c>
      <c r="AX259" s="66">
        <v>0</v>
      </c>
      <c r="AY259" s="66">
        <v>0</v>
      </c>
      <c r="AZ259" s="66">
        <v>0</v>
      </c>
      <c r="BA259" s="66">
        <v>0</v>
      </c>
      <c r="BB259" s="66">
        <v>0</v>
      </c>
      <c r="BC259" s="66">
        <v>0</v>
      </c>
      <c r="BD259" s="66">
        <v>0</v>
      </c>
      <c r="BE259" s="66">
        <v>0</v>
      </c>
      <c r="BF259" s="66">
        <v>0</v>
      </c>
      <c r="BG259" s="66">
        <v>0</v>
      </c>
      <c r="BH259" s="66">
        <v>0</v>
      </c>
      <c r="BI259" s="66">
        <v>0</v>
      </c>
      <c r="BJ259" s="66">
        <v>0</v>
      </c>
      <c r="BK259" s="66">
        <v>0</v>
      </c>
      <c r="BL259" s="66">
        <v>0</v>
      </c>
      <c r="BM259" s="66">
        <v>0</v>
      </c>
      <c r="BN259" s="66">
        <v>0</v>
      </c>
      <c r="BO259" s="67">
        <v>0</v>
      </c>
    </row>
    <row r="260" spans="1:67" x14ac:dyDescent="0.25">
      <c r="A260" s="63" t="s">
        <v>552</v>
      </c>
      <c r="B260" s="64" t="s">
        <v>553</v>
      </c>
      <c r="C260" s="64" t="s">
        <v>549</v>
      </c>
      <c r="D260" s="65">
        <v>113246.63</v>
      </c>
      <c r="E260" s="65">
        <v>1132.47</v>
      </c>
      <c r="F260" s="65">
        <v>566.23</v>
      </c>
      <c r="G260" s="65">
        <v>0</v>
      </c>
      <c r="H260" s="65">
        <v>566.23</v>
      </c>
      <c r="I260" s="65">
        <v>1132.47</v>
      </c>
      <c r="J260" s="66">
        <v>1132.47</v>
      </c>
      <c r="K260" s="66">
        <v>0</v>
      </c>
      <c r="L260" s="66">
        <v>0</v>
      </c>
      <c r="M260" s="66">
        <v>0</v>
      </c>
      <c r="N260" s="66">
        <v>0</v>
      </c>
      <c r="O260" s="66">
        <v>0</v>
      </c>
      <c r="P260" s="66">
        <v>0</v>
      </c>
      <c r="Q260" s="66">
        <v>0</v>
      </c>
      <c r="R260" s="66">
        <v>0</v>
      </c>
      <c r="S260" s="66">
        <v>0</v>
      </c>
      <c r="T260" s="66">
        <v>0</v>
      </c>
      <c r="U260" s="66">
        <v>0</v>
      </c>
      <c r="V260" s="66">
        <v>0</v>
      </c>
      <c r="W260" s="66">
        <v>0</v>
      </c>
      <c r="X260" s="66">
        <v>0</v>
      </c>
      <c r="Y260" s="66">
        <v>0</v>
      </c>
      <c r="Z260" s="66">
        <v>0</v>
      </c>
      <c r="AA260" s="66">
        <v>0</v>
      </c>
      <c r="AB260" s="66">
        <v>0</v>
      </c>
      <c r="AC260" s="66">
        <v>0</v>
      </c>
      <c r="AD260" s="66">
        <v>0</v>
      </c>
      <c r="AE260" s="66">
        <v>0</v>
      </c>
      <c r="AF260" s="66">
        <v>0</v>
      </c>
      <c r="AG260" s="66">
        <v>0</v>
      </c>
      <c r="AH260" s="66">
        <v>0</v>
      </c>
      <c r="AI260" s="66">
        <v>0</v>
      </c>
      <c r="AJ260" s="66">
        <v>0</v>
      </c>
      <c r="AK260" s="66">
        <v>0</v>
      </c>
      <c r="AL260" s="66">
        <v>0</v>
      </c>
      <c r="AM260" s="66">
        <v>0</v>
      </c>
      <c r="AN260" s="66">
        <v>0</v>
      </c>
      <c r="AO260" s="66">
        <v>0</v>
      </c>
      <c r="AP260" s="66">
        <v>0</v>
      </c>
      <c r="AQ260" s="66">
        <v>0</v>
      </c>
      <c r="AR260" s="66">
        <v>0</v>
      </c>
      <c r="AS260" s="66">
        <v>0</v>
      </c>
      <c r="AT260" s="66">
        <v>0</v>
      </c>
      <c r="AU260" s="66">
        <v>0</v>
      </c>
      <c r="AV260" s="66">
        <v>0</v>
      </c>
      <c r="AW260" s="66">
        <v>0</v>
      </c>
      <c r="AX260" s="66">
        <v>0</v>
      </c>
      <c r="AY260" s="66">
        <v>0</v>
      </c>
      <c r="AZ260" s="66">
        <v>0</v>
      </c>
      <c r="BA260" s="66">
        <v>0</v>
      </c>
      <c r="BB260" s="66">
        <v>0</v>
      </c>
      <c r="BC260" s="66">
        <v>0</v>
      </c>
      <c r="BD260" s="66">
        <v>0</v>
      </c>
      <c r="BE260" s="66">
        <v>0</v>
      </c>
      <c r="BF260" s="66">
        <v>0</v>
      </c>
      <c r="BG260" s="66">
        <v>0</v>
      </c>
      <c r="BH260" s="66">
        <v>0</v>
      </c>
      <c r="BI260" s="66">
        <v>0</v>
      </c>
      <c r="BJ260" s="66">
        <v>0</v>
      </c>
      <c r="BK260" s="66">
        <v>0</v>
      </c>
      <c r="BL260" s="66">
        <v>0</v>
      </c>
      <c r="BM260" s="66">
        <v>0</v>
      </c>
      <c r="BN260" s="66">
        <v>0</v>
      </c>
      <c r="BO260" s="67">
        <v>0</v>
      </c>
    </row>
    <row r="261" spans="1:67" x14ac:dyDescent="0.25">
      <c r="A261" s="63" t="s">
        <v>554</v>
      </c>
      <c r="B261" s="64" t="s">
        <v>521</v>
      </c>
      <c r="C261" s="64" t="s">
        <v>549</v>
      </c>
      <c r="D261" s="65">
        <v>85994.53</v>
      </c>
      <c r="E261" s="65">
        <v>859.95</v>
      </c>
      <c r="F261" s="65">
        <v>429.97</v>
      </c>
      <c r="G261" s="65">
        <v>0</v>
      </c>
      <c r="H261" s="65">
        <v>429.97</v>
      </c>
      <c r="I261" s="65">
        <v>859.95</v>
      </c>
      <c r="J261" s="66">
        <v>859.95</v>
      </c>
      <c r="K261" s="66">
        <v>0</v>
      </c>
      <c r="L261" s="66">
        <v>0</v>
      </c>
      <c r="M261" s="66">
        <v>0</v>
      </c>
      <c r="N261" s="66">
        <v>0</v>
      </c>
      <c r="O261" s="66">
        <v>0</v>
      </c>
      <c r="P261" s="66">
        <v>0</v>
      </c>
      <c r="Q261" s="66">
        <v>0</v>
      </c>
      <c r="R261" s="66">
        <v>0</v>
      </c>
      <c r="S261" s="66">
        <v>0</v>
      </c>
      <c r="T261" s="66">
        <v>0</v>
      </c>
      <c r="U261" s="66">
        <v>0</v>
      </c>
      <c r="V261" s="66">
        <v>0</v>
      </c>
      <c r="W261" s="66">
        <v>0</v>
      </c>
      <c r="X261" s="66">
        <v>0</v>
      </c>
      <c r="Y261" s="66">
        <v>0</v>
      </c>
      <c r="Z261" s="66">
        <v>0</v>
      </c>
      <c r="AA261" s="66">
        <v>0</v>
      </c>
      <c r="AB261" s="66">
        <v>0</v>
      </c>
      <c r="AC261" s="66">
        <v>0</v>
      </c>
      <c r="AD261" s="66">
        <v>0</v>
      </c>
      <c r="AE261" s="66">
        <v>0</v>
      </c>
      <c r="AF261" s="66">
        <v>0</v>
      </c>
      <c r="AG261" s="66">
        <v>0</v>
      </c>
      <c r="AH261" s="66">
        <v>0</v>
      </c>
      <c r="AI261" s="66">
        <v>0</v>
      </c>
      <c r="AJ261" s="66">
        <v>0</v>
      </c>
      <c r="AK261" s="66">
        <v>0</v>
      </c>
      <c r="AL261" s="66">
        <v>0</v>
      </c>
      <c r="AM261" s="66">
        <v>0</v>
      </c>
      <c r="AN261" s="66">
        <v>0</v>
      </c>
      <c r="AO261" s="66">
        <v>0</v>
      </c>
      <c r="AP261" s="66">
        <v>0</v>
      </c>
      <c r="AQ261" s="66">
        <v>0</v>
      </c>
      <c r="AR261" s="66">
        <v>0</v>
      </c>
      <c r="AS261" s="66">
        <v>0</v>
      </c>
      <c r="AT261" s="66">
        <v>0</v>
      </c>
      <c r="AU261" s="66">
        <v>0</v>
      </c>
      <c r="AV261" s="66">
        <v>0</v>
      </c>
      <c r="AW261" s="66">
        <v>0</v>
      </c>
      <c r="AX261" s="66">
        <v>0</v>
      </c>
      <c r="AY261" s="66">
        <v>0</v>
      </c>
      <c r="AZ261" s="66">
        <v>0</v>
      </c>
      <c r="BA261" s="66">
        <v>0</v>
      </c>
      <c r="BB261" s="66">
        <v>0</v>
      </c>
      <c r="BC261" s="66">
        <v>0</v>
      </c>
      <c r="BD261" s="66">
        <v>0</v>
      </c>
      <c r="BE261" s="66">
        <v>0</v>
      </c>
      <c r="BF261" s="66">
        <v>0</v>
      </c>
      <c r="BG261" s="66">
        <v>0</v>
      </c>
      <c r="BH261" s="66">
        <v>0</v>
      </c>
      <c r="BI261" s="66">
        <v>0</v>
      </c>
      <c r="BJ261" s="66">
        <v>0</v>
      </c>
      <c r="BK261" s="66">
        <v>0</v>
      </c>
      <c r="BL261" s="66">
        <v>0</v>
      </c>
      <c r="BM261" s="66">
        <v>0</v>
      </c>
      <c r="BN261" s="66">
        <v>0</v>
      </c>
      <c r="BO261" s="67">
        <v>0</v>
      </c>
    </row>
    <row r="262" spans="1:67" x14ac:dyDescent="0.25">
      <c r="A262" s="63" t="s">
        <v>555</v>
      </c>
      <c r="B262" s="64" t="s">
        <v>556</v>
      </c>
      <c r="C262" s="64" t="s">
        <v>549</v>
      </c>
      <c r="D262" s="65">
        <v>71521.37</v>
      </c>
      <c r="E262" s="65">
        <v>715.21</v>
      </c>
      <c r="F262" s="65">
        <v>357.61</v>
      </c>
      <c r="G262" s="65">
        <v>0</v>
      </c>
      <c r="H262" s="65">
        <v>177.61</v>
      </c>
      <c r="I262" s="65">
        <v>715.21</v>
      </c>
      <c r="J262" s="66">
        <v>715.21</v>
      </c>
      <c r="K262" s="66">
        <v>0</v>
      </c>
      <c r="L262" s="66">
        <v>0</v>
      </c>
      <c r="M262" s="66">
        <v>0</v>
      </c>
      <c r="N262" s="66">
        <v>0</v>
      </c>
      <c r="O262" s="66">
        <v>0</v>
      </c>
      <c r="P262" s="66">
        <v>0</v>
      </c>
      <c r="Q262" s="66">
        <v>0</v>
      </c>
      <c r="R262" s="66">
        <v>0</v>
      </c>
      <c r="S262" s="66">
        <v>0</v>
      </c>
      <c r="T262" s="66">
        <v>0</v>
      </c>
      <c r="U262" s="66">
        <v>0</v>
      </c>
      <c r="V262" s="66">
        <v>0</v>
      </c>
      <c r="W262" s="66">
        <v>0</v>
      </c>
      <c r="X262" s="66">
        <v>0</v>
      </c>
      <c r="Y262" s="66">
        <v>0</v>
      </c>
      <c r="Z262" s="66">
        <v>0</v>
      </c>
      <c r="AA262" s="66">
        <v>0</v>
      </c>
      <c r="AB262" s="66">
        <v>0</v>
      </c>
      <c r="AC262" s="66">
        <v>0</v>
      </c>
      <c r="AD262" s="66">
        <v>0</v>
      </c>
      <c r="AE262" s="66">
        <v>0</v>
      </c>
      <c r="AF262" s="66">
        <v>0</v>
      </c>
      <c r="AG262" s="66">
        <v>0</v>
      </c>
      <c r="AH262" s="66">
        <v>0</v>
      </c>
      <c r="AI262" s="66">
        <v>0</v>
      </c>
      <c r="AJ262" s="66">
        <v>0</v>
      </c>
      <c r="AK262" s="66">
        <v>180</v>
      </c>
      <c r="AL262" s="66">
        <v>0</v>
      </c>
      <c r="AM262" s="66">
        <v>0</v>
      </c>
      <c r="AN262" s="66">
        <v>0</v>
      </c>
      <c r="AO262" s="66">
        <v>0</v>
      </c>
      <c r="AP262" s="66">
        <v>0</v>
      </c>
      <c r="AQ262" s="66">
        <v>0</v>
      </c>
      <c r="AR262" s="66">
        <v>0</v>
      </c>
      <c r="AS262" s="66">
        <v>0</v>
      </c>
      <c r="AT262" s="66">
        <v>0</v>
      </c>
      <c r="AU262" s="66">
        <v>0</v>
      </c>
      <c r="AV262" s="66">
        <v>0</v>
      </c>
      <c r="AW262" s="66">
        <v>0</v>
      </c>
      <c r="AX262" s="66">
        <v>0</v>
      </c>
      <c r="AY262" s="66">
        <v>0</v>
      </c>
      <c r="AZ262" s="66">
        <v>0</v>
      </c>
      <c r="BA262" s="66">
        <v>0</v>
      </c>
      <c r="BB262" s="66">
        <v>0</v>
      </c>
      <c r="BC262" s="66">
        <v>0</v>
      </c>
      <c r="BD262" s="66">
        <v>0</v>
      </c>
      <c r="BE262" s="66">
        <v>0</v>
      </c>
      <c r="BF262" s="66">
        <v>0</v>
      </c>
      <c r="BG262" s="66">
        <v>0</v>
      </c>
      <c r="BH262" s="66">
        <v>0</v>
      </c>
      <c r="BI262" s="66">
        <v>0</v>
      </c>
      <c r="BJ262" s="66">
        <v>0</v>
      </c>
      <c r="BK262" s="66">
        <v>0</v>
      </c>
      <c r="BL262" s="66">
        <v>0</v>
      </c>
      <c r="BM262" s="66">
        <v>0</v>
      </c>
      <c r="BN262" s="66">
        <v>0</v>
      </c>
      <c r="BO262" s="67">
        <v>180</v>
      </c>
    </row>
    <row r="263" spans="1:67" x14ac:dyDescent="0.25">
      <c r="A263" s="63" t="s">
        <v>557</v>
      </c>
      <c r="B263" s="64" t="s">
        <v>558</v>
      </c>
      <c r="C263" s="64" t="s">
        <v>549</v>
      </c>
      <c r="D263" s="65">
        <v>57921.99</v>
      </c>
      <c r="E263" s="65">
        <v>579.22</v>
      </c>
      <c r="F263" s="65">
        <v>289.61</v>
      </c>
      <c r="G263" s="65">
        <v>-724.04</v>
      </c>
      <c r="H263" s="65">
        <v>142.61000000000001</v>
      </c>
      <c r="I263" s="65">
        <v>1303.26</v>
      </c>
      <c r="J263" s="66">
        <v>1303.26</v>
      </c>
      <c r="K263" s="66">
        <v>0</v>
      </c>
      <c r="L263" s="66">
        <v>0</v>
      </c>
      <c r="M263" s="66">
        <v>0</v>
      </c>
      <c r="N263" s="66">
        <v>0</v>
      </c>
      <c r="O263" s="66">
        <v>0</v>
      </c>
      <c r="P263" s="66">
        <v>0</v>
      </c>
      <c r="Q263" s="66">
        <v>0</v>
      </c>
      <c r="R263" s="66">
        <v>0</v>
      </c>
      <c r="S263" s="66">
        <v>0</v>
      </c>
      <c r="T263" s="66">
        <v>0</v>
      </c>
      <c r="U263" s="66">
        <v>0</v>
      </c>
      <c r="V263" s="66">
        <v>0</v>
      </c>
      <c r="W263" s="66">
        <v>0</v>
      </c>
      <c r="X263" s="66">
        <v>0</v>
      </c>
      <c r="Y263" s="66">
        <v>0</v>
      </c>
      <c r="Z263" s="66">
        <v>0</v>
      </c>
      <c r="AA263" s="66">
        <v>0</v>
      </c>
      <c r="AB263" s="66">
        <v>0</v>
      </c>
      <c r="AC263" s="66">
        <v>0</v>
      </c>
      <c r="AD263" s="66">
        <v>0</v>
      </c>
      <c r="AE263" s="66">
        <v>0</v>
      </c>
      <c r="AF263" s="66">
        <v>0</v>
      </c>
      <c r="AG263" s="66">
        <v>0</v>
      </c>
      <c r="AH263" s="66">
        <v>0</v>
      </c>
      <c r="AI263" s="66">
        <v>0</v>
      </c>
      <c r="AJ263" s="66">
        <v>0</v>
      </c>
      <c r="AK263" s="66">
        <v>147</v>
      </c>
      <c r="AL263" s="66">
        <v>0</v>
      </c>
      <c r="AM263" s="66">
        <v>0</v>
      </c>
      <c r="AN263" s="66">
        <v>0</v>
      </c>
      <c r="AO263" s="66">
        <v>0</v>
      </c>
      <c r="AP263" s="66">
        <v>0</v>
      </c>
      <c r="AQ263" s="66">
        <v>0</v>
      </c>
      <c r="AR263" s="66">
        <v>0</v>
      </c>
      <c r="AS263" s="66">
        <v>0</v>
      </c>
      <c r="AT263" s="66">
        <v>0</v>
      </c>
      <c r="AU263" s="66">
        <v>0</v>
      </c>
      <c r="AV263" s="66">
        <v>0</v>
      </c>
      <c r="AW263" s="66">
        <v>0</v>
      </c>
      <c r="AX263" s="66">
        <v>0</v>
      </c>
      <c r="AY263" s="66">
        <v>0</v>
      </c>
      <c r="AZ263" s="66">
        <v>0</v>
      </c>
      <c r="BA263" s="66">
        <v>0</v>
      </c>
      <c r="BB263" s="66">
        <v>0</v>
      </c>
      <c r="BC263" s="66">
        <v>0</v>
      </c>
      <c r="BD263" s="66">
        <v>0</v>
      </c>
      <c r="BE263" s="66">
        <v>0</v>
      </c>
      <c r="BF263" s="66">
        <v>0</v>
      </c>
      <c r="BG263" s="66">
        <v>0</v>
      </c>
      <c r="BH263" s="66">
        <v>0</v>
      </c>
      <c r="BI263" s="66">
        <v>0</v>
      </c>
      <c r="BJ263" s="66">
        <v>0</v>
      </c>
      <c r="BK263" s="66">
        <v>0</v>
      </c>
      <c r="BL263" s="66">
        <v>0</v>
      </c>
      <c r="BM263" s="66">
        <v>0</v>
      </c>
      <c r="BN263" s="66">
        <v>0</v>
      </c>
      <c r="BO263" s="67">
        <v>147</v>
      </c>
    </row>
    <row r="264" spans="1:67" x14ac:dyDescent="0.25">
      <c r="A264" s="63" t="s">
        <v>559</v>
      </c>
      <c r="B264" s="64" t="s">
        <v>560</v>
      </c>
      <c r="C264" s="64" t="s">
        <v>549</v>
      </c>
      <c r="D264" s="65">
        <v>69522.78</v>
      </c>
      <c r="E264" s="65">
        <v>695.23</v>
      </c>
      <c r="F264" s="65">
        <v>347.61</v>
      </c>
      <c r="G264" s="65">
        <v>195.23000000000002</v>
      </c>
      <c r="H264" s="65">
        <v>287.61</v>
      </c>
      <c r="I264" s="65">
        <v>500</v>
      </c>
      <c r="J264" s="66">
        <v>500</v>
      </c>
      <c r="K264" s="66">
        <v>0</v>
      </c>
      <c r="L264" s="66">
        <v>0</v>
      </c>
      <c r="M264" s="66">
        <v>0</v>
      </c>
      <c r="N264" s="66">
        <v>0</v>
      </c>
      <c r="O264" s="66">
        <v>0</v>
      </c>
      <c r="P264" s="66">
        <v>0</v>
      </c>
      <c r="Q264" s="66">
        <v>0</v>
      </c>
      <c r="R264" s="66">
        <v>0</v>
      </c>
      <c r="S264" s="66">
        <v>0</v>
      </c>
      <c r="T264" s="66">
        <v>0</v>
      </c>
      <c r="U264" s="66">
        <v>0</v>
      </c>
      <c r="V264" s="66">
        <v>0</v>
      </c>
      <c r="W264" s="66">
        <v>0</v>
      </c>
      <c r="X264" s="66">
        <v>0</v>
      </c>
      <c r="Y264" s="66">
        <v>0</v>
      </c>
      <c r="Z264" s="66">
        <v>0</v>
      </c>
      <c r="AA264" s="66">
        <v>0</v>
      </c>
      <c r="AB264" s="66">
        <v>0</v>
      </c>
      <c r="AC264" s="66">
        <v>0</v>
      </c>
      <c r="AD264" s="66">
        <v>0</v>
      </c>
      <c r="AE264" s="66">
        <v>0</v>
      </c>
      <c r="AF264" s="66">
        <v>0</v>
      </c>
      <c r="AG264" s="66">
        <v>0</v>
      </c>
      <c r="AH264" s="66">
        <v>0</v>
      </c>
      <c r="AI264" s="66">
        <v>0</v>
      </c>
      <c r="AJ264" s="66">
        <v>0</v>
      </c>
      <c r="AK264" s="66">
        <v>60</v>
      </c>
      <c r="AL264" s="66">
        <v>0</v>
      </c>
      <c r="AM264" s="66">
        <v>0</v>
      </c>
      <c r="AN264" s="66">
        <v>0</v>
      </c>
      <c r="AO264" s="66">
        <v>0</v>
      </c>
      <c r="AP264" s="66">
        <v>0</v>
      </c>
      <c r="AQ264" s="66">
        <v>0</v>
      </c>
      <c r="AR264" s="66">
        <v>0</v>
      </c>
      <c r="AS264" s="66">
        <v>0</v>
      </c>
      <c r="AT264" s="66">
        <v>0</v>
      </c>
      <c r="AU264" s="66">
        <v>0</v>
      </c>
      <c r="AV264" s="66">
        <v>0</v>
      </c>
      <c r="AW264" s="66">
        <v>0</v>
      </c>
      <c r="AX264" s="66">
        <v>0</v>
      </c>
      <c r="AY264" s="66">
        <v>0</v>
      </c>
      <c r="AZ264" s="66">
        <v>0</v>
      </c>
      <c r="BA264" s="66">
        <v>0</v>
      </c>
      <c r="BB264" s="66">
        <v>0</v>
      </c>
      <c r="BC264" s="66">
        <v>0</v>
      </c>
      <c r="BD264" s="66">
        <v>0</v>
      </c>
      <c r="BE264" s="66">
        <v>0</v>
      </c>
      <c r="BF264" s="66">
        <v>0</v>
      </c>
      <c r="BG264" s="66">
        <v>0</v>
      </c>
      <c r="BH264" s="66">
        <v>0</v>
      </c>
      <c r="BI264" s="66">
        <v>0</v>
      </c>
      <c r="BJ264" s="66">
        <v>0</v>
      </c>
      <c r="BK264" s="66">
        <v>0</v>
      </c>
      <c r="BL264" s="66">
        <v>0</v>
      </c>
      <c r="BM264" s="66">
        <v>0</v>
      </c>
      <c r="BN264" s="66">
        <v>0</v>
      </c>
      <c r="BO264" s="67">
        <v>60</v>
      </c>
    </row>
    <row r="265" spans="1:67" x14ac:dyDescent="0.25">
      <c r="A265" s="63" t="s">
        <v>561</v>
      </c>
      <c r="B265" s="64" t="s">
        <v>562</v>
      </c>
      <c r="C265" s="64" t="s">
        <v>549</v>
      </c>
      <c r="D265" s="65">
        <v>29875.55</v>
      </c>
      <c r="E265" s="65">
        <v>298.76</v>
      </c>
      <c r="F265" s="65">
        <v>149.38</v>
      </c>
      <c r="G265" s="65">
        <v>298.76</v>
      </c>
      <c r="H265" s="65">
        <v>49.379999999999995</v>
      </c>
      <c r="I265" s="65">
        <v>0</v>
      </c>
      <c r="J265" s="66">
        <v>0</v>
      </c>
      <c r="K265" s="66">
        <v>0</v>
      </c>
      <c r="L265" s="66">
        <v>0</v>
      </c>
      <c r="M265" s="66">
        <v>0</v>
      </c>
      <c r="N265" s="66">
        <v>0</v>
      </c>
      <c r="O265" s="66">
        <v>0</v>
      </c>
      <c r="P265" s="66">
        <v>0</v>
      </c>
      <c r="Q265" s="66">
        <v>0</v>
      </c>
      <c r="R265" s="66">
        <v>0</v>
      </c>
      <c r="S265" s="66">
        <v>0</v>
      </c>
      <c r="T265" s="66">
        <v>0</v>
      </c>
      <c r="U265" s="66">
        <v>0</v>
      </c>
      <c r="V265" s="66">
        <v>0</v>
      </c>
      <c r="W265" s="66">
        <v>0</v>
      </c>
      <c r="X265" s="66">
        <v>0</v>
      </c>
      <c r="Y265" s="66">
        <v>0</v>
      </c>
      <c r="Z265" s="66">
        <v>0</v>
      </c>
      <c r="AA265" s="66">
        <v>0</v>
      </c>
      <c r="AB265" s="66">
        <v>0</v>
      </c>
      <c r="AC265" s="66">
        <v>0</v>
      </c>
      <c r="AD265" s="66">
        <v>0</v>
      </c>
      <c r="AE265" s="66">
        <v>0</v>
      </c>
      <c r="AF265" s="66">
        <v>0</v>
      </c>
      <c r="AG265" s="66">
        <v>0</v>
      </c>
      <c r="AH265" s="66">
        <v>0</v>
      </c>
      <c r="AI265" s="66">
        <v>0</v>
      </c>
      <c r="AJ265" s="66">
        <v>0</v>
      </c>
      <c r="AK265" s="66">
        <v>100</v>
      </c>
      <c r="AL265" s="66">
        <v>0</v>
      </c>
      <c r="AM265" s="66">
        <v>0</v>
      </c>
      <c r="AN265" s="66">
        <v>0</v>
      </c>
      <c r="AO265" s="66">
        <v>0</v>
      </c>
      <c r="AP265" s="66">
        <v>0</v>
      </c>
      <c r="AQ265" s="66">
        <v>0</v>
      </c>
      <c r="AR265" s="66">
        <v>0</v>
      </c>
      <c r="AS265" s="66">
        <v>0</v>
      </c>
      <c r="AT265" s="66">
        <v>0</v>
      </c>
      <c r="AU265" s="66">
        <v>0</v>
      </c>
      <c r="AV265" s="66">
        <v>0</v>
      </c>
      <c r="AW265" s="66">
        <v>0</v>
      </c>
      <c r="AX265" s="66">
        <v>0</v>
      </c>
      <c r="AY265" s="66">
        <v>0</v>
      </c>
      <c r="AZ265" s="66">
        <v>0</v>
      </c>
      <c r="BA265" s="66">
        <v>0</v>
      </c>
      <c r="BB265" s="66">
        <v>0</v>
      </c>
      <c r="BC265" s="66">
        <v>0</v>
      </c>
      <c r="BD265" s="66">
        <v>0</v>
      </c>
      <c r="BE265" s="66">
        <v>0</v>
      </c>
      <c r="BF265" s="66">
        <v>0</v>
      </c>
      <c r="BG265" s="66">
        <v>0</v>
      </c>
      <c r="BH265" s="66">
        <v>0</v>
      </c>
      <c r="BI265" s="66">
        <v>0</v>
      </c>
      <c r="BJ265" s="66">
        <v>0</v>
      </c>
      <c r="BK265" s="66">
        <v>0</v>
      </c>
      <c r="BL265" s="66">
        <v>0</v>
      </c>
      <c r="BM265" s="66">
        <v>0</v>
      </c>
      <c r="BN265" s="66">
        <v>0</v>
      </c>
      <c r="BO265" s="67">
        <v>100</v>
      </c>
    </row>
    <row r="266" spans="1:67" x14ac:dyDescent="0.25">
      <c r="A266" s="63" t="s">
        <v>563</v>
      </c>
      <c r="B266" s="64" t="s">
        <v>564</v>
      </c>
      <c r="C266" s="64" t="s">
        <v>549</v>
      </c>
      <c r="D266" s="65">
        <v>49074.59</v>
      </c>
      <c r="E266" s="65">
        <v>490.75</v>
      </c>
      <c r="F266" s="65">
        <v>245.37</v>
      </c>
      <c r="G266" s="65">
        <v>490.75</v>
      </c>
      <c r="H266" s="65">
        <v>245.37</v>
      </c>
      <c r="I266" s="65">
        <v>0</v>
      </c>
      <c r="J266" s="66">
        <v>0</v>
      </c>
      <c r="K266" s="66">
        <v>0</v>
      </c>
      <c r="L266" s="66">
        <v>0</v>
      </c>
      <c r="M266" s="66">
        <v>0</v>
      </c>
      <c r="N266" s="66">
        <v>0</v>
      </c>
      <c r="O266" s="66">
        <v>0</v>
      </c>
      <c r="P266" s="66">
        <v>0</v>
      </c>
      <c r="Q266" s="66">
        <v>0</v>
      </c>
      <c r="R266" s="66">
        <v>0</v>
      </c>
      <c r="S266" s="66">
        <v>0</v>
      </c>
      <c r="T266" s="66">
        <v>0</v>
      </c>
      <c r="U266" s="66">
        <v>0</v>
      </c>
      <c r="V266" s="66">
        <v>0</v>
      </c>
      <c r="W266" s="66">
        <v>0</v>
      </c>
      <c r="X266" s="66">
        <v>0</v>
      </c>
      <c r="Y266" s="66">
        <v>0</v>
      </c>
      <c r="Z266" s="66">
        <v>0</v>
      </c>
      <c r="AA266" s="66">
        <v>0</v>
      </c>
      <c r="AB266" s="66">
        <v>0</v>
      </c>
      <c r="AC266" s="66">
        <v>0</v>
      </c>
      <c r="AD266" s="66">
        <v>0</v>
      </c>
      <c r="AE266" s="66">
        <v>0</v>
      </c>
      <c r="AF266" s="66">
        <v>0</v>
      </c>
      <c r="AG266" s="66">
        <v>0</v>
      </c>
      <c r="AH266" s="66">
        <v>0</v>
      </c>
      <c r="AI266" s="66">
        <v>0</v>
      </c>
      <c r="AJ266" s="66">
        <v>0</v>
      </c>
      <c r="AK266" s="66">
        <v>0</v>
      </c>
      <c r="AL266" s="66">
        <v>0</v>
      </c>
      <c r="AM266" s="66">
        <v>0</v>
      </c>
      <c r="AN266" s="66">
        <v>0</v>
      </c>
      <c r="AO266" s="66">
        <v>0</v>
      </c>
      <c r="AP266" s="66">
        <v>0</v>
      </c>
      <c r="AQ266" s="66">
        <v>0</v>
      </c>
      <c r="AR266" s="66">
        <v>0</v>
      </c>
      <c r="AS266" s="66">
        <v>0</v>
      </c>
      <c r="AT266" s="66">
        <v>0</v>
      </c>
      <c r="AU266" s="66">
        <v>0</v>
      </c>
      <c r="AV266" s="66">
        <v>0</v>
      </c>
      <c r="AW266" s="66">
        <v>0</v>
      </c>
      <c r="AX266" s="66">
        <v>0</v>
      </c>
      <c r="AY266" s="66">
        <v>0</v>
      </c>
      <c r="AZ266" s="66">
        <v>0</v>
      </c>
      <c r="BA266" s="66">
        <v>0</v>
      </c>
      <c r="BB266" s="66">
        <v>0</v>
      </c>
      <c r="BC266" s="66">
        <v>0</v>
      </c>
      <c r="BD266" s="66">
        <v>0</v>
      </c>
      <c r="BE266" s="66">
        <v>0</v>
      </c>
      <c r="BF266" s="66">
        <v>0</v>
      </c>
      <c r="BG266" s="66">
        <v>0</v>
      </c>
      <c r="BH266" s="66">
        <v>0</v>
      </c>
      <c r="BI266" s="66">
        <v>0</v>
      </c>
      <c r="BJ266" s="66">
        <v>0</v>
      </c>
      <c r="BK266" s="66">
        <v>0</v>
      </c>
      <c r="BL266" s="66">
        <v>0</v>
      </c>
      <c r="BM266" s="66">
        <v>0</v>
      </c>
      <c r="BN266" s="66">
        <v>0</v>
      </c>
      <c r="BO266" s="67">
        <v>0</v>
      </c>
    </row>
    <row r="267" spans="1:67" x14ac:dyDescent="0.25">
      <c r="A267" s="69"/>
      <c r="B267" s="69"/>
      <c r="C267" s="70" t="s">
        <v>565</v>
      </c>
      <c r="D267" s="67">
        <f>SUM(D5:D266)</f>
        <v>25388716.840000007</v>
      </c>
      <c r="E267" s="67">
        <f t="shared" ref="E267:BO267" si="0">SUM(E5:E266)</f>
        <v>253887.27999999997</v>
      </c>
      <c r="F267" s="67">
        <f>SUM(F5:F266)</f>
        <v>126943.53999999998</v>
      </c>
      <c r="G267" s="67">
        <f>SUM(G5:G266)</f>
        <v>81300.01999999999</v>
      </c>
      <c r="H267" s="67">
        <f>SUM(H5:H266)</f>
        <v>96143.339999999982</v>
      </c>
      <c r="I267" s="67">
        <f>SUM(I5:I266)</f>
        <v>172587.26</v>
      </c>
      <c r="J267" s="71">
        <f t="shared" si="0"/>
        <v>172587.26</v>
      </c>
      <c r="K267" s="71">
        <f t="shared" si="0"/>
        <v>2950</v>
      </c>
      <c r="L267" s="71">
        <f t="shared" si="0"/>
        <v>1200</v>
      </c>
      <c r="M267" s="71">
        <f t="shared" si="0"/>
        <v>415</v>
      </c>
      <c r="N267" s="71">
        <f t="shared" si="0"/>
        <v>2430</v>
      </c>
      <c r="O267" s="71">
        <f t="shared" si="0"/>
        <v>0</v>
      </c>
      <c r="P267" s="71">
        <f t="shared" si="0"/>
        <v>2445.3000000000002</v>
      </c>
      <c r="Q267" s="71">
        <f t="shared" si="0"/>
        <v>431.52</v>
      </c>
      <c r="R267" s="71">
        <f t="shared" si="0"/>
        <v>5123.47</v>
      </c>
      <c r="S267" s="71">
        <f t="shared" si="0"/>
        <v>129.13999999999999</v>
      </c>
      <c r="T267" s="71">
        <f t="shared" si="0"/>
        <v>650</v>
      </c>
      <c r="U267" s="71">
        <f t="shared" si="0"/>
        <v>650</v>
      </c>
      <c r="V267" s="71">
        <f t="shared" si="0"/>
        <v>2805</v>
      </c>
      <c r="W267" s="71">
        <f t="shared" si="0"/>
        <v>1389.3200000000002</v>
      </c>
      <c r="X267" s="71">
        <f t="shared" si="0"/>
        <v>390</v>
      </c>
      <c r="Y267" s="71">
        <f t="shared" si="0"/>
        <v>150</v>
      </c>
      <c r="Z267" s="71">
        <f t="shared" si="0"/>
        <v>572</v>
      </c>
      <c r="AA267" s="71">
        <f t="shared" si="0"/>
        <v>975</v>
      </c>
      <c r="AB267" s="71">
        <f t="shared" si="0"/>
        <v>0</v>
      </c>
      <c r="AC267" s="71">
        <f t="shared" si="0"/>
        <v>1293.56</v>
      </c>
      <c r="AD267" s="71">
        <f t="shared" si="0"/>
        <v>0</v>
      </c>
      <c r="AE267" s="71">
        <f t="shared" si="0"/>
        <v>450</v>
      </c>
      <c r="AF267" s="71">
        <f t="shared" si="0"/>
        <v>0</v>
      </c>
      <c r="AG267" s="71">
        <f t="shared" si="0"/>
        <v>2933.04</v>
      </c>
      <c r="AH267" s="71">
        <f t="shared" si="0"/>
        <v>0</v>
      </c>
      <c r="AI267" s="71">
        <f t="shared" si="0"/>
        <v>0</v>
      </c>
      <c r="AJ267" s="71">
        <f t="shared" si="0"/>
        <v>0</v>
      </c>
      <c r="AK267" s="71">
        <f t="shared" si="0"/>
        <v>687</v>
      </c>
      <c r="AL267" s="71">
        <f t="shared" si="0"/>
        <v>0</v>
      </c>
      <c r="AM267" s="71">
        <f t="shared" si="0"/>
        <v>25</v>
      </c>
      <c r="AN267" s="71">
        <f t="shared" si="0"/>
        <v>1800</v>
      </c>
      <c r="AO267" s="71">
        <f t="shared" si="0"/>
        <v>800</v>
      </c>
      <c r="AP267" s="71">
        <f t="shared" si="0"/>
        <v>0</v>
      </c>
      <c r="AQ267" s="71">
        <f t="shared" si="0"/>
        <v>0</v>
      </c>
      <c r="AR267" s="71">
        <f t="shared" si="0"/>
        <v>0</v>
      </c>
      <c r="AS267" s="71">
        <f t="shared" si="0"/>
        <v>0</v>
      </c>
      <c r="AT267" s="71">
        <f t="shared" si="0"/>
        <v>0</v>
      </c>
      <c r="AU267" s="71">
        <f t="shared" si="0"/>
        <v>0</v>
      </c>
      <c r="AV267" s="71">
        <f t="shared" si="0"/>
        <v>0</v>
      </c>
      <c r="AW267" s="71">
        <f t="shared" si="0"/>
        <v>0</v>
      </c>
      <c r="AX267" s="71">
        <f t="shared" si="0"/>
        <v>0</v>
      </c>
      <c r="AY267" s="71">
        <f t="shared" si="0"/>
        <v>0</v>
      </c>
      <c r="AZ267" s="71">
        <f t="shared" si="0"/>
        <v>0</v>
      </c>
      <c r="BA267" s="71">
        <f t="shared" si="0"/>
        <v>0</v>
      </c>
      <c r="BB267" s="71">
        <f t="shared" si="0"/>
        <v>0</v>
      </c>
      <c r="BC267" s="71">
        <f t="shared" si="0"/>
        <v>0</v>
      </c>
      <c r="BD267" s="71">
        <f t="shared" si="0"/>
        <v>0</v>
      </c>
      <c r="BE267" s="71">
        <f t="shared" si="0"/>
        <v>0</v>
      </c>
      <c r="BF267" s="71">
        <f t="shared" si="0"/>
        <v>0</v>
      </c>
      <c r="BG267" s="71">
        <f t="shared" si="0"/>
        <v>0</v>
      </c>
      <c r="BH267" s="71">
        <f t="shared" si="0"/>
        <v>0</v>
      </c>
      <c r="BI267" s="71">
        <f t="shared" si="0"/>
        <v>0</v>
      </c>
      <c r="BJ267" s="71">
        <f t="shared" si="0"/>
        <v>0</v>
      </c>
      <c r="BK267" s="71">
        <f t="shared" si="0"/>
        <v>0</v>
      </c>
      <c r="BL267" s="71">
        <f t="shared" si="0"/>
        <v>0</v>
      </c>
      <c r="BM267" s="71">
        <f t="shared" si="0"/>
        <v>0</v>
      </c>
      <c r="BN267" s="71">
        <f t="shared" si="0"/>
        <v>0</v>
      </c>
      <c r="BO267" s="67">
        <f t="shared" si="0"/>
        <v>30694.349999999995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267"/>
  <sheetViews>
    <sheetView topLeftCell="A260" workbookViewId="0">
      <selection activeCell="A281" sqref="A281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72"/>
      <c r="B1" s="73"/>
      <c r="C1" s="74"/>
      <c r="D1" s="75"/>
      <c r="E1" s="76"/>
      <c r="F1" s="75"/>
      <c r="G1" s="77" t="s">
        <v>566</v>
      </c>
      <c r="H1" s="76"/>
      <c r="I1" s="76"/>
      <c r="J1" s="78">
        <v>937</v>
      </c>
      <c r="K1" s="78">
        <v>28</v>
      </c>
      <c r="L1" s="78">
        <v>16</v>
      </c>
      <c r="M1" s="78">
        <v>5</v>
      </c>
      <c r="N1" s="78">
        <v>23</v>
      </c>
      <c r="O1" s="78">
        <v>3</v>
      </c>
      <c r="P1" s="78">
        <v>20</v>
      </c>
      <c r="Q1" s="78">
        <v>2</v>
      </c>
      <c r="R1" s="78">
        <v>4</v>
      </c>
      <c r="S1" s="78">
        <v>6</v>
      </c>
      <c r="T1" s="78">
        <v>7</v>
      </c>
      <c r="U1" s="78">
        <v>8</v>
      </c>
      <c r="V1" s="78">
        <v>22</v>
      </c>
      <c r="W1" s="78">
        <v>14</v>
      </c>
      <c r="X1" s="78">
        <v>15</v>
      </c>
      <c r="Y1" s="78">
        <v>19</v>
      </c>
      <c r="Z1" s="78">
        <v>9</v>
      </c>
      <c r="AA1" s="78">
        <v>10</v>
      </c>
      <c r="AB1" s="78">
        <v>11</v>
      </c>
      <c r="AC1" s="78">
        <v>18</v>
      </c>
      <c r="AD1" s="78">
        <v>24</v>
      </c>
      <c r="AE1" s="78">
        <v>25</v>
      </c>
      <c r="AF1" s="78">
        <v>26</v>
      </c>
      <c r="AG1" s="78">
        <v>12</v>
      </c>
      <c r="AH1" s="78">
        <v>13</v>
      </c>
      <c r="AI1" s="78">
        <v>21</v>
      </c>
      <c r="AJ1" s="78">
        <v>1</v>
      </c>
      <c r="AK1" s="78">
        <v>17</v>
      </c>
      <c r="AL1" s="78">
        <v>27</v>
      </c>
      <c r="AM1" s="78">
        <v>29</v>
      </c>
      <c r="AN1" s="78">
        <v>30</v>
      </c>
      <c r="AO1" s="78">
        <v>31</v>
      </c>
      <c r="AP1" s="78">
        <v>32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9"/>
    </row>
    <row r="2" spans="1:67" x14ac:dyDescent="0.25">
      <c r="A2" s="72"/>
      <c r="B2" s="80"/>
      <c r="C2" s="74"/>
      <c r="D2" s="76"/>
      <c r="E2" s="76"/>
      <c r="F2" s="76"/>
      <c r="G2" s="76"/>
      <c r="H2" s="76"/>
      <c r="I2" s="79">
        <v>937</v>
      </c>
      <c r="J2" s="80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</row>
    <row r="3" spans="1:67" ht="38.25" x14ac:dyDescent="0.25">
      <c r="A3" s="81"/>
      <c r="B3" s="81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82" t="s">
        <v>5</v>
      </c>
      <c r="H3" s="83"/>
      <c r="I3" s="84" t="s">
        <v>567</v>
      </c>
      <c r="J3" s="85" t="s">
        <v>6</v>
      </c>
      <c r="K3" s="85" t="s">
        <v>7</v>
      </c>
      <c r="L3" s="85" t="s">
        <v>8</v>
      </c>
      <c r="M3" s="85" t="s">
        <v>9</v>
      </c>
      <c r="N3" s="85" t="s">
        <v>568</v>
      </c>
      <c r="O3" s="85" t="s">
        <v>569</v>
      </c>
      <c r="P3" s="85" t="s">
        <v>12</v>
      </c>
      <c r="Q3" s="85" t="s">
        <v>570</v>
      </c>
      <c r="R3" s="85" t="s">
        <v>14</v>
      </c>
      <c r="S3" s="85" t="s">
        <v>571</v>
      </c>
      <c r="T3" s="85" t="s">
        <v>572</v>
      </c>
      <c r="U3" s="85" t="s">
        <v>573</v>
      </c>
      <c r="V3" s="85" t="s">
        <v>574</v>
      </c>
      <c r="W3" s="85" t="s">
        <v>575</v>
      </c>
      <c r="X3" s="85" t="s">
        <v>576</v>
      </c>
      <c r="Y3" s="85" t="s">
        <v>21</v>
      </c>
      <c r="Z3" s="85" t="s">
        <v>577</v>
      </c>
      <c r="AA3" s="85" t="s">
        <v>578</v>
      </c>
      <c r="AB3" s="85" t="s">
        <v>579</v>
      </c>
      <c r="AC3" s="85" t="s">
        <v>580</v>
      </c>
      <c r="AD3" s="85" t="s">
        <v>581</v>
      </c>
      <c r="AE3" s="85" t="s">
        <v>582</v>
      </c>
      <c r="AF3" s="85" t="s">
        <v>583</v>
      </c>
      <c r="AG3" s="85" t="s">
        <v>584</v>
      </c>
      <c r="AH3" s="85" t="s">
        <v>585</v>
      </c>
      <c r="AI3" s="85" t="s">
        <v>586</v>
      </c>
      <c r="AJ3" s="85" t="s">
        <v>32</v>
      </c>
      <c r="AK3" s="85" t="s">
        <v>587</v>
      </c>
      <c r="AL3" s="85" t="s">
        <v>34</v>
      </c>
      <c r="AM3" s="85" t="s">
        <v>35</v>
      </c>
      <c r="AN3" s="85" t="s">
        <v>36</v>
      </c>
      <c r="AO3" s="85" t="s">
        <v>588</v>
      </c>
      <c r="AP3" s="85" t="s">
        <v>589</v>
      </c>
      <c r="AQ3" s="85" t="s">
        <v>589</v>
      </c>
      <c r="AR3" s="85" t="s">
        <v>589</v>
      </c>
      <c r="AS3" s="85" t="s">
        <v>589</v>
      </c>
      <c r="AT3" s="85" t="s">
        <v>589</v>
      </c>
      <c r="AU3" s="85" t="s">
        <v>589</v>
      </c>
      <c r="AV3" s="85" t="s">
        <v>589</v>
      </c>
      <c r="AW3" s="85" t="s">
        <v>589</v>
      </c>
      <c r="AX3" s="85" t="s">
        <v>589</v>
      </c>
      <c r="AY3" s="85" t="s">
        <v>589</v>
      </c>
      <c r="AZ3" s="85" t="s">
        <v>589</v>
      </c>
      <c r="BA3" s="85" t="s">
        <v>589</v>
      </c>
      <c r="BB3" s="85" t="s">
        <v>589</v>
      </c>
      <c r="BC3" s="85" t="s">
        <v>589</v>
      </c>
      <c r="BD3" s="85" t="s">
        <v>589</v>
      </c>
      <c r="BE3" s="85" t="s">
        <v>589</v>
      </c>
      <c r="BF3" s="85" t="s">
        <v>589</v>
      </c>
      <c r="BG3" s="85" t="s">
        <v>589</v>
      </c>
      <c r="BH3" s="85" t="s">
        <v>589</v>
      </c>
      <c r="BI3" s="85" t="s">
        <v>589</v>
      </c>
      <c r="BJ3" s="85" t="s">
        <v>589</v>
      </c>
      <c r="BK3" s="85" t="s">
        <v>589</v>
      </c>
      <c r="BL3" s="85" t="s">
        <v>589</v>
      </c>
      <c r="BM3" s="85" t="s">
        <v>589</v>
      </c>
      <c r="BN3" s="85" t="s">
        <v>589</v>
      </c>
      <c r="BO3" s="81" t="s">
        <v>38</v>
      </c>
    </row>
    <row r="4" spans="1:67" x14ac:dyDescent="0.25">
      <c r="A4" s="86"/>
      <c r="B4" s="86"/>
      <c r="C4" s="86"/>
      <c r="D4" s="86"/>
      <c r="E4" s="86"/>
      <c r="F4" s="86"/>
      <c r="G4" s="86" t="s">
        <v>6</v>
      </c>
      <c r="H4" s="86" t="s">
        <v>39</v>
      </c>
      <c r="I4" s="86"/>
      <c r="J4" s="87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</row>
    <row r="5" spans="1:67" x14ac:dyDescent="0.25">
      <c r="A5" s="88" t="s">
        <v>40</v>
      </c>
      <c r="B5" s="89" t="s">
        <v>41</v>
      </c>
      <c r="C5" s="89" t="s">
        <v>41</v>
      </c>
      <c r="D5" s="90">
        <v>373911.72</v>
      </c>
      <c r="E5" s="90">
        <f>ROUND(SUM($D5*1%),2)</f>
        <v>3739.12</v>
      </c>
      <c r="F5" s="90">
        <f>ROUND(SUM($D5*0.5%),2)</f>
        <v>1869.56</v>
      </c>
      <c r="G5" s="90">
        <f t="shared" ref="G5:G68" si="0">E5-J5</f>
        <v>3739.12</v>
      </c>
      <c r="H5" s="90">
        <f t="shared" ref="H5:H68" si="1">F5-BO5</f>
        <v>1869.56</v>
      </c>
      <c r="I5" s="91">
        <f ca="1">OFFSET(INDIRECT(ADDRESS(1,MATCH($I$2,$A$1:$BN$1,0))),ROW()-1,0)</f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  <c r="Y5" s="92">
        <v>0</v>
      </c>
      <c r="Z5" s="92">
        <v>0</v>
      </c>
      <c r="AA5" s="92">
        <v>0</v>
      </c>
      <c r="AB5" s="92">
        <v>0</v>
      </c>
      <c r="AC5" s="92">
        <v>0</v>
      </c>
      <c r="AD5" s="92">
        <v>0</v>
      </c>
      <c r="AE5" s="92">
        <v>0</v>
      </c>
      <c r="AF5" s="92">
        <v>0</v>
      </c>
      <c r="AG5" s="92">
        <v>0</v>
      </c>
      <c r="AH5" s="92">
        <v>0</v>
      </c>
      <c r="AI5" s="92">
        <v>0</v>
      </c>
      <c r="AJ5" s="92">
        <v>0</v>
      </c>
      <c r="AK5" s="92">
        <v>0</v>
      </c>
      <c r="AL5" s="92">
        <v>0</v>
      </c>
      <c r="AM5" s="92">
        <v>0</v>
      </c>
      <c r="AN5" s="92">
        <v>0</v>
      </c>
      <c r="AO5" s="92">
        <v>0</v>
      </c>
      <c r="AP5" s="92">
        <v>0</v>
      </c>
      <c r="AQ5" s="92">
        <v>0</v>
      </c>
      <c r="AR5" s="92">
        <v>0</v>
      </c>
      <c r="AS5" s="92">
        <v>0</v>
      </c>
      <c r="AT5" s="92">
        <v>0</v>
      </c>
      <c r="AU5" s="92">
        <v>0</v>
      </c>
      <c r="AV5" s="92">
        <v>0</v>
      </c>
      <c r="AW5" s="92">
        <v>0</v>
      </c>
      <c r="AX5" s="92">
        <v>0</v>
      </c>
      <c r="AY5" s="92">
        <v>0</v>
      </c>
      <c r="AZ5" s="92">
        <v>0</v>
      </c>
      <c r="BA5" s="92">
        <v>0</v>
      </c>
      <c r="BB5" s="92">
        <v>0</v>
      </c>
      <c r="BC5" s="92">
        <v>0</v>
      </c>
      <c r="BD5" s="92">
        <v>0</v>
      </c>
      <c r="BE5" s="92">
        <v>0</v>
      </c>
      <c r="BF5" s="92">
        <v>0</v>
      </c>
      <c r="BG5" s="92">
        <v>0</v>
      </c>
      <c r="BH5" s="92">
        <v>0</v>
      </c>
      <c r="BI5" s="92">
        <v>0</v>
      </c>
      <c r="BJ5" s="92">
        <v>0</v>
      </c>
      <c r="BK5" s="92">
        <v>0</v>
      </c>
      <c r="BL5" s="92">
        <v>0</v>
      </c>
      <c r="BM5" s="92">
        <v>0</v>
      </c>
      <c r="BN5" s="92">
        <v>0</v>
      </c>
      <c r="BO5" s="93">
        <f>SUM(K5:BN5)</f>
        <v>0</v>
      </c>
    </row>
    <row r="6" spans="1:67" x14ac:dyDescent="0.25">
      <c r="A6" s="88" t="s">
        <v>42</v>
      </c>
      <c r="B6" s="89" t="s">
        <v>43</v>
      </c>
      <c r="C6" s="89" t="s">
        <v>41</v>
      </c>
      <c r="D6" s="90">
        <v>138544.06</v>
      </c>
      <c r="E6" s="90">
        <f t="shared" ref="E6:E69" si="2">ROUND(SUM($D6*1%),2)</f>
        <v>1385.44</v>
      </c>
      <c r="F6" s="90">
        <f>ROUND(SUM($D6*0.5%),2)</f>
        <v>692.72</v>
      </c>
      <c r="G6" s="90">
        <f t="shared" si="0"/>
        <v>701.44</v>
      </c>
      <c r="H6" s="90">
        <f t="shared" si="1"/>
        <v>592.72</v>
      </c>
      <c r="I6" s="91">
        <f t="shared" ref="I6:I69" ca="1" si="3">OFFSET(INDIRECT(ADDRESS(1,MATCH($I$2,$A$1:$BN$1,0))),ROW()-1,0)</f>
        <v>684</v>
      </c>
      <c r="J6" s="92">
        <v>684</v>
      </c>
      <c r="K6" s="92">
        <v>0</v>
      </c>
      <c r="L6" s="92">
        <v>0</v>
      </c>
      <c r="M6" s="92">
        <v>100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  <c r="Y6" s="92">
        <v>0</v>
      </c>
      <c r="Z6" s="92">
        <v>0</v>
      </c>
      <c r="AA6" s="92">
        <v>0</v>
      </c>
      <c r="AB6" s="92">
        <v>0</v>
      </c>
      <c r="AC6" s="92">
        <v>0</v>
      </c>
      <c r="AD6" s="92">
        <v>0</v>
      </c>
      <c r="AE6" s="92">
        <v>0</v>
      </c>
      <c r="AF6" s="92">
        <v>0</v>
      </c>
      <c r="AG6" s="92">
        <v>0</v>
      </c>
      <c r="AH6" s="92">
        <v>0</v>
      </c>
      <c r="AI6" s="92">
        <v>0</v>
      </c>
      <c r="AJ6" s="92">
        <v>0</v>
      </c>
      <c r="AK6" s="92">
        <v>0</v>
      </c>
      <c r="AL6" s="92">
        <v>0</v>
      </c>
      <c r="AM6" s="92">
        <v>0</v>
      </c>
      <c r="AN6" s="92">
        <v>0</v>
      </c>
      <c r="AO6" s="92">
        <v>0</v>
      </c>
      <c r="AP6" s="92">
        <v>0</v>
      </c>
      <c r="AQ6" s="92">
        <v>0</v>
      </c>
      <c r="AR6" s="92">
        <v>0</v>
      </c>
      <c r="AS6" s="92">
        <v>0</v>
      </c>
      <c r="AT6" s="92">
        <v>0</v>
      </c>
      <c r="AU6" s="92">
        <v>0</v>
      </c>
      <c r="AV6" s="92">
        <v>0</v>
      </c>
      <c r="AW6" s="92">
        <v>0</v>
      </c>
      <c r="AX6" s="92">
        <v>0</v>
      </c>
      <c r="AY6" s="92">
        <v>0</v>
      </c>
      <c r="AZ6" s="92">
        <v>0</v>
      </c>
      <c r="BA6" s="92">
        <v>0</v>
      </c>
      <c r="BB6" s="92">
        <v>0</v>
      </c>
      <c r="BC6" s="92">
        <v>0</v>
      </c>
      <c r="BD6" s="92">
        <v>0</v>
      </c>
      <c r="BE6" s="92">
        <v>0</v>
      </c>
      <c r="BF6" s="92">
        <v>0</v>
      </c>
      <c r="BG6" s="92">
        <v>0</v>
      </c>
      <c r="BH6" s="92">
        <v>0</v>
      </c>
      <c r="BI6" s="92">
        <v>0</v>
      </c>
      <c r="BJ6" s="92">
        <v>0</v>
      </c>
      <c r="BK6" s="92">
        <v>0</v>
      </c>
      <c r="BL6" s="92">
        <v>0</v>
      </c>
      <c r="BM6" s="92">
        <v>0</v>
      </c>
      <c r="BN6" s="92">
        <v>0</v>
      </c>
      <c r="BO6" s="93">
        <f t="shared" ref="BO6:BO69" si="4">SUM(K6:BN6)</f>
        <v>100</v>
      </c>
    </row>
    <row r="7" spans="1:67" x14ac:dyDescent="0.25">
      <c r="A7" s="88" t="s">
        <v>44</v>
      </c>
      <c r="B7" s="89" t="s">
        <v>45</v>
      </c>
      <c r="C7" s="89" t="s">
        <v>41</v>
      </c>
      <c r="D7" s="90">
        <v>145995.74</v>
      </c>
      <c r="E7" s="90">
        <f t="shared" si="2"/>
        <v>1459.96</v>
      </c>
      <c r="F7" s="90">
        <f t="shared" ref="F7:F70" si="5">ROUND(SUM($D7*0.5%),2)</f>
        <v>729.98</v>
      </c>
      <c r="G7" s="90">
        <f t="shared" si="0"/>
        <v>0</v>
      </c>
      <c r="H7" s="90">
        <f t="shared" si="1"/>
        <v>729.98</v>
      </c>
      <c r="I7" s="91">
        <f t="shared" ca="1" si="3"/>
        <v>1459.96</v>
      </c>
      <c r="J7" s="92">
        <v>1459.96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2">
        <v>0</v>
      </c>
      <c r="AC7" s="92">
        <v>0</v>
      </c>
      <c r="AD7" s="92">
        <v>0</v>
      </c>
      <c r="AE7" s="92">
        <v>0</v>
      </c>
      <c r="AF7" s="92">
        <v>0</v>
      </c>
      <c r="AG7" s="92">
        <v>0</v>
      </c>
      <c r="AH7" s="92">
        <v>0</v>
      </c>
      <c r="AI7" s="92">
        <v>0</v>
      </c>
      <c r="AJ7" s="92">
        <v>0</v>
      </c>
      <c r="AK7" s="92">
        <v>0</v>
      </c>
      <c r="AL7" s="92">
        <v>0</v>
      </c>
      <c r="AM7" s="92">
        <v>0</v>
      </c>
      <c r="AN7" s="92">
        <v>0</v>
      </c>
      <c r="AO7" s="92">
        <v>0</v>
      </c>
      <c r="AP7" s="92">
        <v>0</v>
      </c>
      <c r="AQ7" s="92">
        <v>0</v>
      </c>
      <c r="AR7" s="92">
        <v>0</v>
      </c>
      <c r="AS7" s="92">
        <v>0</v>
      </c>
      <c r="AT7" s="92">
        <v>0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2">
        <v>0</v>
      </c>
      <c r="BA7" s="92">
        <v>0</v>
      </c>
      <c r="BB7" s="92">
        <v>0</v>
      </c>
      <c r="BC7" s="92">
        <v>0</v>
      </c>
      <c r="BD7" s="92">
        <v>0</v>
      </c>
      <c r="BE7" s="92">
        <v>0</v>
      </c>
      <c r="BF7" s="92">
        <v>0</v>
      </c>
      <c r="BG7" s="92">
        <v>0</v>
      </c>
      <c r="BH7" s="92">
        <v>0</v>
      </c>
      <c r="BI7" s="92">
        <v>0</v>
      </c>
      <c r="BJ7" s="92">
        <v>0</v>
      </c>
      <c r="BK7" s="92">
        <v>0</v>
      </c>
      <c r="BL7" s="92">
        <v>0</v>
      </c>
      <c r="BM7" s="92">
        <v>0</v>
      </c>
      <c r="BN7" s="92">
        <v>0</v>
      </c>
      <c r="BO7" s="93">
        <f t="shared" si="4"/>
        <v>0</v>
      </c>
    </row>
    <row r="8" spans="1:67" x14ac:dyDescent="0.25">
      <c r="A8" s="88" t="s">
        <v>46</v>
      </c>
      <c r="B8" s="89" t="s">
        <v>47</v>
      </c>
      <c r="C8" s="89" t="s">
        <v>41</v>
      </c>
      <c r="D8" s="90">
        <v>193304.07</v>
      </c>
      <c r="E8" s="90">
        <f t="shared" si="2"/>
        <v>1933.04</v>
      </c>
      <c r="F8" s="90">
        <f t="shared" si="5"/>
        <v>966.52</v>
      </c>
      <c r="G8" s="90">
        <f t="shared" si="0"/>
        <v>635.04</v>
      </c>
      <c r="H8" s="90">
        <f t="shared" si="1"/>
        <v>966.52</v>
      </c>
      <c r="I8" s="91">
        <f t="shared" ca="1" si="3"/>
        <v>1298</v>
      </c>
      <c r="J8" s="92">
        <v>1298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  <c r="Y8" s="92">
        <v>0</v>
      </c>
      <c r="Z8" s="92">
        <v>0</v>
      </c>
      <c r="AA8" s="92">
        <v>0</v>
      </c>
      <c r="AB8" s="92">
        <v>0</v>
      </c>
      <c r="AC8" s="92">
        <v>0</v>
      </c>
      <c r="AD8" s="92">
        <v>0</v>
      </c>
      <c r="AE8" s="92">
        <v>0</v>
      </c>
      <c r="AF8" s="92">
        <v>0</v>
      </c>
      <c r="AG8" s="92">
        <v>0</v>
      </c>
      <c r="AH8" s="92">
        <v>0</v>
      </c>
      <c r="AI8" s="92">
        <v>0</v>
      </c>
      <c r="AJ8" s="92">
        <v>0</v>
      </c>
      <c r="AK8" s="92">
        <v>0</v>
      </c>
      <c r="AL8" s="92">
        <v>0</v>
      </c>
      <c r="AM8" s="92">
        <v>0</v>
      </c>
      <c r="AN8" s="92">
        <v>0</v>
      </c>
      <c r="AO8" s="92">
        <v>0</v>
      </c>
      <c r="AP8" s="92">
        <v>0</v>
      </c>
      <c r="AQ8" s="92">
        <v>0</v>
      </c>
      <c r="AR8" s="92">
        <v>0</v>
      </c>
      <c r="AS8" s="92">
        <v>0</v>
      </c>
      <c r="AT8" s="92">
        <v>0</v>
      </c>
      <c r="AU8" s="92">
        <v>0</v>
      </c>
      <c r="AV8" s="92">
        <v>0</v>
      </c>
      <c r="AW8" s="92">
        <v>0</v>
      </c>
      <c r="AX8" s="92">
        <v>0</v>
      </c>
      <c r="AY8" s="92">
        <v>0</v>
      </c>
      <c r="AZ8" s="92">
        <v>0</v>
      </c>
      <c r="BA8" s="92">
        <v>0</v>
      </c>
      <c r="BB8" s="92">
        <v>0</v>
      </c>
      <c r="BC8" s="92">
        <v>0</v>
      </c>
      <c r="BD8" s="92">
        <v>0</v>
      </c>
      <c r="BE8" s="92">
        <v>0</v>
      </c>
      <c r="BF8" s="92">
        <v>0</v>
      </c>
      <c r="BG8" s="92">
        <v>0</v>
      </c>
      <c r="BH8" s="92">
        <v>0</v>
      </c>
      <c r="BI8" s="92">
        <v>0</v>
      </c>
      <c r="BJ8" s="92">
        <v>0</v>
      </c>
      <c r="BK8" s="92">
        <v>0</v>
      </c>
      <c r="BL8" s="92">
        <v>0</v>
      </c>
      <c r="BM8" s="92">
        <v>0</v>
      </c>
      <c r="BN8" s="92">
        <v>0</v>
      </c>
      <c r="BO8" s="93">
        <f t="shared" si="4"/>
        <v>0</v>
      </c>
    </row>
    <row r="9" spans="1:67" x14ac:dyDescent="0.25">
      <c r="A9" s="88" t="s">
        <v>48</v>
      </c>
      <c r="B9" s="89" t="s">
        <v>49</v>
      </c>
      <c r="C9" s="89" t="s">
        <v>41</v>
      </c>
      <c r="D9" s="90">
        <v>186753.65</v>
      </c>
      <c r="E9" s="90">
        <f t="shared" si="2"/>
        <v>1867.54</v>
      </c>
      <c r="F9" s="90">
        <f t="shared" si="5"/>
        <v>933.77</v>
      </c>
      <c r="G9" s="90">
        <f t="shared" si="0"/>
        <v>1367.54</v>
      </c>
      <c r="H9" s="90">
        <f t="shared" si="1"/>
        <v>933.77</v>
      </c>
      <c r="I9" s="91">
        <f t="shared" ca="1" si="3"/>
        <v>500</v>
      </c>
      <c r="J9" s="92">
        <v>500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2">
        <v>0</v>
      </c>
      <c r="AI9" s="92">
        <v>0</v>
      </c>
      <c r="AJ9" s="92">
        <v>0</v>
      </c>
      <c r="AK9" s="92">
        <v>0</v>
      </c>
      <c r="AL9" s="92">
        <v>0</v>
      </c>
      <c r="AM9" s="92">
        <v>0</v>
      </c>
      <c r="AN9" s="92">
        <v>0</v>
      </c>
      <c r="AO9" s="92">
        <v>0</v>
      </c>
      <c r="AP9" s="92">
        <v>0</v>
      </c>
      <c r="AQ9" s="92">
        <v>0</v>
      </c>
      <c r="AR9" s="92">
        <v>0</v>
      </c>
      <c r="AS9" s="92">
        <v>0</v>
      </c>
      <c r="AT9" s="92">
        <v>0</v>
      </c>
      <c r="AU9" s="92">
        <v>0</v>
      </c>
      <c r="AV9" s="92">
        <v>0</v>
      </c>
      <c r="AW9" s="92">
        <v>0</v>
      </c>
      <c r="AX9" s="92">
        <v>0</v>
      </c>
      <c r="AY9" s="92">
        <v>0</v>
      </c>
      <c r="AZ9" s="92">
        <v>0</v>
      </c>
      <c r="BA9" s="92">
        <v>0</v>
      </c>
      <c r="BB9" s="92">
        <v>0</v>
      </c>
      <c r="BC9" s="92">
        <v>0</v>
      </c>
      <c r="BD9" s="92">
        <v>0</v>
      </c>
      <c r="BE9" s="92">
        <v>0</v>
      </c>
      <c r="BF9" s="92">
        <v>0</v>
      </c>
      <c r="BG9" s="92">
        <v>0</v>
      </c>
      <c r="BH9" s="92">
        <v>0</v>
      </c>
      <c r="BI9" s="92">
        <v>0</v>
      </c>
      <c r="BJ9" s="92">
        <v>0</v>
      </c>
      <c r="BK9" s="92">
        <v>0</v>
      </c>
      <c r="BL9" s="92">
        <v>0</v>
      </c>
      <c r="BM9" s="92">
        <v>0</v>
      </c>
      <c r="BN9" s="92">
        <v>0</v>
      </c>
      <c r="BO9" s="93">
        <f t="shared" si="4"/>
        <v>0</v>
      </c>
    </row>
    <row r="10" spans="1:67" x14ac:dyDescent="0.25">
      <c r="A10" s="88" t="s">
        <v>50</v>
      </c>
      <c r="B10" s="89" t="s">
        <v>51</v>
      </c>
      <c r="C10" s="89" t="s">
        <v>41</v>
      </c>
      <c r="D10" s="90">
        <v>194166.25</v>
      </c>
      <c r="E10" s="90">
        <f t="shared" si="2"/>
        <v>1941.66</v>
      </c>
      <c r="F10" s="90">
        <f t="shared" si="5"/>
        <v>970.83</v>
      </c>
      <c r="G10" s="90">
        <f t="shared" si="0"/>
        <v>1464.96</v>
      </c>
      <c r="H10" s="90">
        <f t="shared" si="1"/>
        <v>470.83000000000004</v>
      </c>
      <c r="I10" s="91">
        <f t="shared" ca="1" si="3"/>
        <v>476.7</v>
      </c>
      <c r="J10" s="92">
        <v>476.7</v>
      </c>
      <c r="K10" s="92">
        <v>300</v>
      </c>
      <c r="L10" s="92">
        <v>0</v>
      </c>
      <c r="M10" s="92">
        <v>200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2">
        <v>0</v>
      </c>
      <c r="AI10" s="92">
        <v>0</v>
      </c>
      <c r="AJ10" s="92">
        <v>0</v>
      </c>
      <c r="AK10" s="92">
        <v>0</v>
      </c>
      <c r="AL10" s="92">
        <v>0</v>
      </c>
      <c r="AM10" s="92">
        <v>0</v>
      </c>
      <c r="AN10" s="92">
        <v>0</v>
      </c>
      <c r="AO10" s="92">
        <v>0</v>
      </c>
      <c r="AP10" s="92">
        <v>0</v>
      </c>
      <c r="AQ10" s="92">
        <v>0</v>
      </c>
      <c r="AR10" s="92">
        <v>0</v>
      </c>
      <c r="AS10" s="92">
        <v>0</v>
      </c>
      <c r="AT10" s="92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2">
        <v>0</v>
      </c>
      <c r="BA10" s="92">
        <v>0</v>
      </c>
      <c r="BB10" s="92">
        <v>0</v>
      </c>
      <c r="BC10" s="92">
        <v>0</v>
      </c>
      <c r="BD10" s="92">
        <v>0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2">
        <v>0</v>
      </c>
      <c r="BL10" s="92">
        <v>0</v>
      </c>
      <c r="BM10" s="92">
        <v>0</v>
      </c>
      <c r="BN10" s="92">
        <v>0</v>
      </c>
      <c r="BO10" s="93">
        <f t="shared" si="4"/>
        <v>500</v>
      </c>
    </row>
    <row r="11" spans="1:67" x14ac:dyDescent="0.25">
      <c r="A11" s="88" t="s">
        <v>52</v>
      </c>
      <c r="B11" s="89" t="s">
        <v>53</v>
      </c>
      <c r="C11" s="89" t="s">
        <v>41</v>
      </c>
      <c r="D11" s="90">
        <v>101669.98</v>
      </c>
      <c r="E11" s="90">
        <f t="shared" si="2"/>
        <v>1016.7</v>
      </c>
      <c r="F11" s="90">
        <f t="shared" si="5"/>
        <v>508.35</v>
      </c>
      <c r="G11" s="90">
        <f t="shared" si="0"/>
        <v>666.7</v>
      </c>
      <c r="H11" s="90">
        <f t="shared" si="1"/>
        <v>508.35</v>
      </c>
      <c r="I11" s="91">
        <f t="shared" ca="1" si="3"/>
        <v>350</v>
      </c>
      <c r="J11" s="92">
        <v>350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2">
        <v>0</v>
      </c>
      <c r="AI11" s="92">
        <v>0</v>
      </c>
      <c r="AJ11" s="92">
        <v>0</v>
      </c>
      <c r="AK11" s="92">
        <v>0</v>
      </c>
      <c r="AL11" s="92">
        <v>0</v>
      </c>
      <c r="AM11" s="92">
        <v>0</v>
      </c>
      <c r="AN11" s="92">
        <v>0</v>
      </c>
      <c r="AO11" s="92">
        <v>0</v>
      </c>
      <c r="AP11" s="92">
        <v>0</v>
      </c>
      <c r="AQ11" s="92">
        <v>0</v>
      </c>
      <c r="AR11" s="92">
        <v>0</v>
      </c>
      <c r="AS11" s="92">
        <v>0</v>
      </c>
      <c r="AT11" s="92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2">
        <v>0</v>
      </c>
      <c r="BA11" s="92">
        <v>0</v>
      </c>
      <c r="BB11" s="92">
        <v>0</v>
      </c>
      <c r="BC11" s="92">
        <v>0</v>
      </c>
      <c r="BD11" s="92">
        <v>0</v>
      </c>
      <c r="BE11" s="92">
        <v>0</v>
      </c>
      <c r="BF11" s="92">
        <v>0</v>
      </c>
      <c r="BG11" s="92">
        <v>0</v>
      </c>
      <c r="BH11" s="92">
        <v>0</v>
      </c>
      <c r="BI11" s="92">
        <v>0</v>
      </c>
      <c r="BJ11" s="92">
        <v>0</v>
      </c>
      <c r="BK11" s="92">
        <v>0</v>
      </c>
      <c r="BL11" s="92">
        <v>0</v>
      </c>
      <c r="BM11" s="92">
        <v>0</v>
      </c>
      <c r="BN11" s="92">
        <v>0</v>
      </c>
      <c r="BO11" s="93">
        <f t="shared" si="4"/>
        <v>0</v>
      </c>
    </row>
    <row r="12" spans="1:67" x14ac:dyDescent="0.25">
      <c r="A12" s="88" t="s">
        <v>54</v>
      </c>
      <c r="B12" s="89" t="s">
        <v>55</v>
      </c>
      <c r="C12" s="89" t="s">
        <v>41</v>
      </c>
      <c r="D12" s="90">
        <v>147141.13</v>
      </c>
      <c r="E12" s="90">
        <f t="shared" si="2"/>
        <v>1471.41</v>
      </c>
      <c r="F12" s="90">
        <f t="shared" si="5"/>
        <v>735.71</v>
      </c>
      <c r="G12" s="90">
        <f t="shared" si="0"/>
        <v>1110.2</v>
      </c>
      <c r="H12" s="90">
        <f t="shared" si="1"/>
        <v>735.71</v>
      </c>
      <c r="I12" s="91">
        <f t="shared" ca="1" si="3"/>
        <v>361.21</v>
      </c>
      <c r="J12" s="92">
        <v>361.21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2">
        <v>0</v>
      </c>
      <c r="AI12" s="92">
        <v>0</v>
      </c>
      <c r="AJ12" s="92">
        <v>0</v>
      </c>
      <c r="AK12" s="92">
        <v>0</v>
      </c>
      <c r="AL12" s="92">
        <v>0</v>
      </c>
      <c r="AM12" s="92">
        <v>0</v>
      </c>
      <c r="AN12" s="92">
        <v>0</v>
      </c>
      <c r="AO12" s="92">
        <v>0</v>
      </c>
      <c r="AP12" s="92">
        <v>0</v>
      </c>
      <c r="AQ12" s="92">
        <v>0</v>
      </c>
      <c r="AR12" s="92">
        <v>0</v>
      </c>
      <c r="AS12" s="92">
        <v>0</v>
      </c>
      <c r="AT12" s="92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2">
        <v>0</v>
      </c>
      <c r="BA12" s="92">
        <v>0</v>
      </c>
      <c r="BB12" s="92">
        <v>0</v>
      </c>
      <c r="BC12" s="92">
        <v>0</v>
      </c>
      <c r="BD12" s="92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2">
        <v>0</v>
      </c>
      <c r="BL12" s="92">
        <v>0</v>
      </c>
      <c r="BM12" s="92">
        <v>0</v>
      </c>
      <c r="BN12" s="92">
        <v>0</v>
      </c>
      <c r="BO12" s="93">
        <f t="shared" si="4"/>
        <v>0</v>
      </c>
    </row>
    <row r="13" spans="1:67" x14ac:dyDescent="0.25">
      <c r="A13" s="88" t="s">
        <v>56</v>
      </c>
      <c r="B13" s="89" t="s">
        <v>57</v>
      </c>
      <c r="C13" s="89" t="s">
        <v>41</v>
      </c>
      <c r="D13" s="90">
        <v>138956.10999999999</v>
      </c>
      <c r="E13" s="90">
        <f t="shared" si="2"/>
        <v>1389.56</v>
      </c>
      <c r="F13" s="90">
        <f t="shared" si="5"/>
        <v>694.78</v>
      </c>
      <c r="G13" s="90">
        <f t="shared" si="0"/>
        <v>0</v>
      </c>
      <c r="H13" s="90">
        <f t="shared" si="1"/>
        <v>694.78</v>
      </c>
      <c r="I13" s="91">
        <f t="shared" ca="1" si="3"/>
        <v>1389.56</v>
      </c>
      <c r="J13" s="92">
        <v>1389.56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2">
        <v>0</v>
      </c>
      <c r="AO13" s="92">
        <v>0</v>
      </c>
      <c r="AP13" s="92">
        <v>0</v>
      </c>
      <c r="AQ13" s="92">
        <v>0</v>
      </c>
      <c r="AR13" s="92">
        <v>0</v>
      </c>
      <c r="AS13" s="92">
        <v>0</v>
      </c>
      <c r="AT13" s="92">
        <v>0</v>
      </c>
      <c r="AU13" s="92">
        <v>0</v>
      </c>
      <c r="AV13" s="92">
        <v>0</v>
      </c>
      <c r="AW13" s="92">
        <v>0</v>
      </c>
      <c r="AX13" s="92">
        <v>0</v>
      </c>
      <c r="AY13" s="92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2">
        <v>0</v>
      </c>
      <c r="BL13" s="92">
        <v>0</v>
      </c>
      <c r="BM13" s="92">
        <v>0</v>
      </c>
      <c r="BN13" s="92">
        <v>0</v>
      </c>
      <c r="BO13" s="93">
        <f t="shared" si="4"/>
        <v>0</v>
      </c>
    </row>
    <row r="14" spans="1:67" x14ac:dyDescent="0.25">
      <c r="A14" s="88" t="s">
        <v>58</v>
      </c>
      <c r="B14" s="89" t="s">
        <v>59</v>
      </c>
      <c r="C14" s="89" t="s">
        <v>41</v>
      </c>
      <c r="D14" s="90">
        <v>197886.72</v>
      </c>
      <c r="E14" s="90">
        <f t="shared" si="2"/>
        <v>1978.87</v>
      </c>
      <c r="F14" s="90">
        <f t="shared" si="5"/>
        <v>989.43</v>
      </c>
      <c r="G14" s="90">
        <f t="shared" si="0"/>
        <v>35.75</v>
      </c>
      <c r="H14" s="90">
        <f t="shared" si="1"/>
        <v>989.43</v>
      </c>
      <c r="I14" s="91">
        <f t="shared" ca="1" si="3"/>
        <v>1943.12</v>
      </c>
      <c r="J14" s="92">
        <v>1943.12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2">
        <v>0</v>
      </c>
      <c r="AO14" s="92">
        <v>0</v>
      </c>
      <c r="AP14" s="92">
        <v>0</v>
      </c>
      <c r="AQ14" s="92">
        <v>0</v>
      </c>
      <c r="AR14" s="92">
        <v>0</v>
      </c>
      <c r="AS14" s="92">
        <v>0</v>
      </c>
      <c r="AT14" s="92">
        <v>0</v>
      </c>
      <c r="AU14" s="92">
        <v>0</v>
      </c>
      <c r="AV14" s="92">
        <v>0</v>
      </c>
      <c r="AW14" s="92">
        <v>0</v>
      </c>
      <c r="AX14" s="92">
        <v>0</v>
      </c>
      <c r="AY14" s="92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2">
        <v>0</v>
      </c>
      <c r="BL14" s="92">
        <v>0</v>
      </c>
      <c r="BM14" s="92">
        <v>0</v>
      </c>
      <c r="BN14" s="92">
        <v>0</v>
      </c>
      <c r="BO14" s="93">
        <f t="shared" si="4"/>
        <v>0</v>
      </c>
    </row>
    <row r="15" spans="1:67" x14ac:dyDescent="0.25">
      <c r="A15" s="88" t="s">
        <v>60</v>
      </c>
      <c r="B15" s="89" t="s">
        <v>61</v>
      </c>
      <c r="C15" s="89" t="s">
        <v>41</v>
      </c>
      <c r="D15" s="90">
        <v>181398.52</v>
      </c>
      <c r="E15" s="90">
        <f t="shared" si="2"/>
        <v>1813.99</v>
      </c>
      <c r="F15" s="90">
        <f t="shared" si="5"/>
        <v>906.99</v>
      </c>
      <c r="G15" s="90">
        <f t="shared" si="0"/>
        <v>1713.99</v>
      </c>
      <c r="H15" s="90">
        <f t="shared" si="1"/>
        <v>656.99</v>
      </c>
      <c r="I15" s="91">
        <f t="shared" ca="1" si="3"/>
        <v>100</v>
      </c>
      <c r="J15" s="92">
        <v>100</v>
      </c>
      <c r="K15" s="92">
        <v>150</v>
      </c>
      <c r="L15" s="92">
        <v>100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92">
        <v>0</v>
      </c>
      <c r="AT15" s="92">
        <v>0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2">
        <v>0</v>
      </c>
      <c r="BL15" s="92">
        <v>0</v>
      </c>
      <c r="BM15" s="92">
        <v>0</v>
      </c>
      <c r="BN15" s="92">
        <v>0</v>
      </c>
      <c r="BO15" s="93">
        <f t="shared" si="4"/>
        <v>250</v>
      </c>
    </row>
    <row r="16" spans="1:67" x14ac:dyDescent="0.25">
      <c r="A16" s="88" t="s">
        <v>62</v>
      </c>
      <c r="B16" s="89" t="s">
        <v>63</v>
      </c>
      <c r="C16" s="89" t="s">
        <v>41</v>
      </c>
      <c r="D16" s="90">
        <v>119314.41</v>
      </c>
      <c r="E16" s="90">
        <f t="shared" si="2"/>
        <v>1193.1400000000001</v>
      </c>
      <c r="F16" s="90">
        <f t="shared" si="5"/>
        <v>596.57000000000005</v>
      </c>
      <c r="G16" s="90">
        <f t="shared" si="0"/>
        <v>1093.1400000000001</v>
      </c>
      <c r="H16" s="90">
        <f t="shared" si="1"/>
        <v>296.57000000000005</v>
      </c>
      <c r="I16" s="91">
        <f t="shared" ca="1" si="3"/>
        <v>100</v>
      </c>
      <c r="J16" s="92">
        <v>100</v>
      </c>
      <c r="K16" s="92">
        <v>300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2">
        <v>0</v>
      </c>
      <c r="AO16" s="92">
        <v>0</v>
      </c>
      <c r="AP16" s="92">
        <v>0</v>
      </c>
      <c r="AQ16" s="92">
        <v>0</v>
      </c>
      <c r="AR16" s="92">
        <v>0</v>
      </c>
      <c r="AS16" s="92">
        <v>0</v>
      </c>
      <c r="AT16" s="92">
        <v>0</v>
      </c>
      <c r="AU16" s="92">
        <v>0</v>
      </c>
      <c r="AV16" s="92">
        <v>0</v>
      </c>
      <c r="AW16" s="92">
        <v>0</v>
      </c>
      <c r="AX16" s="92">
        <v>0</v>
      </c>
      <c r="AY16" s="92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2">
        <v>0</v>
      </c>
      <c r="BL16" s="92">
        <v>0</v>
      </c>
      <c r="BM16" s="92">
        <v>0</v>
      </c>
      <c r="BN16" s="92">
        <v>0</v>
      </c>
      <c r="BO16" s="93">
        <f t="shared" si="4"/>
        <v>300</v>
      </c>
    </row>
    <row r="17" spans="1:67" x14ac:dyDescent="0.25">
      <c r="A17" s="88" t="s">
        <v>64</v>
      </c>
      <c r="B17" s="89" t="s">
        <v>65</v>
      </c>
      <c r="C17" s="89" t="s">
        <v>41</v>
      </c>
      <c r="D17" s="90">
        <v>152783.14000000001</v>
      </c>
      <c r="E17" s="90">
        <f t="shared" si="2"/>
        <v>1527.83</v>
      </c>
      <c r="F17" s="90">
        <f t="shared" si="5"/>
        <v>763.92</v>
      </c>
      <c r="G17" s="90">
        <f t="shared" si="0"/>
        <v>327.82999999999993</v>
      </c>
      <c r="H17" s="90">
        <f t="shared" si="1"/>
        <v>763.92</v>
      </c>
      <c r="I17" s="91">
        <f t="shared" ca="1" si="3"/>
        <v>1200</v>
      </c>
      <c r="J17" s="92">
        <v>1200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  <c r="AY17" s="92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2">
        <v>0</v>
      </c>
      <c r="BL17" s="92">
        <v>0</v>
      </c>
      <c r="BM17" s="92">
        <v>0</v>
      </c>
      <c r="BN17" s="92">
        <v>0</v>
      </c>
      <c r="BO17" s="93">
        <f t="shared" si="4"/>
        <v>0</v>
      </c>
    </row>
    <row r="18" spans="1:67" x14ac:dyDescent="0.25">
      <c r="A18" s="88" t="s">
        <v>67</v>
      </c>
      <c r="B18" s="89" t="s">
        <v>68</v>
      </c>
      <c r="C18" s="89" t="s">
        <v>41</v>
      </c>
      <c r="D18" s="90">
        <v>123341.09</v>
      </c>
      <c r="E18" s="90">
        <f t="shared" si="2"/>
        <v>1233.4100000000001</v>
      </c>
      <c r="F18" s="90">
        <f t="shared" si="5"/>
        <v>616.71</v>
      </c>
      <c r="G18" s="90">
        <f t="shared" si="0"/>
        <v>0</v>
      </c>
      <c r="H18" s="90">
        <f t="shared" si="1"/>
        <v>616.71</v>
      </c>
      <c r="I18" s="91">
        <f t="shared" ca="1" si="3"/>
        <v>1233.4100000000001</v>
      </c>
      <c r="J18" s="92">
        <v>1233.4100000000001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2">
        <v>0</v>
      </c>
      <c r="AI18" s="92">
        <v>0</v>
      </c>
      <c r="AJ18" s="92">
        <v>0</v>
      </c>
      <c r="AK18" s="92">
        <v>0</v>
      </c>
      <c r="AL18" s="92">
        <v>0</v>
      </c>
      <c r="AM18" s="92">
        <v>0</v>
      </c>
      <c r="AN18" s="92">
        <v>0</v>
      </c>
      <c r="AO18" s="92">
        <v>0</v>
      </c>
      <c r="AP18" s="92">
        <v>0</v>
      </c>
      <c r="AQ18" s="92">
        <v>0</v>
      </c>
      <c r="AR18" s="92">
        <v>0</v>
      </c>
      <c r="AS18" s="92">
        <v>0</v>
      </c>
      <c r="AT18" s="92">
        <v>0</v>
      </c>
      <c r="AU18" s="92">
        <v>0</v>
      </c>
      <c r="AV18" s="92">
        <v>0</v>
      </c>
      <c r="AW18" s="92">
        <v>0</v>
      </c>
      <c r="AX18" s="92">
        <v>0</v>
      </c>
      <c r="AY18" s="92">
        <v>0</v>
      </c>
      <c r="AZ18" s="92">
        <v>0</v>
      </c>
      <c r="BA18" s="92">
        <v>0</v>
      </c>
      <c r="BB18" s="92">
        <v>0</v>
      </c>
      <c r="BC18" s="92">
        <v>0</v>
      </c>
      <c r="BD18" s="92">
        <v>0</v>
      </c>
      <c r="BE18" s="92">
        <v>0</v>
      </c>
      <c r="BF18" s="92">
        <v>0</v>
      </c>
      <c r="BG18" s="92">
        <v>0</v>
      </c>
      <c r="BH18" s="92">
        <v>0</v>
      </c>
      <c r="BI18" s="92">
        <v>0</v>
      </c>
      <c r="BJ18" s="92">
        <v>0</v>
      </c>
      <c r="BK18" s="92">
        <v>0</v>
      </c>
      <c r="BL18" s="92">
        <v>0</v>
      </c>
      <c r="BM18" s="92">
        <v>0</v>
      </c>
      <c r="BN18" s="92">
        <v>0</v>
      </c>
      <c r="BO18" s="93">
        <f t="shared" si="4"/>
        <v>0</v>
      </c>
    </row>
    <row r="19" spans="1:67" x14ac:dyDescent="0.25">
      <c r="A19" s="88" t="s">
        <v>69</v>
      </c>
      <c r="B19" s="89" t="s">
        <v>70</v>
      </c>
      <c r="C19" s="89" t="s">
        <v>41</v>
      </c>
      <c r="D19" s="90">
        <v>110693.87</v>
      </c>
      <c r="E19" s="90">
        <f t="shared" si="2"/>
        <v>1106.94</v>
      </c>
      <c r="F19" s="90">
        <f t="shared" si="5"/>
        <v>553.47</v>
      </c>
      <c r="G19" s="90">
        <f t="shared" si="0"/>
        <v>857.88000000000011</v>
      </c>
      <c r="H19" s="90">
        <f t="shared" si="1"/>
        <v>553.47</v>
      </c>
      <c r="I19" s="91">
        <f t="shared" ca="1" si="3"/>
        <v>249.06</v>
      </c>
      <c r="J19" s="92">
        <v>249.06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92">
        <v>0</v>
      </c>
      <c r="BO19" s="93">
        <f t="shared" si="4"/>
        <v>0</v>
      </c>
    </row>
    <row r="20" spans="1:67" x14ac:dyDescent="0.25">
      <c r="A20" s="88" t="s">
        <v>71</v>
      </c>
      <c r="B20" s="89" t="s">
        <v>72</v>
      </c>
      <c r="C20" s="89" t="s">
        <v>41</v>
      </c>
      <c r="D20" s="90">
        <v>104402.34</v>
      </c>
      <c r="E20" s="90">
        <f t="shared" si="2"/>
        <v>1044.02</v>
      </c>
      <c r="F20" s="90">
        <f t="shared" si="5"/>
        <v>522.01</v>
      </c>
      <c r="G20" s="90">
        <f t="shared" si="0"/>
        <v>844.02</v>
      </c>
      <c r="H20" s="90">
        <f t="shared" si="1"/>
        <v>522.01</v>
      </c>
      <c r="I20" s="91">
        <f t="shared" ca="1" si="3"/>
        <v>200</v>
      </c>
      <c r="J20" s="92">
        <v>200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2">
        <v>0</v>
      </c>
      <c r="AO20" s="92">
        <v>0</v>
      </c>
      <c r="AP20" s="92">
        <v>0</v>
      </c>
      <c r="AQ20" s="92">
        <v>0</v>
      </c>
      <c r="AR20" s="92">
        <v>0</v>
      </c>
      <c r="AS20" s="92">
        <v>0</v>
      </c>
      <c r="AT20" s="92">
        <v>0</v>
      </c>
      <c r="AU20" s="92">
        <v>0</v>
      </c>
      <c r="AV20" s="92">
        <v>0</v>
      </c>
      <c r="AW20" s="92">
        <v>0</v>
      </c>
      <c r="AX20" s="92">
        <v>0</v>
      </c>
      <c r="AY20" s="92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2">
        <v>0</v>
      </c>
      <c r="BL20" s="92">
        <v>0</v>
      </c>
      <c r="BM20" s="92">
        <v>0</v>
      </c>
      <c r="BN20" s="92">
        <v>0</v>
      </c>
      <c r="BO20" s="93">
        <f t="shared" si="4"/>
        <v>0</v>
      </c>
    </row>
    <row r="21" spans="1:67" x14ac:dyDescent="0.25">
      <c r="A21" s="88" t="s">
        <v>73</v>
      </c>
      <c r="B21" s="89" t="s">
        <v>74</v>
      </c>
      <c r="C21" s="89" t="s">
        <v>41</v>
      </c>
      <c r="D21" s="90">
        <v>125598.17</v>
      </c>
      <c r="E21" s="90">
        <f t="shared" si="2"/>
        <v>1255.98</v>
      </c>
      <c r="F21" s="90">
        <f t="shared" si="5"/>
        <v>627.99</v>
      </c>
      <c r="G21" s="90">
        <f t="shared" si="0"/>
        <v>627.99</v>
      </c>
      <c r="H21" s="90">
        <f t="shared" si="1"/>
        <v>627.99</v>
      </c>
      <c r="I21" s="91">
        <f t="shared" ca="1" si="3"/>
        <v>627.99</v>
      </c>
      <c r="J21" s="92">
        <v>627.99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2">
        <v>0</v>
      </c>
      <c r="AO21" s="92">
        <v>0</v>
      </c>
      <c r="AP21" s="92">
        <v>0</v>
      </c>
      <c r="AQ21" s="92">
        <v>0</v>
      </c>
      <c r="AR21" s="92">
        <v>0</v>
      </c>
      <c r="AS21" s="92">
        <v>0</v>
      </c>
      <c r="AT21" s="92">
        <v>0</v>
      </c>
      <c r="AU21" s="92">
        <v>0</v>
      </c>
      <c r="AV21" s="92">
        <v>0</v>
      </c>
      <c r="AW21" s="92">
        <v>0</v>
      </c>
      <c r="AX21" s="92">
        <v>0</v>
      </c>
      <c r="AY21" s="92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2">
        <v>0</v>
      </c>
      <c r="BL21" s="92">
        <v>0</v>
      </c>
      <c r="BM21" s="92">
        <v>0</v>
      </c>
      <c r="BN21" s="92">
        <v>0</v>
      </c>
      <c r="BO21" s="93">
        <f t="shared" si="4"/>
        <v>0</v>
      </c>
    </row>
    <row r="22" spans="1:67" x14ac:dyDescent="0.25">
      <c r="A22" s="88" t="s">
        <v>75</v>
      </c>
      <c r="B22" s="89" t="s">
        <v>76</v>
      </c>
      <c r="C22" s="89" t="s">
        <v>41</v>
      </c>
      <c r="D22" s="90">
        <v>124049.99</v>
      </c>
      <c r="E22" s="90">
        <f t="shared" si="2"/>
        <v>1240.5</v>
      </c>
      <c r="F22" s="90">
        <f t="shared" si="5"/>
        <v>620.25</v>
      </c>
      <c r="G22" s="90">
        <f t="shared" si="0"/>
        <v>-1240.5</v>
      </c>
      <c r="H22" s="90">
        <f t="shared" si="1"/>
        <v>620.25</v>
      </c>
      <c r="I22" s="91">
        <f t="shared" ca="1" si="3"/>
        <v>2481</v>
      </c>
      <c r="J22" s="92">
        <v>2481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2">
        <v>0</v>
      </c>
      <c r="AO22" s="92">
        <v>0</v>
      </c>
      <c r="AP22" s="92">
        <v>0</v>
      </c>
      <c r="AQ22" s="92">
        <v>0</v>
      </c>
      <c r="AR22" s="92">
        <v>0</v>
      </c>
      <c r="AS22" s="92">
        <v>0</v>
      </c>
      <c r="AT22" s="92">
        <v>0</v>
      </c>
      <c r="AU22" s="92">
        <v>0</v>
      </c>
      <c r="AV22" s="92">
        <v>0</v>
      </c>
      <c r="AW22" s="92">
        <v>0</v>
      </c>
      <c r="AX22" s="92">
        <v>0</v>
      </c>
      <c r="AY22" s="92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2">
        <v>0</v>
      </c>
      <c r="BL22" s="92">
        <v>0</v>
      </c>
      <c r="BM22" s="92">
        <v>0</v>
      </c>
      <c r="BN22" s="92">
        <v>0</v>
      </c>
      <c r="BO22" s="93">
        <f t="shared" si="4"/>
        <v>0</v>
      </c>
    </row>
    <row r="23" spans="1:67" x14ac:dyDescent="0.25">
      <c r="A23" s="88" t="s">
        <v>77</v>
      </c>
      <c r="B23" s="89" t="s">
        <v>78</v>
      </c>
      <c r="C23" s="89" t="s">
        <v>41</v>
      </c>
      <c r="D23" s="90">
        <v>82328.34</v>
      </c>
      <c r="E23" s="90">
        <f t="shared" si="2"/>
        <v>823.28</v>
      </c>
      <c r="F23" s="90">
        <f t="shared" si="5"/>
        <v>411.64</v>
      </c>
      <c r="G23" s="90">
        <f t="shared" si="0"/>
        <v>716.25</v>
      </c>
      <c r="H23" s="90">
        <f t="shared" si="1"/>
        <v>111.63999999999999</v>
      </c>
      <c r="I23" s="91">
        <f t="shared" ca="1" si="3"/>
        <v>107.03</v>
      </c>
      <c r="J23" s="92">
        <v>107.03</v>
      </c>
      <c r="K23" s="92">
        <v>0</v>
      </c>
      <c r="L23" s="92">
        <v>300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92">
        <v>0</v>
      </c>
      <c r="AP23" s="92">
        <v>0</v>
      </c>
      <c r="AQ23" s="92">
        <v>0</v>
      </c>
      <c r="AR23" s="92">
        <v>0</v>
      </c>
      <c r="AS23" s="92">
        <v>0</v>
      </c>
      <c r="AT23" s="92">
        <v>0</v>
      </c>
      <c r="AU23" s="92">
        <v>0</v>
      </c>
      <c r="AV23" s="92">
        <v>0</v>
      </c>
      <c r="AW23" s="92">
        <v>0</v>
      </c>
      <c r="AX23" s="92">
        <v>0</v>
      </c>
      <c r="AY23" s="92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2">
        <v>0</v>
      </c>
      <c r="BL23" s="92">
        <v>0</v>
      </c>
      <c r="BM23" s="92">
        <v>0</v>
      </c>
      <c r="BN23" s="92">
        <v>0</v>
      </c>
      <c r="BO23" s="93">
        <f t="shared" si="4"/>
        <v>300</v>
      </c>
    </row>
    <row r="24" spans="1:67" x14ac:dyDescent="0.25">
      <c r="A24" s="88" t="s">
        <v>79</v>
      </c>
      <c r="B24" s="89" t="s">
        <v>80</v>
      </c>
      <c r="C24" s="89" t="s">
        <v>80</v>
      </c>
      <c r="D24" s="90">
        <v>264013.61</v>
      </c>
      <c r="E24" s="90">
        <f t="shared" si="2"/>
        <v>2640.14</v>
      </c>
      <c r="F24" s="90">
        <f t="shared" si="5"/>
        <v>1320.07</v>
      </c>
      <c r="G24" s="90">
        <f t="shared" si="0"/>
        <v>-1320.0700000000002</v>
      </c>
      <c r="H24" s="90">
        <f t="shared" si="1"/>
        <v>1320.07</v>
      </c>
      <c r="I24" s="91">
        <f t="shared" ca="1" si="3"/>
        <v>3960.21</v>
      </c>
      <c r="J24" s="92">
        <v>3960.21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2">
        <v>0</v>
      </c>
      <c r="AO24" s="92">
        <v>0</v>
      </c>
      <c r="AP24" s="92">
        <v>0</v>
      </c>
      <c r="AQ24" s="92">
        <v>0</v>
      </c>
      <c r="AR24" s="92">
        <v>0</v>
      </c>
      <c r="AS24" s="92">
        <v>0</v>
      </c>
      <c r="AT24" s="92">
        <v>0</v>
      </c>
      <c r="AU24" s="92">
        <v>0</v>
      </c>
      <c r="AV24" s="92">
        <v>0</v>
      </c>
      <c r="AW24" s="92">
        <v>0</v>
      </c>
      <c r="AX24" s="92">
        <v>0</v>
      </c>
      <c r="AY24" s="92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2">
        <v>0</v>
      </c>
      <c r="BL24" s="92">
        <v>0</v>
      </c>
      <c r="BM24" s="92">
        <v>0</v>
      </c>
      <c r="BN24" s="92">
        <v>0</v>
      </c>
      <c r="BO24" s="93">
        <f t="shared" si="4"/>
        <v>0</v>
      </c>
    </row>
    <row r="25" spans="1:67" x14ac:dyDescent="0.25">
      <c r="A25" s="88" t="s">
        <v>81</v>
      </c>
      <c r="B25" s="89" t="s">
        <v>82</v>
      </c>
      <c r="C25" s="89" t="s">
        <v>80</v>
      </c>
      <c r="D25" s="90">
        <v>212719.37</v>
      </c>
      <c r="E25" s="90">
        <f t="shared" si="2"/>
        <v>2127.19</v>
      </c>
      <c r="F25" s="90">
        <f t="shared" si="5"/>
        <v>1063.5999999999999</v>
      </c>
      <c r="G25" s="90">
        <f t="shared" si="0"/>
        <v>1127.19</v>
      </c>
      <c r="H25" s="90">
        <f t="shared" si="1"/>
        <v>1063.5999999999999</v>
      </c>
      <c r="I25" s="91">
        <f t="shared" ca="1" si="3"/>
        <v>1000</v>
      </c>
      <c r="J25" s="92">
        <v>1000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2">
        <v>0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0</v>
      </c>
      <c r="AO25" s="92">
        <v>0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3">
        <f t="shared" si="4"/>
        <v>0</v>
      </c>
    </row>
    <row r="26" spans="1:67" x14ac:dyDescent="0.25">
      <c r="A26" s="88" t="s">
        <v>83</v>
      </c>
      <c r="B26" s="89" t="s">
        <v>84</v>
      </c>
      <c r="C26" s="89" t="s">
        <v>80</v>
      </c>
      <c r="D26" s="90">
        <v>266075.75</v>
      </c>
      <c r="E26" s="90">
        <f t="shared" si="2"/>
        <v>2660.76</v>
      </c>
      <c r="F26" s="90">
        <f t="shared" si="5"/>
        <v>1330.38</v>
      </c>
      <c r="G26" s="90">
        <f t="shared" si="0"/>
        <v>1995.5700000000002</v>
      </c>
      <c r="H26" s="90">
        <f t="shared" si="1"/>
        <v>580.38000000000011</v>
      </c>
      <c r="I26" s="91">
        <f t="shared" ca="1" si="3"/>
        <v>665.19</v>
      </c>
      <c r="J26" s="92">
        <v>665.19</v>
      </c>
      <c r="K26" s="92">
        <v>0</v>
      </c>
      <c r="L26" s="92">
        <v>0</v>
      </c>
      <c r="M26" s="92">
        <v>0</v>
      </c>
      <c r="N26" s="92">
        <v>750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2">
        <v>0</v>
      </c>
      <c r="AO26" s="92">
        <v>0</v>
      </c>
      <c r="AP26" s="92">
        <v>0</v>
      </c>
      <c r="AQ26" s="92">
        <v>0</v>
      </c>
      <c r="AR26" s="92">
        <v>0</v>
      </c>
      <c r="AS26" s="92">
        <v>0</v>
      </c>
      <c r="AT26" s="92">
        <v>0</v>
      </c>
      <c r="AU26" s="92">
        <v>0</v>
      </c>
      <c r="AV26" s="92">
        <v>0</v>
      </c>
      <c r="AW26" s="92">
        <v>0</v>
      </c>
      <c r="AX26" s="92">
        <v>0</v>
      </c>
      <c r="AY26" s="92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2">
        <v>0</v>
      </c>
      <c r="BL26" s="92">
        <v>0</v>
      </c>
      <c r="BM26" s="92">
        <v>0</v>
      </c>
      <c r="BN26" s="92">
        <v>0</v>
      </c>
      <c r="BO26" s="93">
        <f t="shared" si="4"/>
        <v>750</v>
      </c>
    </row>
    <row r="27" spans="1:67" x14ac:dyDescent="0.25">
      <c r="A27" s="88" t="s">
        <v>85</v>
      </c>
      <c r="B27" s="89" t="s">
        <v>86</v>
      </c>
      <c r="C27" s="89" t="s">
        <v>80</v>
      </c>
      <c r="D27" s="90">
        <v>203176.65</v>
      </c>
      <c r="E27" s="90">
        <f t="shared" si="2"/>
        <v>2031.77</v>
      </c>
      <c r="F27" s="90">
        <f t="shared" si="5"/>
        <v>1015.88</v>
      </c>
      <c r="G27" s="90">
        <f t="shared" si="0"/>
        <v>31.769999999999982</v>
      </c>
      <c r="H27" s="90">
        <f t="shared" si="1"/>
        <v>1015.88</v>
      </c>
      <c r="I27" s="91">
        <f t="shared" ca="1" si="3"/>
        <v>2000</v>
      </c>
      <c r="J27" s="92">
        <v>2000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2">
        <v>0</v>
      </c>
      <c r="AO27" s="92">
        <v>0</v>
      </c>
      <c r="AP27" s="92">
        <v>0</v>
      </c>
      <c r="AQ27" s="92">
        <v>0</v>
      </c>
      <c r="AR27" s="92">
        <v>0</v>
      </c>
      <c r="AS27" s="92">
        <v>0</v>
      </c>
      <c r="AT27" s="92">
        <v>0</v>
      </c>
      <c r="AU27" s="92">
        <v>0</v>
      </c>
      <c r="AV27" s="92">
        <v>0</v>
      </c>
      <c r="AW27" s="92">
        <v>0</v>
      </c>
      <c r="AX27" s="92">
        <v>0</v>
      </c>
      <c r="AY27" s="92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2">
        <v>0</v>
      </c>
      <c r="BL27" s="92">
        <v>0</v>
      </c>
      <c r="BM27" s="92">
        <v>0</v>
      </c>
      <c r="BN27" s="92">
        <v>0</v>
      </c>
      <c r="BO27" s="93">
        <f t="shared" si="4"/>
        <v>0</v>
      </c>
    </row>
    <row r="28" spans="1:67" x14ac:dyDescent="0.25">
      <c r="A28" s="88" t="s">
        <v>87</v>
      </c>
      <c r="B28" s="89" t="s">
        <v>88</v>
      </c>
      <c r="C28" s="89" t="s">
        <v>80</v>
      </c>
      <c r="D28" s="90">
        <v>123347.85</v>
      </c>
      <c r="E28" s="90">
        <f t="shared" si="2"/>
        <v>1233.48</v>
      </c>
      <c r="F28" s="90">
        <f t="shared" si="5"/>
        <v>616.74</v>
      </c>
      <c r="G28" s="90">
        <f t="shared" si="0"/>
        <v>0</v>
      </c>
      <c r="H28" s="90">
        <f t="shared" si="1"/>
        <v>616.74</v>
      </c>
      <c r="I28" s="91">
        <f t="shared" ca="1" si="3"/>
        <v>1233.48</v>
      </c>
      <c r="J28" s="92">
        <v>1233.48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92">
        <v>0</v>
      </c>
      <c r="AV28" s="92">
        <v>0</v>
      </c>
      <c r="AW28" s="92">
        <v>0</v>
      </c>
      <c r="AX28" s="92">
        <v>0</v>
      </c>
      <c r="AY28" s="92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2">
        <v>0</v>
      </c>
      <c r="BL28" s="92">
        <v>0</v>
      </c>
      <c r="BM28" s="92">
        <v>0</v>
      </c>
      <c r="BN28" s="92">
        <v>0</v>
      </c>
      <c r="BO28" s="93">
        <f t="shared" si="4"/>
        <v>0</v>
      </c>
    </row>
    <row r="29" spans="1:67" x14ac:dyDescent="0.25">
      <c r="A29" s="88" t="s">
        <v>89</v>
      </c>
      <c r="B29" s="89" t="s">
        <v>90</v>
      </c>
      <c r="C29" s="89" t="s">
        <v>80</v>
      </c>
      <c r="D29" s="90">
        <v>129246.94</v>
      </c>
      <c r="E29" s="90">
        <f t="shared" si="2"/>
        <v>1292.47</v>
      </c>
      <c r="F29" s="90">
        <f t="shared" si="5"/>
        <v>646.23</v>
      </c>
      <c r="G29" s="90">
        <f t="shared" si="0"/>
        <v>792.47</v>
      </c>
      <c r="H29" s="90">
        <f t="shared" si="1"/>
        <v>646.23</v>
      </c>
      <c r="I29" s="91">
        <f t="shared" ca="1" si="3"/>
        <v>500</v>
      </c>
      <c r="J29" s="92">
        <v>500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2">
        <v>0</v>
      </c>
      <c r="AI29" s="92">
        <v>0</v>
      </c>
      <c r="AJ29" s="92">
        <v>0</v>
      </c>
      <c r="AK29" s="92">
        <v>0</v>
      </c>
      <c r="AL29" s="92">
        <v>0</v>
      </c>
      <c r="AM29" s="92">
        <v>0</v>
      </c>
      <c r="AN29" s="92">
        <v>0</v>
      </c>
      <c r="AO29" s="92">
        <v>0</v>
      </c>
      <c r="AP29" s="92">
        <v>0</v>
      </c>
      <c r="AQ29" s="92">
        <v>0</v>
      </c>
      <c r="AR29" s="92">
        <v>0</v>
      </c>
      <c r="AS29" s="92">
        <v>0</v>
      </c>
      <c r="AT29" s="92">
        <v>0</v>
      </c>
      <c r="AU29" s="92">
        <v>0</v>
      </c>
      <c r="AV29" s="92">
        <v>0</v>
      </c>
      <c r="AW29" s="92">
        <v>0</v>
      </c>
      <c r="AX29" s="92">
        <v>0</v>
      </c>
      <c r="AY29" s="92">
        <v>0</v>
      </c>
      <c r="AZ29" s="92">
        <v>0</v>
      </c>
      <c r="BA29" s="92">
        <v>0</v>
      </c>
      <c r="BB29" s="92">
        <v>0</v>
      </c>
      <c r="BC29" s="92">
        <v>0</v>
      </c>
      <c r="BD29" s="92">
        <v>0</v>
      </c>
      <c r="BE29" s="92">
        <v>0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0</v>
      </c>
      <c r="BL29" s="92">
        <v>0</v>
      </c>
      <c r="BM29" s="92">
        <v>0</v>
      </c>
      <c r="BN29" s="92">
        <v>0</v>
      </c>
      <c r="BO29" s="93">
        <f t="shared" si="4"/>
        <v>0</v>
      </c>
    </row>
    <row r="30" spans="1:67" x14ac:dyDescent="0.25">
      <c r="A30" s="88" t="s">
        <v>91</v>
      </c>
      <c r="B30" s="89" t="s">
        <v>92</v>
      </c>
      <c r="C30" s="89" t="s">
        <v>80</v>
      </c>
      <c r="D30" s="90">
        <v>133849.44</v>
      </c>
      <c r="E30" s="90">
        <f t="shared" si="2"/>
        <v>1338.49</v>
      </c>
      <c r="F30" s="90">
        <f t="shared" si="5"/>
        <v>669.25</v>
      </c>
      <c r="G30" s="90">
        <f t="shared" si="0"/>
        <v>0</v>
      </c>
      <c r="H30" s="90">
        <f t="shared" si="1"/>
        <v>669.25</v>
      </c>
      <c r="I30" s="91">
        <f t="shared" ca="1" si="3"/>
        <v>1338.49</v>
      </c>
      <c r="J30" s="92">
        <v>1338.49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2">
        <v>0</v>
      </c>
      <c r="AO30" s="92">
        <v>0</v>
      </c>
      <c r="AP30" s="92">
        <v>0</v>
      </c>
      <c r="AQ30" s="92">
        <v>0</v>
      </c>
      <c r="AR30" s="92">
        <v>0</v>
      </c>
      <c r="AS30" s="92">
        <v>0</v>
      </c>
      <c r="AT30" s="92">
        <v>0</v>
      </c>
      <c r="AU30" s="92">
        <v>0</v>
      </c>
      <c r="AV30" s="92">
        <v>0</v>
      </c>
      <c r="AW30" s="92">
        <v>0</v>
      </c>
      <c r="AX30" s="92">
        <v>0</v>
      </c>
      <c r="AY30" s="92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2">
        <v>0</v>
      </c>
      <c r="BL30" s="92">
        <v>0</v>
      </c>
      <c r="BM30" s="92">
        <v>0</v>
      </c>
      <c r="BN30" s="92">
        <v>0</v>
      </c>
      <c r="BO30" s="93">
        <f t="shared" si="4"/>
        <v>0</v>
      </c>
    </row>
    <row r="31" spans="1:67" x14ac:dyDescent="0.25">
      <c r="A31" s="88" t="s">
        <v>93</v>
      </c>
      <c r="B31" s="89" t="s">
        <v>94</v>
      </c>
      <c r="C31" s="89" t="s">
        <v>80</v>
      </c>
      <c r="D31" s="90">
        <v>82441.72</v>
      </c>
      <c r="E31" s="90">
        <f t="shared" si="2"/>
        <v>824.42</v>
      </c>
      <c r="F31" s="90">
        <f t="shared" si="5"/>
        <v>412.21</v>
      </c>
      <c r="G31" s="90">
        <f t="shared" si="0"/>
        <v>179.54999999999995</v>
      </c>
      <c r="H31" s="90">
        <f t="shared" si="1"/>
        <v>262.20999999999998</v>
      </c>
      <c r="I31" s="91">
        <f t="shared" ca="1" si="3"/>
        <v>644.87</v>
      </c>
      <c r="J31" s="92">
        <v>644.87</v>
      </c>
      <c r="K31" s="92">
        <v>150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2">
        <v>0</v>
      </c>
      <c r="AO31" s="92">
        <v>0</v>
      </c>
      <c r="AP31" s="92">
        <v>0</v>
      </c>
      <c r="AQ31" s="92">
        <v>0</v>
      </c>
      <c r="AR31" s="92">
        <v>0</v>
      </c>
      <c r="AS31" s="92">
        <v>0</v>
      </c>
      <c r="AT31" s="92">
        <v>0</v>
      </c>
      <c r="AU31" s="92">
        <v>0</v>
      </c>
      <c r="AV31" s="92">
        <v>0</v>
      </c>
      <c r="AW31" s="92">
        <v>0</v>
      </c>
      <c r="AX31" s="92">
        <v>0</v>
      </c>
      <c r="AY31" s="92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2">
        <v>0</v>
      </c>
      <c r="BL31" s="92">
        <v>0</v>
      </c>
      <c r="BM31" s="92">
        <v>0</v>
      </c>
      <c r="BN31" s="92">
        <v>0</v>
      </c>
      <c r="BO31" s="93">
        <f t="shared" si="4"/>
        <v>150</v>
      </c>
    </row>
    <row r="32" spans="1:67" x14ac:dyDescent="0.25">
      <c r="A32" s="88" t="s">
        <v>95</v>
      </c>
      <c r="B32" s="89" t="s">
        <v>96</v>
      </c>
      <c r="C32" s="89" t="s">
        <v>80</v>
      </c>
      <c r="D32" s="90">
        <v>63806.7</v>
      </c>
      <c r="E32" s="90">
        <f t="shared" si="2"/>
        <v>638.07000000000005</v>
      </c>
      <c r="F32" s="90">
        <f t="shared" si="5"/>
        <v>319.02999999999997</v>
      </c>
      <c r="G32" s="90">
        <f t="shared" si="0"/>
        <v>338.07000000000005</v>
      </c>
      <c r="H32" s="90">
        <f t="shared" si="1"/>
        <v>19.029999999999973</v>
      </c>
      <c r="I32" s="91">
        <f t="shared" ca="1" si="3"/>
        <v>300</v>
      </c>
      <c r="J32" s="92">
        <v>300</v>
      </c>
      <c r="K32" s="92">
        <v>0</v>
      </c>
      <c r="L32" s="92">
        <v>0</v>
      </c>
      <c r="M32" s="92">
        <v>0</v>
      </c>
      <c r="N32" s="92">
        <v>300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2">
        <v>0</v>
      </c>
      <c r="AO32" s="92">
        <v>0</v>
      </c>
      <c r="AP32" s="92">
        <v>0</v>
      </c>
      <c r="AQ32" s="92">
        <v>0</v>
      </c>
      <c r="AR32" s="92">
        <v>0</v>
      </c>
      <c r="AS32" s="92">
        <v>0</v>
      </c>
      <c r="AT32" s="92">
        <v>0</v>
      </c>
      <c r="AU32" s="92">
        <v>0</v>
      </c>
      <c r="AV32" s="92">
        <v>0</v>
      </c>
      <c r="AW32" s="92">
        <v>0</v>
      </c>
      <c r="AX32" s="92">
        <v>0</v>
      </c>
      <c r="AY32" s="92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2">
        <v>0</v>
      </c>
      <c r="BL32" s="92">
        <v>0</v>
      </c>
      <c r="BM32" s="92">
        <v>0</v>
      </c>
      <c r="BN32" s="92">
        <v>0</v>
      </c>
      <c r="BO32" s="93">
        <f t="shared" si="4"/>
        <v>300</v>
      </c>
    </row>
    <row r="33" spans="1:67" x14ac:dyDescent="0.25">
      <c r="A33" s="88" t="s">
        <v>97</v>
      </c>
      <c r="B33" s="89" t="s">
        <v>98</v>
      </c>
      <c r="C33" s="89" t="s">
        <v>80</v>
      </c>
      <c r="D33" s="90">
        <v>65334.19</v>
      </c>
      <c r="E33" s="90">
        <f t="shared" si="2"/>
        <v>653.34</v>
      </c>
      <c r="F33" s="90">
        <f t="shared" si="5"/>
        <v>326.67</v>
      </c>
      <c r="G33" s="90">
        <f t="shared" si="0"/>
        <v>294.00000000000006</v>
      </c>
      <c r="H33" s="90">
        <f t="shared" si="1"/>
        <v>26.670000000000016</v>
      </c>
      <c r="I33" s="91">
        <f t="shared" ca="1" si="3"/>
        <v>359.34</v>
      </c>
      <c r="J33" s="92">
        <v>359.34</v>
      </c>
      <c r="K33" s="92">
        <v>0</v>
      </c>
      <c r="L33" s="92">
        <v>0</v>
      </c>
      <c r="M33" s="92">
        <v>0</v>
      </c>
      <c r="N33" s="92">
        <v>300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2">
        <v>0</v>
      </c>
      <c r="AO33" s="92">
        <v>0</v>
      </c>
      <c r="AP33" s="92">
        <v>0</v>
      </c>
      <c r="AQ33" s="92">
        <v>0</v>
      </c>
      <c r="AR33" s="92">
        <v>0</v>
      </c>
      <c r="AS33" s="92">
        <v>0</v>
      </c>
      <c r="AT33" s="92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2">
        <v>0</v>
      </c>
      <c r="BL33" s="92">
        <v>0</v>
      </c>
      <c r="BM33" s="92">
        <v>0</v>
      </c>
      <c r="BN33" s="92">
        <v>0</v>
      </c>
      <c r="BO33" s="93">
        <f t="shared" si="4"/>
        <v>300</v>
      </c>
    </row>
    <row r="34" spans="1:67" x14ac:dyDescent="0.25">
      <c r="A34" s="88" t="s">
        <v>99</v>
      </c>
      <c r="B34" s="89" t="s">
        <v>100</v>
      </c>
      <c r="C34" s="89" t="s">
        <v>80</v>
      </c>
      <c r="D34" s="90">
        <v>63874.66</v>
      </c>
      <c r="E34" s="90">
        <f t="shared" si="2"/>
        <v>638.75</v>
      </c>
      <c r="F34" s="90">
        <f t="shared" si="5"/>
        <v>319.37</v>
      </c>
      <c r="G34" s="90">
        <f t="shared" si="0"/>
        <v>213.75</v>
      </c>
      <c r="H34" s="90">
        <f t="shared" si="1"/>
        <v>319.37</v>
      </c>
      <c r="I34" s="91">
        <f t="shared" ca="1" si="3"/>
        <v>425</v>
      </c>
      <c r="J34" s="92">
        <v>425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2">
        <v>0</v>
      </c>
      <c r="AO34" s="92">
        <v>0</v>
      </c>
      <c r="AP34" s="92">
        <v>0</v>
      </c>
      <c r="AQ34" s="92">
        <v>0</v>
      </c>
      <c r="AR34" s="92">
        <v>0</v>
      </c>
      <c r="AS34" s="92">
        <v>0</v>
      </c>
      <c r="AT34" s="92">
        <v>0</v>
      </c>
      <c r="AU34" s="92">
        <v>0</v>
      </c>
      <c r="AV34" s="92">
        <v>0</v>
      </c>
      <c r="AW34" s="92">
        <v>0</v>
      </c>
      <c r="AX34" s="92">
        <v>0</v>
      </c>
      <c r="AY34" s="92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2">
        <v>0</v>
      </c>
      <c r="BL34" s="92">
        <v>0</v>
      </c>
      <c r="BM34" s="92">
        <v>0</v>
      </c>
      <c r="BN34" s="92">
        <v>0</v>
      </c>
      <c r="BO34" s="93">
        <f t="shared" si="4"/>
        <v>0</v>
      </c>
    </row>
    <row r="35" spans="1:67" x14ac:dyDescent="0.25">
      <c r="A35" s="88" t="s">
        <v>101</v>
      </c>
      <c r="B35" s="89" t="s">
        <v>102</v>
      </c>
      <c r="C35" s="89" t="s">
        <v>80</v>
      </c>
      <c r="D35" s="90">
        <v>54087.86</v>
      </c>
      <c r="E35" s="90">
        <f t="shared" si="2"/>
        <v>540.88</v>
      </c>
      <c r="F35" s="90">
        <f t="shared" si="5"/>
        <v>270.44</v>
      </c>
      <c r="G35" s="90">
        <f t="shared" si="0"/>
        <v>465.88</v>
      </c>
      <c r="H35" s="90">
        <f t="shared" si="1"/>
        <v>0.43999999999999773</v>
      </c>
      <c r="I35" s="91">
        <f t="shared" ca="1" si="3"/>
        <v>75</v>
      </c>
      <c r="J35" s="92">
        <v>75</v>
      </c>
      <c r="K35" s="92">
        <v>0</v>
      </c>
      <c r="L35" s="92">
        <v>0</v>
      </c>
      <c r="M35" s="92">
        <v>0</v>
      </c>
      <c r="N35" s="92">
        <v>270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2">
        <v>0</v>
      </c>
      <c r="AO35" s="92">
        <v>0</v>
      </c>
      <c r="AP35" s="92">
        <v>0</v>
      </c>
      <c r="AQ35" s="92">
        <v>0</v>
      </c>
      <c r="AR35" s="92">
        <v>0</v>
      </c>
      <c r="AS35" s="92">
        <v>0</v>
      </c>
      <c r="AT35" s="92">
        <v>0</v>
      </c>
      <c r="AU35" s="92">
        <v>0</v>
      </c>
      <c r="AV35" s="92">
        <v>0</v>
      </c>
      <c r="AW35" s="92">
        <v>0</v>
      </c>
      <c r="AX35" s="92">
        <v>0</v>
      </c>
      <c r="AY35" s="92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2">
        <v>0</v>
      </c>
      <c r="BL35" s="92">
        <v>0</v>
      </c>
      <c r="BM35" s="92">
        <v>0</v>
      </c>
      <c r="BN35" s="92">
        <v>0</v>
      </c>
      <c r="BO35" s="93">
        <f t="shared" si="4"/>
        <v>270</v>
      </c>
    </row>
    <row r="36" spans="1:67" x14ac:dyDescent="0.25">
      <c r="A36" s="88" t="s">
        <v>103</v>
      </c>
      <c r="B36" s="89" t="s">
        <v>104</v>
      </c>
      <c r="C36" s="89" t="s">
        <v>80</v>
      </c>
      <c r="D36" s="90">
        <v>49039.57</v>
      </c>
      <c r="E36" s="90">
        <f t="shared" si="2"/>
        <v>490.4</v>
      </c>
      <c r="F36" s="90">
        <f t="shared" si="5"/>
        <v>245.2</v>
      </c>
      <c r="G36" s="90">
        <f t="shared" si="0"/>
        <v>245.2</v>
      </c>
      <c r="H36" s="90">
        <f t="shared" si="1"/>
        <v>245.2</v>
      </c>
      <c r="I36" s="91">
        <f t="shared" ca="1" si="3"/>
        <v>245.2</v>
      </c>
      <c r="J36" s="92">
        <v>245.2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2">
        <v>0</v>
      </c>
      <c r="AO36" s="9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92">
        <v>0</v>
      </c>
      <c r="AV36" s="92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2">
        <v>0</v>
      </c>
      <c r="BL36" s="92">
        <v>0</v>
      </c>
      <c r="BM36" s="92">
        <v>0</v>
      </c>
      <c r="BN36" s="92">
        <v>0</v>
      </c>
      <c r="BO36" s="93">
        <f t="shared" si="4"/>
        <v>0</v>
      </c>
    </row>
    <row r="37" spans="1:67" x14ac:dyDescent="0.25">
      <c r="A37" s="88" t="s">
        <v>105</v>
      </c>
      <c r="B37" s="89" t="s">
        <v>106</v>
      </c>
      <c r="C37" s="89" t="s">
        <v>106</v>
      </c>
      <c r="D37" s="90">
        <v>291879.31</v>
      </c>
      <c r="E37" s="90">
        <f t="shared" si="2"/>
        <v>2918.79</v>
      </c>
      <c r="F37" s="90">
        <f t="shared" si="5"/>
        <v>1459.4</v>
      </c>
      <c r="G37" s="90">
        <f t="shared" si="0"/>
        <v>2918.79</v>
      </c>
      <c r="H37" s="90">
        <f t="shared" si="1"/>
        <v>1459.4</v>
      </c>
      <c r="I37" s="91">
        <f t="shared" ca="1" si="3"/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2">
        <v>0</v>
      </c>
      <c r="AO37" s="9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92">
        <v>0</v>
      </c>
      <c r="AV37" s="92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2">
        <v>0</v>
      </c>
      <c r="BL37" s="92">
        <v>0</v>
      </c>
      <c r="BM37" s="92">
        <v>0</v>
      </c>
      <c r="BN37" s="92">
        <v>0</v>
      </c>
      <c r="BO37" s="93">
        <f t="shared" si="4"/>
        <v>0</v>
      </c>
    </row>
    <row r="38" spans="1:67" x14ac:dyDescent="0.25">
      <c r="A38" s="88" t="s">
        <v>107</v>
      </c>
      <c r="B38" s="89" t="s">
        <v>108</v>
      </c>
      <c r="C38" s="89" t="s">
        <v>106</v>
      </c>
      <c r="D38" s="90">
        <v>127439.09</v>
      </c>
      <c r="E38" s="90">
        <f t="shared" si="2"/>
        <v>1274.3900000000001</v>
      </c>
      <c r="F38" s="90">
        <f t="shared" si="5"/>
        <v>637.20000000000005</v>
      </c>
      <c r="G38" s="90">
        <f t="shared" si="0"/>
        <v>1274.3900000000001</v>
      </c>
      <c r="H38" s="90">
        <f t="shared" si="1"/>
        <v>437.20000000000005</v>
      </c>
      <c r="I38" s="91">
        <f t="shared" ca="1" si="3"/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200</v>
      </c>
      <c r="AO38" s="92">
        <v>0</v>
      </c>
      <c r="AP38" s="92">
        <v>0</v>
      </c>
      <c r="AQ38" s="92">
        <v>0</v>
      </c>
      <c r="AR38" s="92">
        <v>0</v>
      </c>
      <c r="AS38" s="92">
        <v>0</v>
      </c>
      <c r="AT38" s="92">
        <v>0</v>
      </c>
      <c r="AU38" s="92">
        <v>0</v>
      </c>
      <c r="AV38" s="92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2">
        <v>0</v>
      </c>
      <c r="BL38" s="92">
        <v>0</v>
      </c>
      <c r="BM38" s="92">
        <v>0</v>
      </c>
      <c r="BN38" s="92">
        <v>0</v>
      </c>
      <c r="BO38" s="93">
        <f t="shared" si="4"/>
        <v>200</v>
      </c>
    </row>
    <row r="39" spans="1:67" x14ac:dyDescent="0.25">
      <c r="A39" s="88" t="s">
        <v>109</v>
      </c>
      <c r="B39" s="89" t="s">
        <v>110</v>
      </c>
      <c r="C39" s="89" t="s">
        <v>106</v>
      </c>
      <c r="D39" s="90">
        <v>115460.43</v>
      </c>
      <c r="E39" s="90">
        <f t="shared" si="2"/>
        <v>1154.5999999999999</v>
      </c>
      <c r="F39" s="90">
        <f t="shared" si="5"/>
        <v>577.29999999999995</v>
      </c>
      <c r="G39" s="90">
        <f t="shared" si="0"/>
        <v>904.59999999999991</v>
      </c>
      <c r="H39" s="90">
        <f t="shared" si="1"/>
        <v>327.29999999999995</v>
      </c>
      <c r="I39" s="91">
        <f t="shared" ca="1" si="3"/>
        <v>250</v>
      </c>
      <c r="J39" s="92">
        <v>250</v>
      </c>
      <c r="K39" s="92">
        <v>250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  <c r="AO39" s="92">
        <v>0</v>
      </c>
      <c r="AP39" s="92">
        <v>0</v>
      </c>
      <c r="AQ39" s="92">
        <v>0</v>
      </c>
      <c r="AR39" s="92">
        <v>0</v>
      </c>
      <c r="AS39" s="92">
        <v>0</v>
      </c>
      <c r="AT39" s="92">
        <v>0</v>
      </c>
      <c r="AU39" s="92">
        <v>0</v>
      </c>
      <c r="AV39" s="92">
        <v>0</v>
      </c>
      <c r="AW39" s="92">
        <v>0</v>
      </c>
      <c r="AX39" s="92">
        <v>0</v>
      </c>
      <c r="AY39" s="92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2">
        <v>0</v>
      </c>
      <c r="BL39" s="92">
        <v>0</v>
      </c>
      <c r="BM39" s="92">
        <v>0</v>
      </c>
      <c r="BN39" s="92">
        <v>0</v>
      </c>
      <c r="BO39" s="93">
        <f t="shared" si="4"/>
        <v>250</v>
      </c>
    </row>
    <row r="40" spans="1:67" x14ac:dyDescent="0.25">
      <c r="A40" s="88" t="s">
        <v>111</v>
      </c>
      <c r="B40" s="89" t="s">
        <v>112</v>
      </c>
      <c r="C40" s="89" t="s">
        <v>106</v>
      </c>
      <c r="D40" s="90">
        <v>155454.39000000001</v>
      </c>
      <c r="E40" s="90">
        <f t="shared" si="2"/>
        <v>1554.54</v>
      </c>
      <c r="F40" s="90">
        <f t="shared" si="5"/>
        <v>777.27</v>
      </c>
      <c r="G40" s="90">
        <f t="shared" si="0"/>
        <v>854.54</v>
      </c>
      <c r="H40" s="90">
        <f t="shared" si="1"/>
        <v>777.27</v>
      </c>
      <c r="I40" s="91">
        <f t="shared" ca="1" si="3"/>
        <v>700</v>
      </c>
      <c r="J40" s="92">
        <v>700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  <c r="AO40" s="92">
        <v>0</v>
      </c>
      <c r="AP40" s="92">
        <v>0</v>
      </c>
      <c r="AQ40" s="92">
        <v>0</v>
      </c>
      <c r="AR40" s="92">
        <v>0</v>
      </c>
      <c r="AS40" s="92">
        <v>0</v>
      </c>
      <c r="AT40" s="92">
        <v>0</v>
      </c>
      <c r="AU40" s="92">
        <v>0</v>
      </c>
      <c r="AV40" s="92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2">
        <v>0</v>
      </c>
      <c r="BL40" s="92">
        <v>0</v>
      </c>
      <c r="BM40" s="92">
        <v>0</v>
      </c>
      <c r="BN40" s="92">
        <v>0</v>
      </c>
      <c r="BO40" s="93">
        <f t="shared" si="4"/>
        <v>0</v>
      </c>
    </row>
    <row r="41" spans="1:67" x14ac:dyDescent="0.25">
      <c r="A41" s="88" t="s">
        <v>113</v>
      </c>
      <c r="B41" s="89" t="s">
        <v>114</v>
      </c>
      <c r="C41" s="89" t="s">
        <v>106</v>
      </c>
      <c r="D41" s="90">
        <v>148030.42000000001</v>
      </c>
      <c r="E41" s="90">
        <f t="shared" si="2"/>
        <v>1480.3</v>
      </c>
      <c r="F41" s="90">
        <f t="shared" si="5"/>
        <v>740.15</v>
      </c>
      <c r="G41" s="90">
        <f t="shared" si="0"/>
        <v>630.29999999999995</v>
      </c>
      <c r="H41" s="90">
        <f t="shared" si="1"/>
        <v>540.15</v>
      </c>
      <c r="I41" s="91">
        <f t="shared" ca="1" si="3"/>
        <v>850</v>
      </c>
      <c r="J41" s="92">
        <v>850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200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2">
        <v>0</v>
      </c>
      <c r="AO41" s="92">
        <v>0</v>
      </c>
      <c r="AP41" s="92">
        <v>0</v>
      </c>
      <c r="AQ41" s="92">
        <v>0</v>
      </c>
      <c r="AR41" s="92">
        <v>0</v>
      </c>
      <c r="AS41" s="92">
        <v>0</v>
      </c>
      <c r="AT41" s="92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2">
        <v>0</v>
      </c>
      <c r="BL41" s="92">
        <v>0</v>
      </c>
      <c r="BM41" s="92">
        <v>0</v>
      </c>
      <c r="BN41" s="92">
        <v>0</v>
      </c>
      <c r="BO41" s="93">
        <f t="shared" si="4"/>
        <v>200</v>
      </c>
    </row>
    <row r="42" spans="1:67" x14ac:dyDescent="0.25">
      <c r="A42" s="88" t="s">
        <v>115</v>
      </c>
      <c r="B42" s="89" t="s">
        <v>116</v>
      </c>
      <c r="C42" s="89" t="s">
        <v>106</v>
      </c>
      <c r="D42" s="90">
        <v>102858.26</v>
      </c>
      <c r="E42" s="90">
        <f t="shared" si="2"/>
        <v>1028.58</v>
      </c>
      <c r="F42" s="90">
        <f t="shared" si="5"/>
        <v>514.29</v>
      </c>
      <c r="G42" s="90">
        <f t="shared" si="0"/>
        <v>514.29</v>
      </c>
      <c r="H42" s="90">
        <f t="shared" si="1"/>
        <v>514.29</v>
      </c>
      <c r="I42" s="91">
        <f t="shared" ca="1" si="3"/>
        <v>514.29</v>
      </c>
      <c r="J42" s="92">
        <v>514.29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  <c r="AO42" s="92">
        <v>0</v>
      </c>
      <c r="AP42" s="92">
        <v>0</v>
      </c>
      <c r="AQ42" s="92">
        <v>0</v>
      </c>
      <c r="AR42" s="92">
        <v>0</v>
      </c>
      <c r="AS42" s="92">
        <v>0</v>
      </c>
      <c r="AT42" s="92">
        <v>0</v>
      </c>
      <c r="AU42" s="92">
        <v>0</v>
      </c>
      <c r="AV42" s="92">
        <v>0</v>
      </c>
      <c r="AW42" s="92">
        <v>0</v>
      </c>
      <c r="AX42" s="92">
        <v>0</v>
      </c>
      <c r="AY42" s="92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2">
        <v>0</v>
      </c>
      <c r="BL42" s="92">
        <v>0</v>
      </c>
      <c r="BM42" s="92">
        <v>0</v>
      </c>
      <c r="BN42" s="92">
        <v>0</v>
      </c>
      <c r="BO42" s="93">
        <f t="shared" si="4"/>
        <v>0</v>
      </c>
    </row>
    <row r="43" spans="1:67" x14ac:dyDescent="0.25">
      <c r="A43" s="88" t="s">
        <v>117</v>
      </c>
      <c r="B43" s="89" t="s">
        <v>118</v>
      </c>
      <c r="C43" s="89" t="s">
        <v>106</v>
      </c>
      <c r="D43" s="90">
        <v>108297.11</v>
      </c>
      <c r="E43" s="90">
        <f t="shared" si="2"/>
        <v>1082.97</v>
      </c>
      <c r="F43" s="90">
        <f t="shared" si="5"/>
        <v>541.49</v>
      </c>
      <c r="G43" s="90">
        <f t="shared" si="0"/>
        <v>680.86</v>
      </c>
      <c r="H43" s="90">
        <f t="shared" si="1"/>
        <v>541.49</v>
      </c>
      <c r="I43" s="91">
        <f t="shared" ca="1" si="3"/>
        <v>402.11</v>
      </c>
      <c r="J43" s="92">
        <v>402.11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2">
        <v>0</v>
      </c>
      <c r="AO43" s="92">
        <v>0</v>
      </c>
      <c r="AP43" s="92">
        <v>0</v>
      </c>
      <c r="AQ43" s="92">
        <v>0</v>
      </c>
      <c r="AR43" s="92">
        <v>0</v>
      </c>
      <c r="AS43" s="92">
        <v>0</v>
      </c>
      <c r="AT43" s="92">
        <v>0</v>
      </c>
      <c r="AU43" s="92">
        <v>0</v>
      </c>
      <c r="AV43" s="92">
        <v>0</v>
      </c>
      <c r="AW43" s="92">
        <v>0</v>
      </c>
      <c r="AX43" s="92">
        <v>0</v>
      </c>
      <c r="AY43" s="92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2">
        <v>0</v>
      </c>
      <c r="BL43" s="92">
        <v>0</v>
      </c>
      <c r="BM43" s="92">
        <v>0</v>
      </c>
      <c r="BN43" s="92">
        <v>0</v>
      </c>
      <c r="BO43" s="93">
        <f t="shared" si="4"/>
        <v>0</v>
      </c>
    </row>
    <row r="44" spans="1:67" x14ac:dyDescent="0.25">
      <c r="A44" s="88" t="s">
        <v>119</v>
      </c>
      <c r="B44" s="89" t="s">
        <v>120</v>
      </c>
      <c r="C44" s="89" t="s">
        <v>106</v>
      </c>
      <c r="D44" s="90">
        <v>133717.29999999999</v>
      </c>
      <c r="E44" s="90">
        <f t="shared" si="2"/>
        <v>1337.17</v>
      </c>
      <c r="F44" s="90">
        <f t="shared" si="5"/>
        <v>668.59</v>
      </c>
      <c r="G44" s="90">
        <f t="shared" si="0"/>
        <v>337.17000000000007</v>
      </c>
      <c r="H44" s="90">
        <f t="shared" si="1"/>
        <v>668.59</v>
      </c>
      <c r="I44" s="91">
        <f t="shared" ca="1" si="3"/>
        <v>1000</v>
      </c>
      <c r="J44" s="92">
        <v>1000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2">
        <v>0</v>
      </c>
      <c r="AO44" s="9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92">
        <v>0</v>
      </c>
      <c r="AV44" s="92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2">
        <v>0</v>
      </c>
      <c r="BL44" s="92">
        <v>0</v>
      </c>
      <c r="BM44" s="92">
        <v>0</v>
      </c>
      <c r="BN44" s="92">
        <v>0</v>
      </c>
      <c r="BO44" s="93">
        <f t="shared" si="4"/>
        <v>0</v>
      </c>
    </row>
    <row r="45" spans="1:67" x14ac:dyDescent="0.25">
      <c r="A45" s="88" t="s">
        <v>121</v>
      </c>
      <c r="B45" s="89" t="s">
        <v>122</v>
      </c>
      <c r="C45" s="89" t="s">
        <v>106</v>
      </c>
      <c r="D45" s="90">
        <v>104672.68</v>
      </c>
      <c r="E45" s="90">
        <f t="shared" si="2"/>
        <v>1046.73</v>
      </c>
      <c r="F45" s="90">
        <f t="shared" si="5"/>
        <v>523.36</v>
      </c>
      <c r="G45" s="90">
        <f t="shared" si="0"/>
        <v>846.73</v>
      </c>
      <c r="H45" s="90">
        <f t="shared" si="1"/>
        <v>523.36</v>
      </c>
      <c r="I45" s="91">
        <f t="shared" ca="1" si="3"/>
        <v>200</v>
      </c>
      <c r="J45" s="92">
        <v>200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  <c r="AO45" s="9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92">
        <v>0</v>
      </c>
      <c r="AV45" s="92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2">
        <v>0</v>
      </c>
      <c r="BL45" s="92">
        <v>0</v>
      </c>
      <c r="BM45" s="92">
        <v>0</v>
      </c>
      <c r="BN45" s="92">
        <v>0</v>
      </c>
      <c r="BO45" s="93">
        <f t="shared" si="4"/>
        <v>0</v>
      </c>
    </row>
    <row r="46" spans="1:67" x14ac:dyDescent="0.25">
      <c r="A46" s="88" t="s">
        <v>123</v>
      </c>
      <c r="B46" s="89" t="s">
        <v>124</v>
      </c>
      <c r="C46" s="89" t="s">
        <v>106</v>
      </c>
      <c r="D46" s="90">
        <v>78442.080000000002</v>
      </c>
      <c r="E46" s="90">
        <f t="shared" si="2"/>
        <v>784.42</v>
      </c>
      <c r="F46" s="90">
        <f t="shared" si="5"/>
        <v>392.21</v>
      </c>
      <c r="G46" s="90">
        <f t="shared" si="0"/>
        <v>634.41999999999996</v>
      </c>
      <c r="H46" s="90">
        <f t="shared" si="1"/>
        <v>392.21</v>
      </c>
      <c r="I46" s="91">
        <f t="shared" ca="1" si="3"/>
        <v>150</v>
      </c>
      <c r="J46" s="92">
        <v>150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92">
        <v>0</v>
      </c>
      <c r="AV46" s="92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3">
        <f t="shared" si="4"/>
        <v>0</v>
      </c>
    </row>
    <row r="47" spans="1:67" x14ac:dyDescent="0.25">
      <c r="A47" s="88" t="s">
        <v>125</v>
      </c>
      <c r="B47" s="89" t="s">
        <v>126</v>
      </c>
      <c r="C47" s="89" t="s">
        <v>106</v>
      </c>
      <c r="D47" s="90">
        <v>86710.78</v>
      </c>
      <c r="E47" s="90">
        <f t="shared" si="2"/>
        <v>867.11</v>
      </c>
      <c r="F47" s="90">
        <f t="shared" si="5"/>
        <v>433.55</v>
      </c>
      <c r="G47" s="90">
        <f t="shared" si="0"/>
        <v>867.11</v>
      </c>
      <c r="H47" s="90">
        <f t="shared" si="1"/>
        <v>433.55</v>
      </c>
      <c r="I47" s="91">
        <f t="shared" ca="1" si="3"/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3">
        <f t="shared" si="4"/>
        <v>0</v>
      </c>
    </row>
    <row r="48" spans="1:67" x14ac:dyDescent="0.25">
      <c r="A48" s="88" t="s">
        <v>127</v>
      </c>
      <c r="B48" s="89" t="s">
        <v>128</v>
      </c>
      <c r="C48" s="89" t="s">
        <v>106</v>
      </c>
      <c r="D48" s="90">
        <v>64823.79</v>
      </c>
      <c r="E48" s="90">
        <f t="shared" si="2"/>
        <v>648.24</v>
      </c>
      <c r="F48" s="90">
        <f t="shared" si="5"/>
        <v>324.12</v>
      </c>
      <c r="G48" s="90">
        <f t="shared" si="0"/>
        <v>394.71000000000004</v>
      </c>
      <c r="H48" s="90">
        <f t="shared" si="1"/>
        <v>324.12</v>
      </c>
      <c r="I48" s="91">
        <f t="shared" ca="1" si="3"/>
        <v>253.53</v>
      </c>
      <c r="J48" s="92">
        <v>253.53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3">
        <f t="shared" si="4"/>
        <v>0</v>
      </c>
    </row>
    <row r="49" spans="1:67" x14ac:dyDescent="0.25">
      <c r="A49" s="88" t="s">
        <v>129</v>
      </c>
      <c r="B49" s="89" t="s">
        <v>130</v>
      </c>
      <c r="C49" s="89" t="s">
        <v>106</v>
      </c>
      <c r="D49" s="90">
        <v>78995.64</v>
      </c>
      <c r="E49" s="90">
        <f t="shared" si="2"/>
        <v>789.96</v>
      </c>
      <c r="F49" s="90">
        <f t="shared" si="5"/>
        <v>394.98</v>
      </c>
      <c r="G49" s="90">
        <f t="shared" si="0"/>
        <v>0</v>
      </c>
      <c r="H49" s="90">
        <f t="shared" si="1"/>
        <v>394.98</v>
      </c>
      <c r="I49" s="91">
        <f t="shared" ca="1" si="3"/>
        <v>789.96</v>
      </c>
      <c r="J49" s="92">
        <v>789.96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3">
        <f t="shared" si="4"/>
        <v>0</v>
      </c>
    </row>
    <row r="50" spans="1:67" x14ac:dyDescent="0.25">
      <c r="A50" s="88" t="s">
        <v>131</v>
      </c>
      <c r="B50" s="89" t="s">
        <v>132</v>
      </c>
      <c r="C50" s="89" t="s">
        <v>106</v>
      </c>
      <c r="D50" s="90">
        <v>53913.45</v>
      </c>
      <c r="E50" s="90">
        <f t="shared" si="2"/>
        <v>539.13</v>
      </c>
      <c r="F50" s="90">
        <f t="shared" si="5"/>
        <v>269.57</v>
      </c>
      <c r="G50" s="90">
        <f t="shared" si="0"/>
        <v>372.47</v>
      </c>
      <c r="H50" s="90">
        <f t="shared" si="1"/>
        <v>269.57</v>
      </c>
      <c r="I50" s="91">
        <f t="shared" ca="1" si="3"/>
        <v>166.66</v>
      </c>
      <c r="J50" s="92">
        <v>166.66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3">
        <f t="shared" si="4"/>
        <v>0</v>
      </c>
    </row>
    <row r="51" spans="1:67" x14ac:dyDescent="0.25">
      <c r="A51" s="88" t="s">
        <v>133</v>
      </c>
      <c r="B51" s="89" t="s">
        <v>134</v>
      </c>
      <c r="C51" s="89" t="s">
        <v>106</v>
      </c>
      <c r="D51" s="90">
        <v>78223.59</v>
      </c>
      <c r="E51" s="90">
        <f t="shared" si="2"/>
        <v>782.24</v>
      </c>
      <c r="F51" s="90">
        <f t="shared" si="5"/>
        <v>391.12</v>
      </c>
      <c r="G51" s="90">
        <f t="shared" si="0"/>
        <v>682.24</v>
      </c>
      <c r="H51" s="90">
        <f t="shared" si="1"/>
        <v>391.12</v>
      </c>
      <c r="I51" s="91">
        <f t="shared" ca="1" si="3"/>
        <v>100</v>
      </c>
      <c r="J51" s="92">
        <v>100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3">
        <f t="shared" si="4"/>
        <v>0</v>
      </c>
    </row>
    <row r="52" spans="1:67" x14ac:dyDescent="0.25">
      <c r="A52" s="88" t="s">
        <v>135</v>
      </c>
      <c r="B52" s="89" t="s">
        <v>136</v>
      </c>
      <c r="C52" s="89" t="s">
        <v>106</v>
      </c>
      <c r="D52" s="90">
        <v>43742.85</v>
      </c>
      <c r="E52" s="90">
        <f t="shared" si="2"/>
        <v>437.43</v>
      </c>
      <c r="F52" s="90">
        <f t="shared" si="5"/>
        <v>218.71</v>
      </c>
      <c r="G52" s="90">
        <f t="shared" si="0"/>
        <v>437.43</v>
      </c>
      <c r="H52" s="90">
        <f t="shared" si="1"/>
        <v>218.71</v>
      </c>
      <c r="I52" s="91">
        <f t="shared" ca="1" si="3"/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3">
        <f t="shared" si="4"/>
        <v>0</v>
      </c>
    </row>
    <row r="53" spans="1:67" x14ac:dyDescent="0.25">
      <c r="A53" s="88" t="s">
        <v>137</v>
      </c>
      <c r="B53" s="89" t="s">
        <v>138</v>
      </c>
      <c r="C53" s="89" t="s">
        <v>106</v>
      </c>
      <c r="D53" s="90">
        <v>60155.67</v>
      </c>
      <c r="E53" s="90">
        <f t="shared" si="2"/>
        <v>601.55999999999995</v>
      </c>
      <c r="F53" s="90">
        <f t="shared" si="5"/>
        <v>300.77999999999997</v>
      </c>
      <c r="G53" s="90">
        <f t="shared" si="0"/>
        <v>151.55999999999995</v>
      </c>
      <c r="H53" s="90">
        <f t="shared" si="1"/>
        <v>100.77999999999997</v>
      </c>
      <c r="I53" s="91">
        <f t="shared" ca="1" si="3"/>
        <v>450</v>
      </c>
      <c r="J53" s="92">
        <v>450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200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3">
        <f t="shared" si="4"/>
        <v>200</v>
      </c>
    </row>
    <row r="54" spans="1:67" x14ac:dyDescent="0.25">
      <c r="A54" s="88" t="s">
        <v>139</v>
      </c>
      <c r="B54" s="89" t="s">
        <v>140</v>
      </c>
      <c r="C54" s="89" t="s">
        <v>106</v>
      </c>
      <c r="D54" s="90">
        <v>47037.91</v>
      </c>
      <c r="E54" s="90">
        <f t="shared" si="2"/>
        <v>470.38</v>
      </c>
      <c r="F54" s="90">
        <f t="shared" si="5"/>
        <v>235.19</v>
      </c>
      <c r="G54" s="90">
        <f t="shared" si="0"/>
        <v>170.38</v>
      </c>
      <c r="H54" s="90">
        <f t="shared" si="1"/>
        <v>235.19</v>
      </c>
      <c r="I54" s="91">
        <f t="shared" ca="1" si="3"/>
        <v>300</v>
      </c>
      <c r="J54" s="92">
        <v>300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3">
        <f t="shared" si="4"/>
        <v>0</v>
      </c>
    </row>
    <row r="55" spans="1:67" x14ac:dyDescent="0.25">
      <c r="A55" s="88" t="s">
        <v>141</v>
      </c>
      <c r="B55" s="89" t="s">
        <v>142</v>
      </c>
      <c r="C55" s="89" t="s">
        <v>106</v>
      </c>
      <c r="D55" s="90">
        <v>46195.69</v>
      </c>
      <c r="E55" s="90">
        <f t="shared" si="2"/>
        <v>461.96</v>
      </c>
      <c r="F55" s="90">
        <f t="shared" si="5"/>
        <v>230.98</v>
      </c>
      <c r="G55" s="90">
        <f t="shared" si="0"/>
        <v>0</v>
      </c>
      <c r="H55" s="90">
        <f t="shared" si="1"/>
        <v>230.98</v>
      </c>
      <c r="I55" s="91">
        <f t="shared" ca="1" si="3"/>
        <v>461.96</v>
      </c>
      <c r="J55" s="92">
        <v>461.96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3">
        <f t="shared" si="4"/>
        <v>0</v>
      </c>
    </row>
    <row r="56" spans="1:67" x14ac:dyDescent="0.25">
      <c r="A56" s="88" t="s">
        <v>143</v>
      </c>
      <c r="B56" s="89" t="s">
        <v>144</v>
      </c>
      <c r="C56" s="89" t="s">
        <v>106</v>
      </c>
      <c r="D56" s="90">
        <v>64858.17</v>
      </c>
      <c r="E56" s="90">
        <f t="shared" si="2"/>
        <v>648.58000000000004</v>
      </c>
      <c r="F56" s="90">
        <f t="shared" si="5"/>
        <v>324.29000000000002</v>
      </c>
      <c r="G56" s="90">
        <f t="shared" si="0"/>
        <v>648.58000000000004</v>
      </c>
      <c r="H56" s="90">
        <f t="shared" si="1"/>
        <v>324.29000000000002</v>
      </c>
      <c r="I56" s="91">
        <f t="shared" ca="1" si="3"/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3">
        <f t="shared" si="4"/>
        <v>0</v>
      </c>
    </row>
    <row r="57" spans="1:67" x14ac:dyDescent="0.25">
      <c r="A57" s="88" t="s">
        <v>146</v>
      </c>
      <c r="B57" s="89" t="s">
        <v>147</v>
      </c>
      <c r="C57" s="89" t="s">
        <v>148</v>
      </c>
      <c r="D57" s="90">
        <v>125525.47</v>
      </c>
      <c r="E57" s="90">
        <f t="shared" si="2"/>
        <v>1255.25</v>
      </c>
      <c r="F57" s="90">
        <f t="shared" si="5"/>
        <v>627.63</v>
      </c>
      <c r="G57" s="90">
        <f t="shared" si="0"/>
        <v>0</v>
      </c>
      <c r="H57" s="90">
        <f t="shared" si="1"/>
        <v>627.63</v>
      </c>
      <c r="I57" s="91">
        <f t="shared" ca="1" si="3"/>
        <v>1255.25</v>
      </c>
      <c r="J57" s="92">
        <v>1255.25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3">
        <f t="shared" si="4"/>
        <v>0</v>
      </c>
    </row>
    <row r="58" spans="1:67" x14ac:dyDescent="0.25">
      <c r="A58" s="88" t="s">
        <v>149</v>
      </c>
      <c r="B58" s="89" t="s">
        <v>150</v>
      </c>
      <c r="C58" s="89" t="s">
        <v>148</v>
      </c>
      <c r="D58" s="90">
        <v>202362.12</v>
      </c>
      <c r="E58" s="90">
        <f t="shared" si="2"/>
        <v>2023.62</v>
      </c>
      <c r="F58" s="90">
        <f t="shared" si="5"/>
        <v>1011.81</v>
      </c>
      <c r="G58" s="90">
        <f t="shared" si="0"/>
        <v>0</v>
      </c>
      <c r="H58" s="90">
        <f t="shared" si="1"/>
        <v>1011.81</v>
      </c>
      <c r="I58" s="91">
        <f t="shared" ca="1" si="3"/>
        <v>2023.62</v>
      </c>
      <c r="J58" s="92">
        <v>2023.62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3">
        <f t="shared" si="4"/>
        <v>0</v>
      </c>
    </row>
    <row r="59" spans="1:67" x14ac:dyDescent="0.25">
      <c r="A59" s="88" t="s">
        <v>151</v>
      </c>
      <c r="B59" s="89" t="s">
        <v>152</v>
      </c>
      <c r="C59" s="89" t="s">
        <v>148</v>
      </c>
      <c r="D59" s="90">
        <v>200332.03</v>
      </c>
      <c r="E59" s="90">
        <f t="shared" si="2"/>
        <v>2003.32</v>
      </c>
      <c r="F59" s="90">
        <f t="shared" si="5"/>
        <v>1001.66</v>
      </c>
      <c r="G59" s="90">
        <f t="shared" si="0"/>
        <v>1503.32</v>
      </c>
      <c r="H59" s="90">
        <f t="shared" si="1"/>
        <v>1001.66</v>
      </c>
      <c r="I59" s="91">
        <f t="shared" ca="1" si="3"/>
        <v>500</v>
      </c>
      <c r="J59" s="92">
        <v>500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>
        <v>0</v>
      </c>
      <c r="AU59" s="92">
        <v>0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3">
        <f t="shared" si="4"/>
        <v>0</v>
      </c>
    </row>
    <row r="60" spans="1:67" x14ac:dyDescent="0.25">
      <c r="A60" s="88" t="s">
        <v>153</v>
      </c>
      <c r="B60" s="89" t="s">
        <v>154</v>
      </c>
      <c r="C60" s="89" t="s">
        <v>148</v>
      </c>
      <c r="D60" s="90">
        <v>212906.22</v>
      </c>
      <c r="E60" s="90">
        <f t="shared" si="2"/>
        <v>2129.06</v>
      </c>
      <c r="F60" s="90">
        <f t="shared" si="5"/>
        <v>1064.53</v>
      </c>
      <c r="G60" s="90">
        <f t="shared" si="0"/>
        <v>0</v>
      </c>
      <c r="H60" s="90">
        <f t="shared" si="1"/>
        <v>1064.53</v>
      </c>
      <c r="I60" s="91">
        <f t="shared" ca="1" si="3"/>
        <v>2129.06</v>
      </c>
      <c r="J60" s="92">
        <v>2129.06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>
        <v>0</v>
      </c>
      <c r="AU60" s="92">
        <v>0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3">
        <f t="shared" si="4"/>
        <v>0</v>
      </c>
    </row>
    <row r="61" spans="1:67" x14ac:dyDescent="0.25">
      <c r="A61" s="88" t="s">
        <v>155</v>
      </c>
      <c r="B61" s="89" t="s">
        <v>156</v>
      </c>
      <c r="C61" s="89" t="s">
        <v>148</v>
      </c>
      <c r="D61" s="90">
        <v>219835.62</v>
      </c>
      <c r="E61" s="90">
        <f t="shared" si="2"/>
        <v>2198.36</v>
      </c>
      <c r="F61" s="90">
        <f t="shared" si="5"/>
        <v>1099.18</v>
      </c>
      <c r="G61" s="90">
        <f t="shared" si="0"/>
        <v>0</v>
      </c>
      <c r="H61" s="90">
        <f t="shared" si="1"/>
        <v>1099.18</v>
      </c>
      <c r="I61" s="91">
        <f t="shared" ca="1" si="3"/>
        <v>2198.36</v>
      </c>
      <c r="J61" s="92">
        <v>2198.36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>
        <v>0</v>
      </c>
      <c r="AU61" s="92">
        <v>0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3">
        <f t="shared" si="4"/>
        <v>0</v>
      </c>
    </row>
    <row r="62" spans="1:67" x14ac:dyDescent="0.25">
      <c r="A62" s="88" t="s">
        <v>157</v>
      </c>
      <c r="B62" s="89" t="s">
        <v>158</v>
      </c>
      <c r="C62" s="89" t="s">
        <v>148</v>
      </c>
      <c r="D62" s="90">
        <v>178224.37</v>
      </c>
      <c r="E62" s="90">
        <f t="shared" si="2"/>
        <v>1782.24</v>
      </c>
      <c r="F62" s="90">
        <f t="shared" si="5"/>
        <v>891.12</v>
      </c>
      <c r="G62" s="90">
        <f t="shared" si="0"/>
        <v>0</v>
      </c>
      <c r="H62" s="90">
        <f t="shared" si="1"/>
        <v>891.12</v>
      </c>
      <c r="I62" s="91">
        <f t="shared" ca="1" si="3"/>
        <v>1782.24</v>
      </c>
      <c r="J62" s="92">
        <v>1782.24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3">
        <f t="shared" si="4"/>
        <v>0</v>
      </c>
    </row>
    <row r="63" spans="1:67" x14ac:dyDescent="0.25">
      <c r="A63" s="88" t="s">
        <v>159</v>
      </c>
      <c r="B63" s="89" t="s">
        <v>160</v>
      </c>
      <c r="C63" s="89" t="s">
        <v>148</v>
      </c>
      <c r="D63" s="90">
        <v>132215.98000000001</v>
      </c>
      <c r="E63" s="90">
        <f t="shared" si="2"/>
        <v>1322.16</v>
      </c>
      <c r="F63" s="90">
        <f t="shared" si="5"/>
        <v>661.08</v>
      </c>
      <c r="G63" s="90">
        <f t="shared" si="0"/>
        <v>0</v>
      </c>
      <c r="H63" s="90">
        <f t="shared" si="1"/>
        <v>661.08</v>
      </c>
      <c r="I63" s="91">
        <f t="shared" ca="1" si="3"/>
        <v>1322.16</v>
      </c>
      <c r="J63" s="92">
        <v>1322.16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0</v>
      </c>
      <c r="BN63" s="92">
        <v>0</v>
      </c>
      <c r="BO63" s="93">
        <f t="shared" si="4"/>
        <v>0</v>
      </c>
    </row>
    <row r="64" spans="1:67" x14ac:dyDescent="0.25">
      <c r="A64" s="88" t="s">
        <v>161</v>
      </c>
      <c r="B64" s="89" t="s">
        <v>162</v>
      </c>
      <c r="C64" s="89" t="s">
        <v>148</v>
      </c>
      <c r="D64" s="90">
        <v>89359.08</v>
      </c>
      <c r="E64" s="90">
        <f t="shared" si="2"/>
        <v>893.59</v>
      </c>
      <c r="F64" s="90">
        <f t="shared" si="5"/>
        <v>446.8</v>
      </c>
      <c r="G64" s="90">
        <f t="shared" si="0"/>
        <v>0</v>
      </c>
      <c r="H64" s="90">
        <f t="shared" si="1"/>
        <v>446.8</v>
      </c>
      <c r="I64" s="91">
        <f t="shared" ca="1" si="3"/>
        <v>893.59</v>
      </c>
      <c r="J64" s="92">
        <v>893.59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3">
        <f t="shared" si="4"/>
        <v>0</v>
      </c>
    </row>
    <row r="65" spans="1:67" x14ac:dyDescent="0.25">
      <c r="A65" s="88" t="s">
        <v>163</v>
      </c>
      <c r="B65" s="89" t="s">
        <v>164</v>
      </c>
      <c r="C65" s="89" t="s">
        <v>148</v>
      </c>
      <c r="D65" s="90">
        <v>136328.26999999999</v>
      </c>
      <c r="E65" s="90">
        <f t="shared" si="2"/>
        <v>1363.28</v>
      </c>
      <c r="F65" s="90">
        <f t="shared" si="5"/>
        <v>681.64</v>
      </c>
      <c r="G65" s="90">
        <f t="shared" si="0"/>
        <v>693.95999999999992</v>
      </c>
      <c r="H65" s="90">
        <f t="shared" si="1"/>
        <v>681.64</v>
      </c>
      <c r="I65" s="91">
        <f t="shared" ca="1" si="3"/>
        <v>669.32</v>
      </c>
      <c r="J65" s="92">
        <v>669.32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3">
        <f t="shared" si="4"/>
        <v>0</v>
      </c>
    </row>
    <row r="66" spans="1:67" x14ac:dyDescent="0.25">
      <c r="A66" s="88" t="s">
        <v>165</v>
      </c>
      <c r="B66" s="89" t="s">
        <v>166</v>
      </c>
      <c r="C66" s="89" t="s">
        <v>148</v>
      </c>
      <c r="D66" s="90">
        <v>86303.44</v>
      </c>
      <c r="E66" s="90">
        <f t="shared" si="2"/>
        <v>863.03</v>
      </c>
      <c r="F66" s="90">
        <f t="shared" si="5"/>
        <v>431.52</v>
      </c>
      <c r="G66" s="90">
        <f t="shared" si="0"/>
        <v>0</v>
      </c>
      <c r="H66" s="90">
        <f t="shared" si="1"/>
        <v>0</v>
      </c>
      <c r="I66" s="91">
        <f t="shared" ca="1" si="3"/>
        <v>863.03</v>
      </c>
      <c r="J66" s="92">
        <v>863.03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431.52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>
        <v>0</v>
      </c>
      <c r="AP66" s="92">
        <v>0</v>
      </c>
      <c r="AQ66" s="92">
        <v>0</v>
      </c>
      <c r="AR66" s="92">
        <v>0</v>
      </c>
      <c r="AS66" s="92">
        <v>0</v>
      </c>
      <c r="AT66" s="92">
        <v>0</v>
      </c>
      <c r="AU66" s="92">
        <v>0</v>
      </c>
      <c r="AV66" s="92">
        <v>0</v>
      </c>
      <c r="AW66" s="92">
        <v>0</v>
      </c>
      <c r="AX66" s="92">
        <v>0</v>
      </c>
      <c r="AY66" s="92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2">
        <v>0</v>
      </c>
      <c r="BL66" s="92">
        <v>0</v>
      </c>
      <c r="BM66" s="92">
        <v>0</v>
      </c>
      <c r="BN66" s="92">
        <v>0</v>
      </c>
      <c r="BO66" s="93">
        <f t="shared" si="4"/>
        <v>431.52</v>
      </c>
    </row>
    <row r="67" spans="1:67" x14ac:dyDescent="0.25">
      <c r="A67" s="88" t="s">
        <v>167</v>
      </c>
      <c r="B67" s="89" t="s">
        <v>168</v>
      </c>
      <c r="C67" s="89" t="s">
        <v>148</v>
      </c>
      <c r="D67" s="90">
        <v>80602.73</v>
      </c>
      <c r="E67" s="90">
        <f t="shared" si="2"/>
        <v>806.03</v>
      </c>
      <c r="F67" s="90">
        <f t="shared" si="5"/>
        <v>403.01</v>
      </c>
      <c r="G67" s="90">
        <f t="shared" si="0"/>
        <v>0</v>
      </c>
      <c r="H67" s="90">
        <f t="shared" si="1"/>
        <v>403.01</v>
      </c>
      <c r="I67" s="91">
        <f t="shared" ca="1" si="3"/>
        <v>806.03</v>
      </c>
      <c r="J67" s="92">
        <v>806.03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92">
        <v>0</v>
      </c>
      <c r="AQ67" s="92">
        <v>0</v>
      </c>
      <c r="AR67" s="92">
        <v>0</v>
      </c>
      <c r="AS67" s="92">
        <v>0</v>
      </c>
      <c r="AT67" s="92">
        <v>0</v>
      </c>
      <c r="AU67" s="92">
        <v>0</v>
      </c>
      <c r="AV67" s="92">
        <v>0</v>
      </c>
      <c r="AW67" s="92">
        <v>0</v>
      </c>
      <c r="AX67" s="92">
        <v>0</v>
      </c>
      <c r="AY67" s="92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2">
        <v>0</v>
      </c>
      <c r="BL67" s="92">
        <v>0</v>
      </c>
      <c r="BM67" s="92">
        <v>0</v>
      </c>
      <c r="BN67" s="92">
        <v>0</v>
      </c>
      <c r="BO67" s="93">
        <f t="shared" si="4"/>
        <v>0</v>
      </c>
    </row>
    <row r="68" spans="1:67" x14ac:dyDescent="0.25">
      <c r="A68" s="88" t="s">
        <v>169</v>
      </c>
      <c r="B68" s="89" t="s">
        <v>170</v>
      </c>
      <c r="C68" s="89" t="s">
        <v>148</v>
      </c>
      <c r="D68" s="90">
        <v>86268.28</v>
      </c>
      <c r="E68" s="90">
        <f t="shared" si="2"/>
        <v>862.68</v>
      </c>
      <c r="F68" s="90">
        <f t="shared" si="5"/>
        <v>431.34</v>
      </c>
      <c r="G68" s="90">
        <f t="shared" si="0"/>
        <v>0</v>
      </c>
      <c r="H68" s="90">
        <f t="shared" si="1"/>
        <v>431.34</v>
      </c>
      <c r="I68" s="91">
        <f t="shared" ca="1" si="3"/>
        <v>862.68</v>
      </c>
      <c r="J68" s="92">
        <v>862.68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92">
        <v>0</v>
      </c>
      <c r="AV68" s="92">
        <v>0</v>
      </c>
      <c r="AW68" s="92">
        <v>0</v>
      </c>
      <c r="AX68" s="92">
        <v>0</v>
      </c>
      <c r="AY68" s="92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2">
        <v>0</v>
      </c>
      <c r="BL68" s="92">
        <v>0</v>
      </c>
      <c r="BM68" s="92">
        <v>0</v>
      </c>
      <c r="BN68" s="92">
        <v>0</v>
      </c>
      <c r="BO68" s="93">
        <f t="shared" si="4"/>
        <v>0</v>
      </c>
    </row>
    <row r="69" spans="1:67" x14ac:dyDescent="0.25">
      <c r="A69" s="88" t="s">
        <v>171</v>
      </c>
      <c r="B69" s="89" t="s">
        <v>172</v>
      </c>
      <c r="C69" s="89" t="s">
        <v>148</v>
      </c>
      <c r="D69" s="90">
        <v>101051.68</v>
      </c>
      <c r="E69" s="90">
        <f t="shared" si="2"/>
        <v>1010.52</v>
      </c>
      <c r="F69" s="90">
        <f t="shared" si="5"/>
        <v>505.26</v>
      </c>
      <c r="G69" s="90">
        <f t="shared" ref="G69:G132" si="6">E69-J69</f>
        <v>0</v>
      </c>
      <c r="H69" s="90">
        <f t="shared" ref="H69:H127" si="7">F69-BO69</f>
        <v>505.26</v>
      </c>
      <c r="I69" s="91">
        <f t="shared" ca="1" si="3"/>
        <v>1010.52</v>
      </c>
      <c r="J69" s="92">
        <v>1010.52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3">
        <f t="shared" si="4"/>
        <v>0</v>
      </c>
    </row>
    <row r="70" spans="1:67" x14ac:dyDescent="0.25">
      <c r="A70" s="88" t="s">
        <v>173</v>
      </c>
      <c r="B70" s="89" t="s">
        <v>174</v>
      </c>
      <c r="C70" s="89" t="s">
        <v>148</v>
      </c>
      <c r="D70" s="90">
        <v>93411.33</v>
      </c>
      <c r="E70" s="90">
        <f t="shared" ref="E70:E133" si="8">ROUND(SUM($D70*1%),2)</f>
        <v>934.11</v>
      </c>
      <c r="F70" s="90">
        <f t="shared" si="5"/>
        <v>467.06</v>
      </c>
      <c r="G70" s="90">
        <f t="shared" si="6"/>
        <v>0</v>
      </c>
      <c r="H70" s="90">
        <f t="shared" si="7"/>
        <v>467.06</v>
      </c>
      <c r="I70" s="91">
        <f t="shared" ref="I70:I133" ca="1" si="9">OFFSET(INDIRECT(ADDRESS(1,MATCH($I$2,$A$1:$BN$1,0))),ROW()-1,0)</f>
        <v>934.11</v>
      </c>
      <c r="J70" s="92">
        <v>934.11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3">
        <f t="shared" ref="BO70:BO133" si="10">SUM(K70:BN70)</f>
        <v>0</v>
      </c>
    </row>
    <row r="71" spans="1:67" x14ac:dyDescent="0.25">
      <c r="A71" s="88" t="s">
        <v>175</v>
      </c>
      <c r="B71" s="89" t="s">
        <v>176</v>
      </c>
      <c r="C71" s="89" t="s">
        <v>148</v>
      </c>
      <c r="D71" s="90">
        <v>53078.94</v>
      </c>
      <c r="E71" s="90">
        <f t="shared" si="8"/>
        <v>530.79</v>
      </c>
      <c r="F71" s="90">
        <f t="shared" ref="F71:F134" si="11">ROUND(SUM($D71*0.5%),2)</f>
        <v>265.39</v>
      </c>
      <c r="G71" s="90">
        <f t="shared" si="6"/>
        <v>0</v>
      </c>
      <c r="H71" s="90">
        <f t="shared" si="7"/>
        <v>265.39</v>
      </c>
      <c r="I71" s="91">
        <f t="shared" ca="1" si="9"/>
        <v>530.79</v>
      </c>
      <c r="J71" s="92">
        <v>530.79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3">
        <f t="shared" si="10"/>
        <v>0</v>
      </c>
    </row>
    <row r="72" spans="1:67" x14ac:dyDescent="0.25">
      <c r="A72" s="88" t="s">
        <v>177</v>
      </c>
      <c r="B72" s="89" t="s">
        <v>178</v>
      </c>
      <c r="C72" s="89" t="s">
        <v>148</v>
      </c>
      <c r="D72" s="90">
        <v>91269.93</v>
      </c>
      <c r="E72" s="90">
        <f t="shared" si="8"/>
        <v>912.7</v>
      </c>
      <c r="F72" s="90">
        <f t="shared" si="11"/>
        <v>456.35</v>
      </c>
      <c r="G72" s="90">
        <f t="shared" si="6"/>
        <v>0</v>
      </c>
      <c r="H72" s="90">
        <f t="shared" si="7"/>
        <v>156.35000000000002</v>
      </c>
      <c r="I72" s="91">
        <f t="shared" ca="1" si="9"/>
        <v>912.7</v>
      </c>
      <c r="J72" s="92">
        <v>912.7</v>
      </c>
      <c r="K72" s="92">
        <v>0</v>
      </c>
      <c r="L72" s="92">
        <v>300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2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3">
        <f t="shared" si="10"/>
        <v>300</v>
      </c>
    </row>
    <row r="73" spans="1:67" x14ac:dyDescent="0.25">
      <c r="A73" s="88" t="s">
        <v>179</v>
      </c>
      <c r="B73" s="89" t="s">
        <v>180</v>
      </c>
      <c r="C73" s="89" t="s">
        <v>148</v>
      </c>
      <c r="D73" s="90">
        <v>79321.52</v>
      </c>
      <c r="E73" s="90">
        <f t="shared" si="8"/>
        <v>793.22</v>
      </c>
      <c r="F73" s="90">
        <f t="shared" si="11"/>
        <v>396.61</v>
      </c>
      <c r="G73" s="90">
        <f t="shared" si="6"/>
        <v>0</v>
      </c>
      <c r="H73" s="90">
        <f t="shared" si="7"/>
        <v>396.61</v>
      </c>
      <c r="I73" s="91">
        <f t="shared" ca="1" si="9"/>
        <v>793.22</v>
      </c>
      <c r="J73" s="92">
        <v>793.22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92">
        <v>0</v>
      </c>
      <c r="AQ73" s="92">
        <v>0</v>
      </c>
      <c r="AR73" s="92">
        <v>0</v>
      </c>
      <c r="AS73" s="92">
        <v>0</v>
      </c>
      <c r="AT73" s="92">
        <v>0</v>
      </c>
      <c r="AU73" s="92">
        <v>0</v>
      </c>
      <c r="AV73" s="92">
        <v>0</v>
      </c>
      <c r="AW73" s="92">
        <v>0</v>
      </c>
      <c r="AX73" s="92">
        <v>0</v>
      </c>
      <c r="AY73" s="92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3">
        <f t="shared" si="10"/>
        <v>0</v>
      </c>
    </row>
    <row r="74" spans="1:67" x14ac:dyDescent="0.25">
      <c r="A74" s="88" t="s">
        <v>181</v>
      </c>
      <c r="B74" s="89" t="s">
        <v>182</v>
      </c>
      <c r="C74" s="89" t="s">
        <v>148</v>
      </c>
      <c r="D74" s="90">
        <v>69849.75</v>
      </c>
      <c r="E74" s="90">
        <f t="shared" si="8"/>
        <v>698.5</v>
      </c>
      <c r="F74" s="90">
        <f t="shared" si="11"/>
        <v>349.25</v>
      </c>
      <c r="G74" s="90">
        <f t="shared" si="6"/>
        <v>0</v>
      </c>
      <c r="H74" s="90">
        <f t="shared" si="7"/>
        <v>49.25</v>
      </c>
      <c r="I74" s="91">
        <f t="shared" ca="1" si="9"/>
        <v>698.5</v>
      </c>
      <c r="J74" s="92">
        <v>698.5</v>
      </c>
      <c r="K74" s="92">
        <v>0</v>
      </c>
      <c r="L74" s="92">
        <v>300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92">
        <v>0</v>
      </c>
      <c r="AQ74" s="92">
        <v>0</v>
      </c>
      <c r="AR74" s="92">
        <v>0</v>
      </c>
      <c r="AS74" s="92">
        <v>0</v>
      </c>
      <c r="AT74" s="92">
        <v>0</v>
      </c>
      <c r="AU74" s="92">
        <v>0</v>
      </c>
      <c r="AV74" s="92">
        <v>0</v>
      </c>
      <c r="AW74" s="92">
        <v>0</v>
      </c>
      <c r="AX74" s="92">
        <v>0</v>
      </c>
      <c r="AY74" s="92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2">
        <v>0</v>
      </c>
      <c r="BL74" s="92">
        <v>0</v>
      </c>
      <c r="BM74" s="92">
        <v>0</v>
      </c>
      <c r="BN74" s="92">
        <v>0</v>
      </c>
      <c r="BO74" s="93">
        <f t="shared" si="10"/>
        <v>300</v>
      </c>
    </row>
    <row r="75" spans="1:67" x14ac:dyDescent="0.25">
      <c r="A75" s="88" t="s">
        <v>183</v>
      </c>
      <c r="B75" s="89" t="s">
        <v>184</v>
      </c>
      <c r="C75" s="89" t="s">
        <v>148</v>
      </c>
      <c r="D75" s="90">
        <v>100557.75999999999</v>
      </c>
      <c r="E75" s="90">
        <f t="shared" si="8"/>
        <v>1005.58</v>
      </c>
      <c r="F75" s="90">
        <f t="shared" si="11"/>
        <v>502.79</v>
      </c>
      <c r="G75" s="90">
        <f t="shared" si="6"/>
        <v>0</v>
      </c>
      <c r="H75" s="90">
        <f t="shared" si="7"/>
        <v>502.79</v>
      </c>
      <c r="I75" s="91">
        <f t="shared" ca="1" si="9"/>
        <v>1005.58</v>
      </c>
      <c r="J75" s="92">
        <v>1005.58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92">
        <v>0</v>
      </c>
      <c r="AQ75" s="92">
        <v>0</v>
      </c>
      <c r="AR75" s="92">
        <v>0</v>
      </c>
      <c r="AS75" s="92">
        <v>0</v>
      </c>
      <c r="AT75" s="92">
        <v>0</v>
      </c>
      <c r="AU75" s="92">
        <v>0</v>
      </c>
      <c r="AV75" s="92">
        <v>0</v>
      </c>
      <c r="AW75" s="92">
        <v>0</v>
      </c>
      <c r="AX75" s="92">
        <v>0</v>
      </c>
      <c r="AY75" s="92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2">
        <v>0</v>
      </c>
      <c r="BL75" s="92">
        <v>0</v>
      </c>
      <c r="BM75" s="92">
        <v>0</v>
      </c>
      <c r="BN75" s="92">
        <v>0</v>
      </c>
      <c r="BO75" s="93">
        <f t="shared" si="10"/>
        <v>0</v>
      </c>
    </row>
    <row r="76" spans="1:67" x14ac:dyDescent="0.25">
      <c r="A76" s="88" t="s">
        <v>185</v>
      </c>
      <c r="B76" s="89" t="s">
        <v>186</v>
      </c>
      <c r="C76" s="89" t="s">
        <v>148</v>
      </c>
      <c r="D76" s="90">
        <v>62149.15</v>
      </c>
      <c r="E76" s="90">
        <f t="shared" si="8"/>
        <v>621.49</v>
      </c>
      <c r="F76" s="90">
        <f t="shared" si="11"/>
        <v>310.75</v>
      </c>
      <c r="G76" s="90">
        <f t="shared" si="6"/>
        <v>0</v>
      </c>
      <c r="H76" s="90">
        <f t="shared" si="7"/>
        <v>310.75</v>
      </c>
      <c r="I76" s="91">
        <f t="shared" ca="1" si="9"/>
        <v>621.49</v>
      </c>
      <c r="J76" s="92">
        <v>621.49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92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3">
        <f t="shared" si="10"/>
        <v>0</v>
      </c>
    </row>
    <row r="77" spans="1:67" x14ac:dyDescent="0.25">
      <c r="A77" s="88" t="s">
        <v>187</v>
      </c>
      <c r="B77" s="89" t="s">
        <v>188</v>
      </c>
      <c r="C77" s="89" t="s">
        <v>148</v>
      </c>
      <c r="D77" s="90">
        <v>70321.91</v>
      </c>
      <c r="E77" s="90">
        <f t="shared" si="8"/>
        <v>703.22</v>
      </c>
      <c r="F77" s="90">
        <f t="shared" si="11"/>
        <v>351.61</v>
      </c>
      <c r="G77" s="90">
        <f t="shared" si="6"/>
        <v>0</v>
      </c>
      <c r="H77" s="90">
        <f t="shared" si="7"/>
        <v>351.61</v>
      </c>
      <c r="I77" s="91">
        <f t="shared" ca="1" si="9"/>
        <v>703.22</v>
      </c>
      <c r="J77" s="92">
        <v>703.22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92">
        <v>0</v>
      </c>
      <c r="AQ77" s="92">
        <v>0</v>
      </c>
      <c r="AR77" s="92">
        <v>0</v>
      </c>
      <c r="AS77" s="92">
        <v>0</v>
      </c>
      <c r="AT77" s="92">
        <v>0</v>
      </c>
      <c r="AU77" s="92">
        <v>0</v>
      </c>
      <c r="AV77" s="92">
        <v>0</v>
      </c>
      <c r="AW77" s="92">
        <v>0</v>
      </c>
      <c r="AX77" s="92">
        <v>0</v>
      </c>
      <c r="AY77" s="92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2">
        <v>0</v>
      </c>
      <c r="BL77" s="92">
        <v>0</v>
      </c>
      <c r="BM77" s="92">
        <v>0</v>
      </c>
      <c r="BN77" s="92">
        <v>0</v>
      </c>
      <c r="BO77" s="93">
        <f t="shared" si="10"/>
        <v>0</v>
      </c>
    </row>
    <row r="78" spans="1:67" x14ac:dyDescent="0.25">
      <c r="A78" s="88" t="s">
        <v>189</v>
      </c>
      <c r="B78" s="89" t="s">
        <v>190</v>
      </c>
      <c r="C78" s="89" t="s">
        <v>148</v>
      </c>
      <c r="D78" s="90">
        <v>61144.62</v>
      </c>
      <c r="E78" s="90">
        <f t="shared" si="8"/>
        <v>611.45000000000005</v>
      </c>
      <c r="F78" s="90">
        <f t="shared" si="11"/>
        <v>305.72000000000003</v>
      </c>
      <c r="G78" s="90">
        <f t="shared" si="6"/>
        <v>0</v>
      </c>
      <c r="H78" s="90">
        <f t="shared" si="7"/>
        <v>305.72000000000003</v>
      </c>
      <c r="I78" s="91">
        <f t="shared" ca="1" si="9"/>
        <v>611.45000000000005</v>
      </c>
      <c r="J78" s="92">
        <v>611.45000000000005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2">
        <v>0</v>
      </c>
      <c r="BL78" s="92">
        <v>0</v>
      </c>
      <c r="BM78" s="92">
        <v>0</v>
      </c>
      <c r="BN78" s="92">
        <v>0</v>
      </c>
      <c r="BO78" s="93">
        <f t="shared" si="10"/>
        <v>0</v>
      </c>
    </row>
    <row r="79" spans="1:67" x14ac:dyDescent="0.25">
      <c r="A79" s="88" t="s">
        <v>191</v>
      </c>
      <c r="B79" s="89" t="s">
        <v>192</v>
      </c>
      <c r="C79" s="89" t="s">
        <v>192</v>
      </c>
      <c r="D79" s="90">
        <v>197495.94</v>
      </c>
      <c r="E79" s="90">
        <f t="shared" si="8"/>
        <v>1974.96</v>
      </c>
      <c r="F79" s="90">
        <f t="shared" si="11"/>
        <v>987.48</v>
      </c>
      <c r="G79" s="90">
        <f t="shared" si="6"/>
        <v>0</v>
      </c>
      <c r="H79" s="90">
        <f t="shared" si="7"/>
        <v>0</v>
      </c>
      <c r="I79" s="91">
        <f t="shared" ca="1" si="9"/>
        <v>1974.96</v>
      </c>
      <c r="J79" s="92">
        <v>1974.96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987.48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2">
        <v>0</v>
      </c>
      <c r="BL79" s="92">
        <v>0</v>
      </c>
      <c r="BM79" s="92">
        <v>0</v>
      </c>
      <c r="BN79" s="92">
        <v>0</v>
      </c>
      <c r="BO79" s="93">
        <f t="shared" si="10"/>
        <v>987.48</v>
      </c>
    </row>
    <row r="80" spans="1:67" x14ac:dyDescent="0.25">
      <c r="A80" s="88" t="s">
        <v>193</v>
      </c>
      <c r="B80" s="89" t="s">
        <v>194</v>
      </c>
      <c r="C80" s="89" t="s">
        <v>192</v>
      </c>
      <c r="D80" s="90">
        <v>226171.03</v>
      </c>
      <c r="E80" s="90">
        <f t="shared" si="8"/>
        <v>2261.71</v>
      </c>
      <c r="F80" s="90">
        <f t="shared" si="11"/>
        <v>1130.8599999999999</v>
      </c>
      <c r="G80" s="90">
        <f t="shared" si="6"/>
        <v>0</v>
      </c>
      <c r="H80" s="90">
        <f t="shared" si="7"/>
        <v>36.139999999999873</v>
      </c>
      <c r="I80" s="91">
        <f t="shared" ca="1" si="9"/>
        <v>2261.71</v>
      </c>
      <c r="J80" s="92">
        <v>2261.71</v>
      </c>
      <c r="K80" s="92">
        <v>150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944.72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2">
        <v>0</v>
      </c>
      <c r="BL80" s="92">
        <v>0</v>
      </c>
      <c r="BM80" s="92">
        <v>0</v>
      </c>
      <c r="BN80" s="92">
        <v>0</v>
      </c>
      <c r="BO80" s="93">
        <f t="shared" si="10"/>
        <v>1094.72</v>
      </c>
    </row>
    <row r="81" spans="1:67" x14ac:dyDescent="0.25">
      <c r="A81" s="88" t="s">
        <v>195</v>
      </c>
      <c r="B81" s="89" t="s">
        <v>196</v>
      </c>
      <c r="C81" s="89" t="s">
        <v>192</v>
      </c>
      <c r="D81" s="90">
        <v>129748.8</v>
      </c>
      <c r="E81" s="90">
        <f t="shared" si="8"/>
        <v>1297.49</v>
      </c>
      <c r="F81" s="90">
        <f t="shared" si="11"/>
        <v>648.74</v>
      </c>
      <c r="G81" s="90">
        <f t="shared" si="6"/>
        <v>797.49</v>
      </c>
      <c r="H81" s="90">
        <f t="shared" si="7"/>
        <v>81.909999999999968</v>
      </c>
      <c r="I81" s="91">
        <f t="shared" ca="1" si="9"/>
        <v>500</v>
      </c>
      <c r="J81" s="92">
        <v>500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566.83000000000004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2">
        <v>0</v>
      </c>
      <c r="BL81" s="92">
        <v>0</v>
      </c>
      <c r="BM81" s="92">
        <v>0</v>
      </c>
      <c r="BN81" s="92">
        <v>0</v>
      </c>
      <c r="BO81" s="93">
        <f t="shared" si="10"/>
        <v>566.83000000000004</v>
      </c>
    </row>
    <row r="82" spans="1:67" x14ac:dyDescent="0.25">
      <c r="A82" s="88" t="s">
        <v>197</v>
      </c>
      <c r="B82" s="89" t="s">
        <v>198</v>
      </c>
      <c r="C82" s="89" t="s">
        <v>192</v>
      </c>
      <c r="D82" s="90">
        <v>109702.71</v>
      </c>
      <c r="E82" s="90">
        <f t="shared" si="8"/>
        <v>1097.03</v>
      </c>
      <c r="F82" s="90">
        <f t="shared" si="11"/>
        <v>548.51</v>
      </c>
      <c r="G82" s="90">
        <f t="shared" si="6"/>
        <v>238.92999999999995</v>
      </c>
      <c r="H82" s="90">
        <f t="shared" si="7"/>
        <v>548.51</v>
      </c>
      <c r="I82" s="91">
        <f t="shared" ca="1" si="9"/>
        <v>858.1</v>
      </c>
      <c r="J82" s="92">
        <v>858.1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92">
        <v>0</v>
      </c>
      <c r="AQ82" s="92">
        <v>0</v>
      </c>
      <c r="AR82" s="92">
        <v>0</v>
      </c>
      <c r="AS82" s="92">
        <v>0</v>
      </c>
      <c r="AT82" s="92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2">
        <v>0</v>
      </c>
      <c r="BL82" s="92">
        <v>0</v>
      </c>
      <c r="BM82" s="92">
        <v>0</v>
      </c>
      <c r="BN82" s="92">
        <v>0</v>
      </c>
      <c r="BO82" s="93">
        <f t="shared" si="10"/>
        <v>0</v>
      </c>
    </row>
    <row r="83" spans="1:67" x14ac:dyDescent="0.25">
      <c r="A83" s="88" t="s">
        <v>199</v>
      </c>
      <c r="B83" s="89" t="s">
        <v>200</v>
      </c>
      <c r="C83" s="89" t="s">
        <v>192</v>
      </c>
      <c r="D83" s="90">
        <v>104265.41</v>
      </c>
      <c r="E83" s="90">
        <f t="shared" si="8"/>
        <v>1042.6500000000001</v>
      </c>
      <c r="F83" s="90">
        <f t="shared" si="11"/>
        <v>521.33000000000004</v>
      </c>
      <c r="G83" s="90">
        <f t="shared" si="6"/>
        <v>842.65000000000009</v>
      </c>
      <c r="H83" s="90">
        <f t="shared" si="7"/>
        <v>63.870000000000061</v>
      </c>
      <c r="I83" s="91">
        <f t="shared" ca="1" si="9"/>
        <v>200</v>
      </c>
      <c r="J83" s="92">
        <v>200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257.45999999999998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200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92">
        <v>0</v>
      </c>
      <c r="BO83" s="93">
        <f t="shared" si="10"/>
        <v>457.46</v>
      </c>
    </row>
    <row r="84" spans="1:67" x14ac:dyDescent="0.25">
      <c r="A84" s="88" t="s">
        <v>201</v>
      </c>
      <c r="B84" s="89" t="s">
        <v>202</v>
      </c>
      <c r="C84" s="89" t="s">
        <v>192</v>
      </c>
      <c r="D84" s="90">
        <v>104406.89</v>
      </c>
      <c r="E84" s="90">
        <f t="shared" si="8"/>
        <v>1044.07</v>
      </c>
      <c r="F84" s="90">
        <f t="shared" si="11"/>
        <v>522.03</v>
      </c>
      <c r="G84" s="90">
        <f t="shared" si="6"/>
        <v>854.38999999999987</v>
      </c>
      <c r="H84" s="90">
        <f t="shared" si="7"/>
        <v>109.20999999999998</v>
      </c>
      <c r="I84" s="91">
        <f t="shared" ca="1" si="9"/>
        <v>189.68</v>
      </c>
      <c r="J84" s="92">
        <v>189.68</v>
      </c>
      <c r="K84" s="92">
        <v>150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262.82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  <c r="AO84" s="92">
        <v>0</v>
      </c>
      <c r="AP84" s="92">
        <v>0</v>
      </c>
      <c r="AQ84" s="92">
        <v>0</v>
      </c>
      <c r="AR84" s="92">
        <v>0</v>
      </c>
      <c r="AS84" s="92">
        <v>0</v>
      </c>
      <c r="AT84" s="92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2">
        <v>0</v>
      </c>
      <c r="BL84" s="92">
        <v>0</v>
      </c>
      <c r="BM84" s="92">
        <v>0</v>
      </c>
      <c r="BN84" s="92">
        <v>0</v>
      </c>
      <c r="BO84" s="93">
        <f t="shared" si="10"/>
        <v>412.82</v>
      </c>
    </row>
    <row r="85" spans="1:67" x14ac:dyDescent="0.25">
      <c r="A85" s="88" t="s">
        <v>203</v>
      </c>
      <c r="B85" s="89" t="s">
        <v>204</v>
      </c>
      <c r="C85" s="89" t="s">
        <v>192</v>
      </c>
      <c r="D85" s="90">
        <v>103239.26</v>
      </c>
      <c r="E85" s="90">
        <f t="shared" si="8"/>
        <v>1032.3900000000001</v>
      </c>
      <c r="F85" s="90">
        <f t="shared" si="11"/>
        <v>516.20000000000005</v>
      </c>
      <c r="G85" s="90">
        <f t="shared" si="6"/>
        <v>628.62000000000012</v>
      </c>
      <c r="H85" s="90">
        <f t="shared" si="7"/>
        <v>258.74000000000007</v>
      </c>
      <c r="I85" s="91">
        <f t="shared" ca="1" si="9"/>
        <v>403.77</v>
      </c>
      <c r="J85" s="92">
        <v>403.77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257.45999999999998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2">
        <v>0</v>
      </c>
      <c r="AO85" s="92">
        <v>0</v>
      </c>
      <c r="AP85" s="92">
        <v>0</v>
      </c>
      <c r="AQ85" s="92">
        <v>0</v>
      </c>
      <c r="AR85" s="92">
        <v>0</v>
      </c>
      <c r="AS85" s="92">
        <v>0</v>
      </c>
      <c r="AT85" s="92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2">
        <v>0</v>
      </c>
      <c r="BL85" s="92">
        <v>0</v>
      </c>
      <c r="BM85" s="92">
        <v>0</v>
      </c>
      <c r="BN85" s="92">
        <v>0</v>
      </c>
      <c r="BO85" s="93">
        <f t="shared" si="10"/>
        <v>257.45999999999998</v>
      </c>
    </row>
    <row r="86" spans="1:67" x14ac:dyDescent="0.25">
      <c r="A86" s="88" t="s">
        <v>205</v>
      </c>
      <c r="B86" s="89" t="s">
        <v>206</v>
      </c>
      <c r="C86" s="89" t="s">
        <v>192</v>
      </c>
      <c r="D86" s="90">
        <v>51438.63</v>
      </c>
      <c r="E86" s="90">
        <f t="shared" si="8"/>
        <v>514.39</v>
      </c>
      <c r="F86" s="90">
        <f t="shared" si="11"/>
        <v>257.19</v>
      </c>
      <c r="G86" s="90">
        <f t="shared" si="6"/>
        <v>257.2</v>
      </c>
      <c r="H86" s="90">
        <f t="shared" si="7"/>
        <v>107.19</v>
      </c>
      <c r="I86" s="91">
        <f t="shared" ca="1" si="9"/>
        <v>257.19</v>
      </c>
      <c r="J86" s="92">
        <v>257.19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150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2">
        <v>0</v>
      </c>
      <c r="AO86" s="92">
        <v>0</v>
      </c>
      <c r="AP86" s="92">
        <v>0</v>
      </c>
      <c r="AQ86" s="92">
        <v>0</v>
      </c>
      <c r="AR86" s="92">
        <v>0</v>
      </c>
      <c r="AS86" s="92">
        <v>0</v>
      </c>
      <c r="AT86" s="92">
        <v>0</v>
      </c>
      <c r="AU86" s="92">
        <v>0</v>
      </c>
      <c r="AV86" s="92">
        <v>0</v>
      </c>
      <c r="AW86" s="92">
        <v>0</v>
      </c>
      <c r="AX86" s="92">
        <v>0</v>
      </c>
      <c r="AY86" s="92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2">
        <v>0</v>
      </c>
      <c r="BL86" s="92">
        <v>0</v>
      </c>
      <c r="BM86" s="92">
        <v>0</v>
      </c>
      <c r="BN86" s="92">
        <v>0</v>
      </c>
      <c r="BO86" s="93">
        <f t="shared" si="10"/>
        <v>150</v>
      </c>
    </row>
    <row r="87" spans="1:67" x14ac:dyDescent="0.25">
      <c r="A87" s="88" t="s">
        <v>207</v>
      </c>
      <c r="B87" s="89" t="s">
        <v>208</v>
      </c>
      <c r="C87" s="89" t="s">
        <v>192</v>
      </c>
      <c r="D87" s="90">
        <v>88829.25</v>
      </c>
      <c r="E87" s="90">
        <f t="shared" si="8"/>
        <v>888.29</v>
      </c>
      <c r="F87" s="90">
        <f t="shared" si="11"/>
        <v>444.15</v>
      </c>
      <c r="G87" s="90">
        <f t="shared" si="6"/>
        <v>788.29</v>
      </c>
      <c r="H87" s="90">
        <f t="shared" si="7"/>
        <v>224.2</v>
      </c>
      <c r="I87" s="91">
        <f t="shared" ca="1" si="9"/>
        <v>100</v>
      </c>
      <c r="J87" s="92">
        <v>100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219.95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2">
        <v>0</v>
      </c>
      <c r="AO87" s="92">
        <v>0</v>
      </c>
      <c r="AP87" s="92">
        <v>0</v>
      </c>
      <c r="AQ87" s="92">
        <v>0</v>
      </c>
      <c r="AR87" s="92">
        <v>0</v>
      </c>
      <c r="AS87" s="92">
        <v>0</v>
      </c>
      <c r="AT87" s="92">
        <v>0</v>
      </c>
      <c r="AU87" s="92">
        <v>0</v>
      </c>
      <c r="AV87" s="92">
        <v>0</v>
      </c>
      <c r="AW87" s="92">
        <v>0</v>
      </c>
      <c r="AX87" s="92">
        <v>0</v>
      </c>
      <c r="AY87" s="92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2">
        <v>0</v>
      </c>
      <c r="BL87" s="92">
        <v>0</v>
      </c>
      <c r="BM87" s="92">
        <v>0</v>
      </c>
      <c r="BN87" s="92">
        <v>0</v>
      </c>
      <c r="BO87" s="93">
        <f t="shared" si="10"/>
        <v>219.95</v>
      </c>
    </row>
    <row r="88" spans="1:67" x14ac:dyDescent="0.25">
      <c r="A88" s="88" t="s">
        <v>209</v>
      </c>
      <c r="B88" s="89" t="s">
        <v>210</v>
      </c>
      <c r="C88" s="89" t="s">
        <v>192</v>
      </c>
      <c r="D88" s="90">
        <v>82191.53</v>
      </c>
      <c r="E88" s="90">
        <f t="shared" si="8"/>
        <v>821.92</v>
      </c>
      <c r="F88" s="90">
        <f t="shared" si="11"/>
        <v>410.96</v>
      </c>
      <c r="G88" s="90">
        <f t="shared" si="6"/>
        <v>471.91999999999996</v>
      </c>
      <c r="H88" s="90">
        <f t="shared" si="7"/>
        <v>10.95999999999998</v>
      </c>
      <c r="I88" s="91">
        <f t="shared" ca="1" si="9"/>
        <v>350</v>
      </c>
      <c r="J88" s="92">
        <v>350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100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2">
        <v>300</v>
      </c>
      <c r="AO88" s="92">
        <v>0</v>
      </c>
      <c r="AP88" s="92">
        <v>0</v>
      </c>
      <c r="AQ88" s="92">
        <v>0</v>
      </c>
      <c r="AR88" s="92">
        <v>0</v>
      </c>
      <c r="AS88" s="92">
        <v>0</v>
      </c>
      <c r="AT88" s="92">
        <v>0</v>
      </c>
      <c r="AU88" s="92">
        <v>0</v>
      </c>
      <c r="AV88" s="92">
        <v>0</v>
      </c>
      <c r="AW88" s="92">
        <v>0</v>
      </c>
      <c r="AX88" s="92">
        <v>0</v>
      </c>
      <c r="AY88" s="92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2">
        <v>0</v>
      </c>
      <c r="BL88" s="92">
        <v>0</v>
      </c>
      <c r="BM88" s="92">
        <v>0</v>
      </c>
      <c r="BN88" s="92">
        <v>0</v>
      </c>
      <c r="BO88" s="93">
        <f t="shared" si="10"/>
        <v>400</v>
      </c>
    </row>
    <row r="89" spans="1:67" x14ac:dyDescent="0.25">
      <c r="A89" s="88" t="s">
        <v>211</v>
      </c>
      <c r="B89" s="89" t="s">
        <v>212</v>
      </c>
      <c r="C89" s="89" t="s">
        <v>192</v>
      </c>
      <c r="D89" s="90">
        <v>102234.55</v>
      </c>
      <c r="E89" s="90">
        <f t="shared" si="8"/>
        <v>1022.35</v>
      </c>
      <c r="F89" s="90">
        <f t="shared" si="11"/>
        <v>511.17</v>
      </c>
      <c r="G89" s="90">
        <f t="shared" si="6"/>
        <v>511.12</v>
      </c>
      <c r="H89" s="90">
        <f t="shared" si="7"/>
        <v>57.800000000000011</v>
      </c>
      <c r="I89" s="91">
        <f t="shared" ca="1" si="9"/>
        <v>511.23</v>
      </c>
      <c r="J89" s="92">
        <v>511.23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153.37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2">
        <v>300</v>
      </c>
      <c r="AO89" s="92">
        <v>0</v>
      </c>
      <c r="AP89" s="92">
        <v>0</v>
      </c>
      <c r="AQ89" s="92">
        <v>0</v>
      </c>
      <c r="AR89" s="92">
        <v>0</v>
      </c>
      <c r="AS89" s="92">
        <v>0</v>
      </c>
      <c r="AT89" s="92">
        <v>0</v>
      </c>
      <c r="AU89" s="92">
        <v>0</v>
      </c>
      <c r="AV89" s="92">
        <v>0</v>
      </c>
      <c r="AW89" s="92">
        <v>0</v>
      </c>
      <c r="AX89" s="92">
        <v>0</v>
      </c>
      <c r="AY89" s="92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2">
        <v>0</v>
      </c>
      <c r="BL89" s="92">
        <v>0</v>
      </c>
      <c r="BM89" s="92">
        <v>0</v>
      </c>
      <c r="BN89" s="92">
        <v>0</v>
      </c>
      <c r="BO89" s="93">
        <f t="shared" si="10"/>
        <v>453.37</v>
      </c>
    </row>
    <row r="90" spans="1:67" x14ac:dyDescent="0.25">
      <c r="A90" s="88" t="s">
        <v>213</v>
      </c>
      <c r="B90" s="89" t="s">
        <v>214</v>
      </c>
      <c r="C90" s="89" t="s">
        <v>192</v>
      </c>
      <c r="D90" s="90">
        <v>94706.36</v>
      </c>
      <c r="E90" s="90">
        <f t="shared" si="8"/>
        <v>947.06</v>
      </c>
      <c r="F90" s="90">
        <f t="shared" si="11"/>
        <v>473.53</v>
      </c>
      <c r="G90" s="90">
        <f t="shared" si="6"/>
        <v>247.05999999999995</v>
      </c>
      <c r="H90" s="90">
        <f t="shared" si="7"/>
        <v>0</v>
      </c>
      <c r="I90" s="91">
        <f t="shared" ca="1" si="9"/>
        <v>700</v>
      </c>
      <c r="J90" s="92">
        <v>700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173.53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2">
        <v>300</v>
      </c>
      <c r="AO90" s="92">
        <v>0</v>
      </c>
      <c r="AP90" s="92">
        <v>0</v>
      </c>
      <c r="AQ90" s="92">
        <v>0</v>
      </c>
      <c r="AR90" s="92">
        <v>0</v>
      </c>
      <c r="AS90" s="92">
        <v>0</v>
      </c>
      <c r="AT90" s="92">
        <v>0</v>
      </c>
      <c r="AU90" s="92">
        <v>0</v>
      </c>
      <c r="AV90" s="92">
        <v>0</v>
      </c>
      <c r="AW90" s="92">
        <v>0</v>
      </c>
      <c r="AX90" s="92">
        <v>0</v>
      </c>
      <c r="AY90" s="92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2">
        <v>0</v>
      </c>
      <c r="BL90" s="92">
        <v>0</v>
      </c>
      <c r="BM90" s="92">
        <v>0</v>
      </c>
      <c r="BN90" s="92">
        <v>0</v>
      </c>
      <c r="BO90" s="93">
        <f t="shared" si="10"/>
        <v>473.53</v>
      </c>
    </row>
    <row r="91" spans="1:67" x14ac:dyDescent="0.25">
      <c r="A91" s="88" t="s">
        <v>215</v>
      </c>
      <c r="B91" s="89" t="s">
        <v>216</v>
      </c>
      <c r="C91" s="89" t="s">
        <v>192</v>
      </c>
      <c r="D91" s="90">
        <v>96958.51</v>
      </c>
      <c r="E91" s="90">
        <f t="shared" si="8"/>
        <v>969.59</v>
      </c>
      <c r="F91" s="90">
        <f t="shared" si="11"/>
        <v>484.79</v>
      </c>
      <c r="G91" s="90">
        <f t="shared" si="6"/>
        <v>734.74</v>
      </c>
      <c r="H91" s="90">
        <f t="shared" si="7"/>
        <v>249.94000000000003</v>
      </c>
      <c r="I91" s="91">
        <f t="shared" ca="1" si="9"/>
        <v>234.85</v>
      </c>
      <c r="J91" s="92">
        <v>234.85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234.85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2">
        <v>0</v>
      </c>
      <c r="AO91" s="92">
        <v>0</v>
      </c>
      <c r="AP91" s="92">
        <v>0</v>
      </c>
      <c r="AQ91" s="92">
        <v>0</v>
      </c>
      <c r="AR91" s="92">
        <v>0</v>
      </c>
      <c r="AS91" s="92">
        <v>0</v>
      </c>
      <c r="AT91" s="92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2">
        <v>0</v>
      </c>
      <c r="BL91" s="92">
        <v>0</v>
      </c>
      <c r="BM91" s="92">
        <v>0</v>
      </c>
      <c r="BN91" s="92">
        <v>0</v>
      </c>
      <c r="BO91" s="93">
        <f t="shared" si="10"/>
        <v>234.85</v>
      </c>
    </row>
    <row r="92" spans="1:67" x14ac:dyDescent="0.25">
      <c r="A92" s="88" t="s">
        <v>217</v>
      </c>
      <c r="B92" s="89" t="s">
        <v>218</v>
      </c>
      <c r="C92" s="89" t="s">
        <v>192</v>
      </c>
      <c r="D92" s="90">
        <v>59909.78</v>
      </c>
      <c r="E92" s="90">
        <f t="shared" si="8"/>
        <v>599.1</v>
      </c>
      <c r="F92" s="90">
        <f t="shared" si="11"/>
        <v>299.55</v>
      </c>
      <c r="G92" s="90">
        <f t="shared" si="6"/>
        <v>499.1</v>
      </c>
      <c r="H92" s="90">
        <f t="shared" si="7"/>
        <v>199.55</v>
      </c>
      <c r="I92" s="91">
        <f t="shared" ca="1" si="9"/>
        <v>100</v>
      </c>
      <c r="J92" s="92">
        <v>100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100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2">
        <v>0</v>
      </c>
      <c r="AO92" s="92">
        <v>0</v>
      </c>
      <c r="AP92" s="92">
        <v>0</v>
      </c>
      <c r="AQ92" s="92">
        <v>0</v>
      </c>
      <c r="AR92" s="92">
        <v>0</v>
      </c>
      <c r="AS92" s="92">
        <v>0</v>
      </c>
      <c r="AT92" s="92">
        <v>0</v>
      </c>
      <c r="AU92" s="92">
        <v>0</v>
      </c>
      <c r="AV92" s="92">
        <v>0</v>
      </c>
      <c r="AW92" s="92">
        <v>0</v>
      </c>
      <c r="AX92" s="92">
        <v>0</v>
      </c>
      <c r="AY92" s="92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2">
        <v>0</v>
      </c>
      <c r="BL92" s="92">
        <v>0</v>
      </c>
      <c r="BM92" s="92">
        <v>0</v>
      </c>
      <c r="BN92" s="92">
        <v>0</v>
      </c>
      <c r="BO92" s="93">
        <f t="shared" si="10"/>
        <v>100</v>
      </c>
    </row>
    <row r="93" spans="1:67" x14ac:dyDescent="0.25">
      <c r="A93" s="88" t="s">
        <v>219</v>
      </c>
      <c r="B93" s="89" t="s">
        <v>220</v>
      </c>
      <c r="C93" s="89" t="s">
        <v>192</v>
      </c>
      <c r="D93" s="90">
        <v>112781.04</v>
      </c>
      <c r="E93" s="90">
        <f t="shared" si="8"/>
        <v>1127.81</v>
      </c>
      <c r="F93" s="90">
        <f t="shared" si="11"/>
        <v>563.91</v>
      </c>
      <c r="G93" s="90">
        <f t="shared" si="6"/>
        <v>227.80999999999995</v>
      </c>
      <c r="H93" s="90">
        <f t="shared" si="7"/>
        <v>363.90999999999997</v>
      </c>
      <c r="I93" s="91">
        <f t="shared" ca="1" si="9"/>
        <v>900</v>
      </c>
      <c r="J93" s="92">
        <v>900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200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2">
        <v>0</v>
      </c>
      <c r="AO93" s="92">
        <v>0</v>
      </c>
      <c r="AP93" s="92">
        <v>0</v>
      </c>
      <c r="AQ93" s="92">
        <v>0</v>
      </c>
      <c r="AR93" s="92">
        <v>0</v>
      </c>
      <c r="AS93" s="92">
        <v>0</v>
      </c>
      <c r="AT93" s="92">
        <v>0</v>
      </c>
      <c r="AU93" s="92">
        <v>0</v>
      </c>
      <c r="AV93" s="92">
        <v>0</v>
      </c>
      <c r="AW93" s="92">
        <v>0</v>
      </c>
      <c r="AX93" s="92">
        <v>0</v>
      </c>
      <c r="AY93" s="92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2">
        <v>0</v>
      </c>
      <c r="BL93" s="92">
        <v>0</v>
      </c>
      <c r="BM93" s="92">
        <v>0</v>
      </c>
      <c r="BN93" s="92">
        <v>0</v>
      </c>
      <c r="BO93" s="93">
        <f t="shared" si="10"/>
        <v>200</v>
      </c>
    </row>
    <row r="94" spans="1:67" x14ac:dyDescent="0.25">
      <c r="A94" s="88" t="s">
        <v>221</v>
      </c>
      <c r="B94" s="89" t="s">
        <v>222</v>
      </c>
      <c r="C94" s="89" t="s">
        <v>192</v>
      </c>
      <c r="D94" s="90">
        <v>73393.539999999994</v>
      </c>
      <c r="E94" s="90">
        <f t="shared" si="8"/>
        <v>733.94</v>
      </c>
      <c r="F94" s="90">
        <f t="shared" si="11"/>
        <v>366.97</v>
      </c>
      <c r="G94" s="90">
        <f t="shared" si="6"/>
        <v>433.94000000000005</v>
      </c>
      <c r="H94" s="90">
        <f t="shared" si="7"/>
        <v>266.97000000000003</v>
      </c>
      <c r="I94" s="91">
        <f t="shared" ca="1" si="9"/>
        <v>300</v>
      </c>
      <c r="J94" s="92">
        <v>300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100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92">
        <v>0</v>
      </c>
      <c r="BO94" s="93">
        <f t="shared" si="10"/>
        <v>100</v>
      </c>
    </row>
    <row r="95" spans="1:67" x14ac:dyDescent="0.25">
      <c r="A95" s="88" t="s">
        <v>223</v>
      </c>
      <c r="B95" s="89" t="s">
        <v>224</v>
      </c>
      <c r="C95" s="89" t="s">
        <v>192</v>
      </c>
      <c r="D95" s="90">
        <v>75351.89</v>
      </c>
      <c r="E95" s="90">
        <f t="shared" si="8"/>
        <v>753.52</v>
      </c>
      <c r="F95" s="90">
        <f t="shared" si="11"/>
        <v>376.76</v>
      </c>
      <c r="G95" s="90">
        <f t="shared" si="6"/>
        <v>0</v>
      </c>
      <c r="H95" s="90">
        <f t="shared" si="7"/>
        <v>261.76</v>
      </c>
      <c r="I95" s="91">
        <f t="shared" ca="1" si="9"/>
        <v>753.52</v>
      </c>
      <c r="J95" s="92">
        <v>753.52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115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2">
        <v>0</v>
      </c>
      <c r="AO95" s="92">
        <v>0</v>
      </c>
      <c r="AP95" s="92">
        <v>0</v>
      </c>
      <c r="AQ95" s="92">
        <v>0</v>
      </c>
      <c r="AR95" s="92">
        <v>0</v>
      </c>
      <c r="AS95" s="92">
        <v>0</v>
      </c>
      <c r="AT95" s="92">
        <v>0</v>
      </c>
      <c r="AU95" s="92">
        <v>0</v>
      </c>
      <c r="AV95" s="92">
        <v>0</v>
      </c>
      <c r="AW95" s="92">
        <v>0</v>
      </c>
      <c r="AX95" s="92">
        <v>0</v>
      </c>
      <c r="AY95" s="92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2">
        <v>0</v>
      </c>
      <c r="BL95" s="92">
        <v>0</v>
      </c>
      <c r="BM95" s="92">
        <v>0</v>
      </c>
      <c r="BN95" s="92">
        <v>0</v>
      </c>
      <c r="BO95" s="93">
        <f t="shared" si="10"/>
        <v>115</v>
      </c>
    </row>
    <row r="96" spans="1:67" x14ac:dyDescent="0.25">
      <c r="A96" s="88" t="s">
        <v>225</v>
      </c>
      <c r="B96" s="89" t="s">
        <v>226</v>
      </c>
      <c r="C96" s="89" t="s">
        <v>192</v>
      </c>
      <c r="D96" s="90">
        <v>67156.63</v>
      </c>
      <c r="E96" s="90">
        <f t="shared" si="8"/>
        <v>671.57</v>
      </c>
      <c r="F96" s="90">
        <f t="shared" si="11"/>
        <v>335.78</v>
      </c>
      <c r="G96" s="90">
        <f t="shared" si="6"/>
        <v>212.14000000000004</v>
      </c>
      <c r="H96" s="90">
        <f t="shared" si="7"/>
        <v>135.77999999999997</v>
      </c>
      <c r="I96" s="91">
        <f t="shared" ca="1" si="9"/>
        <v>459.43</v>
      </c>
      <c r="J96" s="92">
        <v>459.43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200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2">
        <v>0</v>
      </c>
      <c r="AO96" s="92">
        <v>0</v>
      </c>
      <c r="AP96" s="92">
        <v>0</v>
      </c>
      <c r="AQ96" s="92">
        <v>0</v>
      </c>
      <c r="AR96" s="92">
        <v>0</v>
      </c>
      <c r="AS96" s="92">
        <v>0</v>
      </c>
      <c r="AT96" s="92">
        <v>0</v>
      </c>
      <c r="AU96" s="92">
        <v>0</v>
      </c>
      <c r="AV96" s="92">
        <v>0</v>
      </c>
      <c r="AW96" s="92">
        <v>0</v>
      </c>
      <c r="AX96" s="92">
        <v>0</v>
      </c>
      <c r="AY96" s="92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2">
        <v>0</v>
      </c>
      <c r="BL96" s="92">
        <v>0</v>
      </c>
      <c r="BM96" s="92">
        <v>0</v>
      </c>
      <c r="BN96" s="92">
        <v>0</v>
      </c>
      <c r="BO96" s="93">
        <f t="shared" si="10"/>
        <v>200</v>
      </c>
    </row>
    <row r="97" spans="1:67" x14ac:dyDescent="0.25">
      <c r="A97" s="88" t="s">
        <v>227</v>
      </c>
      <c r="B97" s="89" t="s">
        <v>228</v>
      </c>
      <c r="C97" s="89" t="s">
        <v>192</v>
      </c>
      <c r="D97" s="90">
        <v>70332.679999999993</v>
      </c>
      <c r="E97" s="90">
        <f t="shared" si="8"/>
        <v>703.33</v>
      </c>
      <c r="F97" s="90">
        <f t="shared" si="11"/>
        <v>351.66</v>
      </c>
      <c r="G97" s="90">
        <f t="shared" si="6"/>
        <v>246.17000000000002</v>
      </c>
      <c r="H97" s="90">
        <f t="shared" si="7"/>
        <v>351.66</v>
      </c>
      <c r="I97" s="91">
        <f t="shared" ca="1" si="9"/>
        <v>457.16</v>
      </c>
      <c r="J97" s="92">
        <v>457.16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2">
        <v>0</v>
      </c>
      <c r="AO97" s="92">
        <v>0</v>
      </c>
      <c r="AP97" s="92">
        <v>0</v>
      </c>
      <c r="AQ97" s="92">
        <v>0</v>
      </c>
      <c r="AR97" s="92">
        <v>0</v>
      </c>
      <c r="AS97" s="92">
        <v>0</v>
      </c>
      <c r="AT97" s="92">
        <v>0</v>
      </c>
      <c r="AU97" s="92">
        <v>0</v>
      </c>
      <c r="AV97" s="92">
        <v>0</v>
      </c>
      <c r="AW97" s="92">
        <v>0</v>
      </c>
      <c r="AX97" s="92">
        <v>0</v>
      </c>
      <c r="AY97" s="92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2">
        <v>0</v>
      </c>
      <c r="BL97" s="92">
        <v>0</v>
      </c>
      <c r="BM97" s="92">
        <v>0</v>
      </c>
      <c r="BN97" s="92">
        <v>0</v>
      </c>
      <c r="BO97" s="93">
        <f t="shared" si="10"/>
        <v>0</v>
      </c>
    </row>
    <row r="98" spans="1:67" x14ac:dyDescent="0.25">
      <c r="A98" s="88" t="s">
        <v>229</v>
      </c>
      <c r="B98" s="89" t="s">
        <v>230</v>
      </c>
      <c r="C98" s="89" t="s">
        <v>192</v>
      </c>
      <c r="D98" s="90">
        <v>75522.789999999994</v>
      </c>
      <c r="E98" s="90">
        <f t="shared" si="8"/>
        <v>755.23</v>
      </c>
      <c r="F98" s="90">
        <f t="shared" si="11"/>
        <v>377.61</v>
      </c>
      <c r="G98" s="90">
        <f t="shared" si="6"/>
        <v>0</v>
      </c>
      <c r="H98" s="90">
        <f t="shared" si="7"/>
        <v>77.610000000000014</v>
      </c>
      <c r="I98" s="91">
        <f t="shared" ca="1" si="9"/>
        <v>755.23</v>
      </c>
      <c r="J98" s="92">
        <v>755.23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2">
        <v>300</v>
      </c>
      <c r="AO98" s="92">
        <v>0</v>
      </c>
      <c r="AP98" s="92">
        <v>0</v>
      </c>
      <c r="AQ98" s="92">
        <v>0</v>
      </c>
      <c r="AR98" s="92">
        <v>0</v>
      </c>
      <c r="AS98" s="92">
        <v>0</v>
      </c>
      <c r="AT98" s="92">
        <v>0</v>
      </c>
      <c r="AU98" s="92">
        <v>0</v>
      </c>
      <c r="AV98" s="92">
        <v>0</v>
      </c>
      <c r="AW98" s="92">
        <v>0</v>
      </c>
      <c r="AX98" s="92">
        <v>0</v>
      </c>
      <c r="AY98" s="92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2">
        <v>0</v>
      </c>
      <c r="BL98" s="92">
        <v>0</v>
      </c>
      <c r="BM98" s="92">
        <v>0</v>
      </c>
      <c r="BN98" s="92">
        <v>0</v>
      </c>
      <c r="BO98" s="93">
        <f t="shared" si="10"/>
        <v>300</v>
      </c>
    </row>
    <row r="99" spans="1:67" x14ac:dyDescent="0.25">
      <c r="A99" s="88" t="s">
        <v>231</v>
      </c>
      <c r="B99" s="89" t="s">
        <v>232</v>
      </c>
      <c r="C99" s="89" t="s">
        <v>192</v>
      </c>
      <c r="D99" s="90">
        <v>59866.05</v>
      </c>
      <c r="E99" s="90">
        <f t="shared" si="8"/>
        <v>598.66</v>
      </c>
      <c r="F99" s="90">
        <f t="shared" si="11"/>
        <v>299.33</v>
      </c>
      <c r="G99" s="90">
        <f t="shared" si="6"/>
        <v>448.65999999999997</v>
      </c>
      <c r="H99" s="90">
        <f t="shared" si="7"/>
        <v>299.33</v>
      </c>
      <c r="I99" s="91">
        <f t="shared" ca="1" si="9"/>
        <v>150</v>
      </c>
      <c r="J99" s="92">
        <v>150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3">
        <f t="shared" si="10"/>
        <v>0</v>
      </c>
    </row>
    <row r="100" spans="1:67" x14ac:dyDescent="0.25">
      <c r="A100" s="88" t="s">
        <v>233</v>
      </c>
      <c r="B100" s="89" t="s">
        <v>234</v>
      </c>
      <c r="C100" s="89" t="s">
        <v>192</v>
      </c>
      <c r="D100" s="90">
        <v>49905.11</v>
      </c>
      <c r="E100" s="90">
        <f t="shared" si="8"/>
        <v>499.05</v>
      </c>
      <c r="F100" s="90">
        <f t="shared" si="11"/>
        <v>249.53</v>
      </c>
      <c r="G100" s="90">
        <f t="shared" si="6"/>
        <v>499.05</v>
      </c>
      <c r="H100" s="90">
        <f t="shared" si="7"/>
        <v>249.53</v>
      </c>
      <c r="I100" s="91">
        <f t="shared" ca="1" si="9"/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2">
        <v>0</v>
      </c>
      <c r="AI100" s="92">
        <v>0</v>
      </c>
      <c r="AJ100" s="92">
        <v>0</v>
      </c>
      <c r="AK100" s="92">
        <v>0</v>
      </c>
      <c r="AL100" s="92">
        <v>0</v>
      </c>
      <c r="AM100" s="92">
        <v>0</v>
      </c>
      <c r="AN100" s="92">
        <v>0</v>
      </c>
      <c r="AO100" s="92">
        <v>0</v>
      </c>
      <c r="AP100" s="92">
        <v>0</v>
      </c>
      <c r="AQ100" s="92">
        <v>0</v>
      </c>
      <c r="AR100" s="92">
        <v>0</v>
      </c>
      <c r="AS100" s="92">
        <v>0</v>
      </c>
      <c r="AT100" s="92">
        <v>0</v>
      </c>
      <c r="AU100" s="92">
        <v>0</v>
      </c>
      <c r="AV100" s="92">
        <v>0</v>
      </c>
      <c r="AW100" s="92">
        <v>0</v>
      </c>
      <c r="AX100" s="92">
        <v>0</v>
      </c>
      <c r="AY100" s="92">
        <v>0</v>
      </c>
      <c r="AZ100" s="92">
        <v>0</v>
      </c>
      <c r="BA100" s="92">
        <v>0</v>
      </c>
      <c r="BB100" s="92">
        <v>0</v>
      </c>
      <c r="BC100" s="92">
        <v>0</v>
      </c>
      <c r="BD100" s="92">
        <v>0</v>
      </c>
      <c r="BE100" s="92">
        <v>0</v>
      </c>
      <c r="BF100" s="92">
        <v>0</v>
      </c>
      <c r="BG100" s="92">
        <v>0</v>
      </c>
      <c r="BH100" s="92">
        <v>0</v>
      </c>
      <c r="BI100" s="92">
        <v>0</v>
      </c>
      <c r="BJ100" s="92">
        <v>0</v>
      </c>
      <c r="BK100" s="92">
        <v>0</v>
      </c>
      <c r="BL100" s="92">
        <v>0</v>
      </c>
      <c r="BM100" s="92">
        <v>0</v>
      </c>
      <c r="BN100" s="92">
        <v>0</v>
      </c>
      <c r="BO100" s="93">
        <f t="shared" si="10"/>
        <v>0</v>
      </c>
    </row>
    <row r="101" spans="1:67" x14ac:dyDescent="0.25">
      <c r="A101" s="88" t="s">
        <v>235</v>
      </c>
      <c r="B101" s="89" t="s">
        <v>236</v>
      </c>
      <c r="C101" s="89" t="s">
        <v>192</v>
      </c>
      <c r="D101" s="90">
        <v>39116.81</v>
      </c>
      <c r="E101" s="90">
        <f t="shared" si="8"/>
        <v>391.17</v>
      </c>
      <c r="F101" s="90">
        <f t="shared" si="11"/>
        <v>195.58</v>
      </c>
      <c r="G101" s="90">
        <f t="shared" si="6"/>
        <v>207.06</v>
      </c>
      <c r="H101" s="90">
        <f t="shared" si="7"/>
        <v>95.580000000000013</v>
      </c>
      <c r="I101" s="91">
        <f t="shared" ca="1" si="9"/>
        <v>184.11</v>
      </c>
      <c r="J101" s="92">
        <v>184.11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100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2">
        <v>0</v>
      </c>
      <c r="AO101" s="92">
        <v>0</v>
      </c>
      <c r="AP101" s="92">
        <v>0</v>
      </c>
      <c r="AQ101" s="92">
        <v>0</v>
      </c>
      <c r="AR101" s="92">
        <v>0</v>
      </c>
      <c r="AS101" s="92">
        <v>0</v>
      </c>
      <c r="AT101" s="92">
        <v>0</v>
      </c>
      <c r="AU101" s="92">
        <v>0</v>
      </c>
      <c r="AV101" s="92">
        <v>0</v>
      </c>
      <c r="AW101" s="92">
        <v>0</v>
      </c>
      <c r="AX101" s="92">
        <v>0</v>
      </c>
      <c r="AY101" s="92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2">
        <v>0</v>
      </c>
      <c r="BL101" s="92">
        <v>0</v>
      </c>
      <c r="BM101" s="92">
        <v>0</v>
      </c>
      <c r="BN101" s="92">
        <v>0</v>
      </c>
      <c r="BO101" s="93">
        <f t="shared" si="10"/>
        <v>100</v>
      </c>
    </row>
    <row r="102" spans="1:67" x14ac:dyDescent="0.25">
      <c r="A102" s="88" t="s">
        <v>237</v>
      </c>
      <c r="B102" s="89" t="s">
        <v>238</v>
      </c>
      <c r="C102" s="89" t="s">
        <v>238</v>
      </c>
      <c r="D102" s="90">
        <v>202564.93</v>
      </c>
      <c r="E102" s="90">
        <f t="shared" si="8"/>
        <v>2025.65</v>
      </c>
      <c r="F102" s="90">
        <f t="shared" si="11"/>
        <v>1012.82</v>
      </c>
      <c r="G102" s="90">
        <f t="shared" si="6"/>
        <v>0</v>
      </c>
      <c r="H102" s="90">
        <f t="shared" si="7"/>
        <v>1012.82</v>
      </c>
      <c r="I102" s="91">
        <f t="shared" ca="1" si="9"/>
        <v>2025.65</v>
      </c>
      <c r="J102" s="92">
        <v>2025.65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2">
        <v>0</v>
      </c>
      <c r="AI102" s="92">
        <v>0</v>
      </c>
      <c r="AJ102" s="92">
        <v>0</v>
      </c>
      <c r="AK102" s="92">
        <v>0</v>
      </c>
      <c r="AL102" s="92">
        <v>0</v>
      </c>
      <c r="AM102" s="92">
        <v>0</v>
      </c>
      <c r="AN102" s="92">
        <v>0</v>
      </c>
      <c r="AO102" s="92">
        <v>0</v>
      </c>
      <c r="AP102" s="92">
        <v>0</v>
      </c>
      <c r="AQ102" s="92">
        <v>0</v>
      </c>
      <c r="AR102" s="92">
        <v>0</v>
      </c>
      <c r="AS102" s="92">
        <v>0</v>
      </c>
      <c r="AT102" s="92">
        <v>0</v>
      </c>
      <c r="AU102" s="92">
        <v>0</v>
      </c>
      <c r="AV102" s="92">
        <v>0</v>
      </c>
      <c r="AW102" s="92">
        <v>0</v>
      </c>
      <c r="AX102" s="92">
        <v>0</v>
      </c>
      <c r="AY102" s="92">
        <v>0</v>
      </c>
      <c r="AZ102" s="92">
        <v>0</v>
      </c>
      <c r="BA102" s="92">
        <v>0</v>
      </c>
      <c r="BB102" s="92">
        <v>0</v>
      </c>
      <c r="BC102" s="92">
        <v>0</v>
      </c>
      <c r="BD102" s="92">
        <v>0</v>
      </c>
      <c r="BE102" s="92">
        <v>0</v>
      </c>
      <c r="BF102" s="92">
        <v>0</v>
      </c>
      <c r="BG102" s="92">
        <v>0</v>
      </c>
      <c r="BH102" s="92">
        <v>0</v>
      </c>
      <c r="BI102" s="92">
        <v>0</v>
      </c>
      <c r="BJ102" s="92">
        <v>0</v>
      </c>
      <c r="BK102" s="92">
        <v>0</v>
      </c>
      <c r="BL102" s="92">
        <v>0</v>
      </c>
      <c r="BM102" s="92">
        <v>0</v>
      </c>
      <c r="BN102" s="92">
        <v>0</v>
      </c>
      <c r="BO102" s="93">
        <f t="shared" si="10"/>
        <v>0</v>
      </c>
    </row>
    <row r="103" spans="1:67" x14ac:dyDescent="0.25">
      <c r="A103" s="88" t="s">
        <v>239</v>
      </c>
      <c r="B103" s="89" t="s">
        <v>240</v>
      </c>
      <c r="C103" s="89" t="s">
        <v>238</v>
      </c>
      <c r="D103" s="90">
        <v>230547.55</v>
      </c>
      <c r="E103" s="90">
        <f t="shared" si="8"/>
        <v>2305.48</v>
      </c>
      <c r="F103" s="90">
        <f t="shared" si="11"/>
        <v>1152.74</v>
      </c>
      <c r="G103" s="90">
        <f t="shared" si="6"/>
        <v>0</v>
      </c>
      <c r="H103" s="90">
        <f t="shared" si="7"/>
        <v>1082.74</v>
      </c>
      <c r="I103" s="91">
        <f t="shared" ca="1" si="9"/>
        <v>2305.48</v>
      </c>
      <c r="J103" s="92">
        <v>2305.48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70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2">
        <v>0</v>
      </c>
      <c r="AI103" s="92">
        <v>0</v>
      </c>
      <c r="AJ103" s="92">
        <v>0</v>
      </c>
      <c r="AK103" s="92">
        <v>0</v>
      </c>
      <c r="AL103" s="92">
        <v>0</v>
      </c>
      <c r="AM103" s="92">
        <v>0</v>
      </c>
      <c r="AN103" s="92">
        <v>0</v>
      </c>
      <c r="AO103" s="92">
        <v>0</v>
      </c>
      <c r="AP103" s="92">
        <v>0</v>
      </c>
      <c r="AQ103" s="92">
        <v>0</v>
      </c>
      <c r="AR103" s="92">
        <v>0</v>
      </c>
      <c r="AS103" s="92">
        <v>0</v>
      </c>
      <c r="AT103" s="92">
        <v>0</v>
      </c>
      <c r="AU103" s="92">
        <v>0</v>
      </c>
      <c r="AV103" s="92">
        <v>0</v>
      </c>
      <c r="AW103" s="92">
        <v>0</v>
      </c>
      <c r="AX103" s="92">
        <v>0</v>
      </c>
      <c r="AY103" s="92">
        <v>0</v>
      </c>
      <c r="AZ103" s="92">
        <v>0</v>
      </c>
      <c r="BA103" s="92">
        <v>0</v>
      </c>
      <c r="BB103" s="92">
        <v>0</v>
      </c>
      <c r="BC103" s="92">
        <v>0</v>
      </c>
      <c r="BD103" s="92">
        <v>0</v>
      </c>
      <c r="BE103" s="92">
        <v>0</v>
      </c>
      <c r="BF103" s="92">
        <v>0</v>
      </c>
      <c r="BG103" s="92">
        <v>0</v>
      </c>
      <c r="BH103" s="92">
        <v>0</v>
      </c>
      <c r="BI103" s="92">
        <v>0</v>
      </c>
      <c r="BJ103" s="92">
        <v>0</v>
      </c>
      <c r="BK103" s="92">
        <v>0</v>
      </c>
      <c r="BL103" s="92">
        <v>0</v>
      </c>
      <c r="BM103" s="92">
        <v>0</v>
      </c>
      <c r="BN103" s="92">
        <v>0</v>
      </c>
      <c r="BO103" s="93">
        <f t="shared" si="10"/>
        <v>70</v>
      </c>
    </row>
    <row r="104" spans="1:67" x14ac:dyDescent="0.25">
      <c r="A104" s="88" t="s">
        <v>241</v>
      </c>
      <c r="B104" s="89" t="s">
        <v>242</v>
      </c>
      <c r="C104" s="89" t="s">
        <v>238</v>
      </c>
      <c r="D104" s="90">
        <v>226638.53</v>
      </c>
      <c r="E104" s="90">
        <f t="shared" si="8"/>
        <v>2266.39</v>
      </c>
      <c r="F104" s="90">
        <f t="shared" si="11"/>
        <v>1133.19</v>
      </c>
      <c r="G104" s="90">
        <f t="shared" si="6"/>
        <v>0</v>
      </c>
      <c r="H104" s="90">
        <f t="shared" si="7"/>
        <v>1133.19</v>
      </c>
      <c r="I104" s="91">
        <f t="shared" ca="1" si="9"/>
        <v>2266.39</v>
      </c>
      <c r="J104" s="92">
        <v>2266.39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2">
        <v>0</v>
      </c>
      <c r="AI104" s="92">
        <v>0</v>
      </c>
      <c r="AJ104" s="92">
        <v>0</v>
      </c>
      <c r="AK104" s="92">
        <v>0</v>
      </c>
      <c r="AL104" s="92">
        <v>0</v>
      </c>
      <c r="AM104" s="92">
        <v>0</v>
      </c>
      <c r="AN104" s="92">
        <v>0</v>
      </c>
      <c r="AO104" s="92">
        <v>0</v>
      </c>
      <c r="AP104" s="92">
        <v>0</v>
      </c>
      <c r="AQ104" s="92">
        <v>0</v>
      </c>
      <c r="AR104" s="92">
        <v>0</v>
      </c>
      <c r="AS104" s="92">
        <v>0</v>
      </c>
      <c r="AT104" s="92">
        <v>0</v>
      </c>
      <c r="AU104" s="92">
        <v>0</v>
      </c>
      <c r="AV104" s="92">
        <v>0</v>
      </c>
      <c r="AW104" s="92">
        <v>0</v>
      </c>
      <c r="AX104" s="92">
        <v>0</v>
      </c>
      <c r="AY104" s="92">
        <v>0</v>
      </c>
      <c r="AZ104" s="92">
        <v>0</v>
      </c>
      <c r="BA104" s="92">
        <v>0</v>
      </c>
      <c r="BB104" s="92">
        <v>0</v>
      </c>
      <c r="BC104" s="92">
        <v>0</v>
      </c>
      <c r="BD104" s="92">
        <v>0</v>
      </c>
      <c r="BE104" s="92">
        <v>0</v>
      </c>
      <c r="BF104" s="92">
        <v>0</v>
      </c>
      <c r="BG104" s="92">
        <v>0</v>
      </c>
      <c r="BH104" s="92">
        <v>0</v>
      </c>
      <c r="BI104" s="92">
        <v>0</v>
      </c>
      <c r="BJ104" s="92">
        <v>0</v>
      </c>
      <c r="BK104" s="92">
        <v>0</v>
      </c>
      <c r="BL104" s="92">
        <v>0</v>
      </c>
      <c r="BM104" s="92">
        <v>0</v>
      </c>
      <c r="BN104" s="92">
        <v>0</v>
      </c>
      <c r="BO104" s="93">
        <f t="shared" si="10"/>
        <v>0</v>
      </c>
    </row>
    <row r="105" spans="1:67" x14ac:dyDescent="0.25">
      <c r="A105" s="88" t="s">
        <v>243</v>
      </c>
      <c r="B105" s="89" t="s">
        <v>244</v>
      </c>
      <c r="C105" s="89" t="s">
        <v>238</v>
      </c>
      <c r="D105" s="90">
        <v>141144.20000000001</v>
      </c>
      <c r="E105" s="90">
        <f t="shared" si="8"/>
        <v>1411.44</v>
      </c>
      <c r="F105" s="90">
        <f t="shared" si="11"/>
        <v>705.72</v>
      </c>
      <c r="G105" s="90">
        <f t="shared" si="6"/>
        <v>0</v>
      </c>
      <c r="H105" s="90">
        <f t="shared" si="7"/>
        <v>605.72</v>
      </c>
      <c r="I105" s="91">
        <f t="shared" ca="1" si="9"/>
        <v>1411.44</v>
      </c>
      <c r="J105" s="92">
        <v>1411.44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100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2">
        <v>0</v>
      </c>
      <c r="AI105" s="92">
        <v>0</v>
      </c>
      <c r="AJ105" s="92">
        <v>0</v>
      </c>
      <c r="AK105" s="92">
        <v>0</v>
      </c>
      <c r="AL105" s="92">
        <v>0</v>
      </c>
      <c r="AM105" s="92">
        <v>0</v>
      </c>
      <c r="AN105" s="92">
        <v>0</v>
      </c>
      <c r="AO105" s="92">
        <v>0</v>
      </c>
      <c r="AP105" s="92">
        <v>0</v>
      </c>
      <c r="AQ105" s="92">
        <v>0</v>
      </c>
      <c r="AR105" s="92">
        <v>0</v>
      </c>
      <c r="AS105" s="92">
        <v>0</v>
      </c>
      <c r="AT105" s="92">
        <v>0</v>
      </c>
      <c r="AU105" s="92">
        <v>0</v>
      </c>
      <c r="AV105" s="92">
        <v>0</v>
      </c>
      <c r="AW105" s="92">
        <v>0</v>
      </c>
      <c r="AX105" s="92">
        <v>0</v>
      </c>
      <c r="AY105" s="92">
        <v>0</v>
      </c>
      <c r="AZ105" s="92">
        <v>0</v>
      </c>
      <c r="BA105" s="92">
        <v>0</v>
      </c>
      <c r="BB105" s="92">
        <v>0</v>
      </c>
      <c r="BC105" s="92">
        <v>0</v>
      </c>
      <c r="BD105" s="92">
        <v>0</v>
      </c>
      <c r="BE105" s="92">
        <v>0</v>
      </c>
      <c r="BF105" s="92">
        <v>0</v>
      </c>
      <c r="BG105" s="92">
        <v>0</v>
      </c>
      <c r="BH105" s="92">
        <v>0</v>
      </c>
      <c r="BI105" s="92">
        <v>0</v>
      </c>
      <c r="BJ105" s="92">
        <v>0</v>
      </c>
      <c r="BK105" s="92">
        <v>0</v>
      </c>
      <c r="BL105" s="92">
        <v>0</v>
      </c>
      <c r="BM105" s="92">
        <v>0</v>
      </c>
      <c r="BN105" s="92">
        <v>0</v>
      </c>
      <c r="BO105" s="93">
        <f t="shared" si="10"/>
        <v>100</v>
      </c>
    </row>
    <row r="106" spans="1:67" x14ac:dyDescent="0.25">
      <c r="A106" s="88" t="s">
        <v>245</v>
      </c>
      <c r="B106" s="89" t="s">
        <v>246</v>
      </c>
      <c r="C106" s="89" t="s">
        <v>238</v>
      </c>
      <c r="D106" s="90">
        <v>193511.22</v>
      </c>
      <c r="E106" s="90">
        <f t="shared" si="8"/>
        <v>1935.11</v>
      </c>
      <c r="F106" s="90">
        <f t="shared" si="11"/>
        <v>967.56</v>
      </c>
      <c r="G106" s="90">
        <f t="shared" si="6"/>
        <v>1119.31</v>
      </c>
      <c r="H106" s="90">
        <f t="shared" si="7"/>
        <v>967.56</v>
      </c>
      <c r="I106" s="91">
        <f t="shared" ca="1" si="9"/>
        <v>815.8</v>
      </c>
      <c r="J106" s="92">
        <v>815.8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2">
        <v>0</v>
      </c>
      <c r="AI106" s="92">
        <v>0</v>
      </c>
      <c r="AJ106" s="92">
        <v>0</v>
      </c>
      <c r="AK106" s="92">
        <v>0</v>
      </c>
      <c r="AL106" s="92">
        <v>0</v>
      </c>
      <c r="AM106" s="92">
        <v>0</v>
      </c>
      <c r="AN106" s="92">
        <v>0</v>
      </c>
      <c r="AO106" s="92">
        <v>0</v>
      </c>
      <c r="AP106" s="92">
        <v>0</v>
      </c>
      <c r="AQ106" s="92">
        <v>0</v>
      </c>
      <c r="AR106" s="92">
        <v>0</v>
      </c>
      <c r="AS106" s="92">
        <v>0</v>
      </c>
      <c r="AT106" s="92">
        <v>0</v>
      </c>
      <c r="AU106" s="92">
        <v>0</v>
      </c>
      <c r="AV106" s="92">
        <v>0</v>
      </c>
      <c r="AW106" s="92">
        <v>0</v>
      </c>
      <c r="AX106" s="92">
        <v>0</v>
      </c>
      <c r="AY106" s="92">
        <v>0</v>
      </c>
      <c r="AZ106" s="92">
        <v>0</v>
      </c>
      <c r="BA106" s="92">
        <v>0</v>
      </c>
      <c r="BB106" s="92">
        <v>0</v>
      </c>
      <c r="BC106" s="92">
        <v>0</v>
      </c>
      <c r="BD106" s="92">
        <v>0</v>
      </c>
      <c r="BE106" s="92">
        <v>0</v>
      </c>
      <c r="BF106" s="92">
        <v>0</v>
      </c>
      <c r="BG106" s="92">
        <v>0</v>
      </c>
      <c r="BH106" s="92">
        <v>0</v>
      </c>
      <c r="BI106" s="92">
        <v>0</v>
      </c>
      <c r="BJ106" s="92">
        <v>0</v>
      </c>
      <c r="BK106" s="92">
        <v>0</v>
      </c>
      <c r="BL106" s="92">
        <v>0</v>
      </c>
      <c r="BM106" s="92">
        <v>0</v>
      </c>
      <c r="BN106" s="92">
        <v>0</v>
      </c>
      <c r="BO106" s="93">
        <f t="shared" si="10"/>
        <v>0</v>
      </c>
    </row>
    <row r="107" spans="1:67" x14ac:dyDescent="0.25">
      <c r="A107" s="88" t="s">
        <v>247</v>
      </c>
      <c r="B107" s="89" t="s">
        <v>248</v>
      </c>
      <c r="C107" s="89" t="s">
        <v>238</v>
      </c>
      <c r="D107" s="90">
        <v>142078.20000000001</v>
      </c>
      <c r="E107" s="90">
        <f t="shared" si="8"/>
        <v>1420.78</v>
      </c>
      <c r="F107" s="90">
        <f t="shared" si="11"/>
        <v>710.39</v>
      </c>
      <c r="G107" s="90">
        <f t="shared" si="6"/>
        <v>0</v>
      </c>
      <c r="H107" s="90">
        <f t="shared" si="7"/>
        <v>710.39</v>
      </c>
      <c r="I107" s="91">
        <f t="shared" ca="1" si="9"/>
        <v>1420.78</v>
      </c>
      <c r="J107" s="92">
        <v>1420.78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2">
        <v>0</v>
      </c>
      <c r="AI107" s="92">
        <v>0</v>
      </c>
      <c r="AJ107" s="92">
        <v>0</v>
      </c>
      <c r="AK107" s="92">
        <v>0</v>
      </c>
      <c r="AL107" s="92">
        <v>0</v>
      </c>
      <c r="AM107" s="92">
        <v>0</v>
      </c>
      <c r="AN107" s="92">
        <v>0</v>
      </c>
      <c r="AO107" s="92">
        <v>0</v>
      </c>
      <c r="AP107" s="92">
        <v>0</v>
      </c>
      <c r="AQ107" s="92">
        <v>0</v>
      </c>
      <c r="AR107" s="92">
        <v>0</v>
      </c>
      <c r="AS107" s="92">
        <v>0</v>
      </c>
      <c r="AT107" s="92">
        <v>0</v>
      </c>
      <c r="AU107" s="92">
        <v>0</v>
      </c>
      <c r="AV107" s="92">
        <v>0</v>
      </c>
      <c r="AW107" s="92">
        <v>0</v>
      </c>
      <c r="AX107" s="92">
        <v>0</v>
      </c>
      <c r="AY107" s="92">
        <v>0</v>
      </c>
      <c r="AZ107" s="92">
        <v>0</v>
      </c>
      <c r="BA107" s="92">
        <v>0</v>
      </c>
      <c r="BB107" s="92">
        <v>0</v>
      </c>
      <c r="BC107" s="92">
        <v>0</v>
      </c>
      <c r="BD107" s="92">
        <v>0</v>
      </c>
      <c r="BE107" s="92">
        <v>0</v>
      </c>
      <c r="BF107" s="92">
        <v>0</v>
      </c>
      <c r="BG107" s="92">
        <v>0</v>
      </c>
      <c r="BH107" s="92">
        <v>0</v>
      </c>
      <c r="BI107" s="92">
        <v>0</v>
      </c>
      <c r="BJ107" s="92">
        <v>0</v>
      </c>
      <c r="BK107" s="92">
        <v>0</v>
      </c>
      <c r="BL107" s="92">
        <v>0</v>
      </c>
      <c r="BM107" s="92">
        <v>0</v>
      </c>
      <c r="BN107" s="92">
        <v>0</v>
      </c>
      <c r="BO107" s="93">
        <f t="shared" si="10"/>
        <v>0</v>
      </c>
    </row>
    <row r="108" spans="1:67" x14ac:dyDescent="0.25">
      <c r="A108" s="88" t="s">
        <v>249</v>
      </c>
      <c r="B108" s="89" t="s">
        <v>250</v>
      </c>
      <c r="C108" s="89" t="s">
        <v>238</v>
      </c>
      <c r="D108" s="90">
        <v>105645.34</v>
      </c>
      <c r="E108" s="90">
        <f t="shared" si="8"/>
        <v>1056.45</v>
      </c>
      <c r="F108" s="90">
        <f t="shared" si="11"/>
        <v>528.23</v>
      </c>
      <c r="G108" s="90">
        <f t="shared" si="6"/>
        <v>0</v>
      </c>
      <c r="H108" s="90">
        <f t="shared" si="7"/>
        <v>428.23</v>
      </c>
      <c r="I108" s="91">
        <f t="shared" ca="1" si="9"/>
        <v>1056.45</v>
      </c>
      <c r="J108" s="92">
        <v>1056.45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100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2">
        <v>0</v>
      </c>
      <c r="AL108" s="92">
        <v>0</v>
      </c>
      <c r="AM108" s="92">
        <v>0</v>
      </c>
      <c r="AN108" s="92">
        <v>0</v>
      </c>
      <c r="AO108" s="92">
        <v>0</v>
      </c>
      <c r="AP108" s="92">
        <v>0</v>
      </c>
      <c r="AQ108" s="92">
        <v>0</v>
      </c>
      <c r="AR108" s="92">
        <v>0</v>
      </c>
      <c r="AS108" s="92">
        <v>0</v>
      </c>
      <c r="AT108" s="92">
        <v>0</v>
      </c>
      <c r="AU108" s="92">
        <v>0</v>
      </c>
      <c r="AV108" s="92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2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3">
        <f t="shared" si="10"/>
        <v>100</v>
      </c>
    </row>
    <row r="109" spans="1:67" x14ac:dyDescent="0.25">
      <c r="A109" s="88" t="s">
        <v>251</v>
      </c>
      <c r="B109" s="89" t="s">
        <v>252</v>
      </c>
      <c r="C109" s="89" t="s">
        <v>238</v>
      </c>
      <c r="D109" s="90">
        <v>89861.16</v>
      </c>
      <c r="E109" s="90">
        <f t="shared" si="8"/>
        <v>898.61</v>
      </c>
      <c r="F109" s="90">
        <f t="shared" si="11"/>
        <v>449.31</v>
      </c>
      <c r="G109" s="90">
        <f t="shared" si="6"/>
        <v>898.61</v>
      </c>
      <c r="H109" s="90">
        <f t="shared" si="7"/>
        <v>449.31</v>
      </c>
      <c r="I109" s="91">
        <f t="shared" ca="1" si="9"/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2">
        <v>0</v>
      </c>
      <c r="AI109" s="92">
        <v>0</v>
      </c>
      <c r="AJ109" s="92">
        <v>0</v>
      </c>
      <c r="AK109" s="92">
        <v>0</v>
      </c>
      <c r="AL109" s="92">
        <v>0</v>
      </c>
      <c r="AM109" s="92">
        <v>0</v>
      </c>
      <c r="AN109" s="92">
        <v>0</v>
      </c>
      <c r="AO109" s="92">
        <v>0</v>
      </c>
      <c r="AP109" s="92">
        <v>0</v>
      </c>
      <c r="AQ109" s="92">
        <v>0</v>
      </c>
      <c r="AR109" s="92">
        <v>0</v>
      </c>
      <c r="AS109" s="92">
        <v>0</v>
      </c>
      <c r="AT109" s="92">
        <v>0</v>
      </c>
      <c r="AU109" s="92">
        <v>0</v>
      </c>
      <c r="AV109" s="92">
        <v>0</v>
      </c>
      <c r="AW109" s="92">
        <v>0</v>
      </c>
      <c r="AX109" s="92">
        <v>0</v>
      </c>
      <c r="AY109" s="92">
        <v>0</v>
      </c>
      <c r="AZ109" s="92">
        <v>0</v>
      </c>
      <c r="BA109" s="92">
        <v>0</v>
      </c>
      <c r="BB109" s="92">
        <v>0</v>
      </c>
      <c r="BC109" s="92">
        <v>0</v>
      </c>
      <c r="BD109" s="92">
        <v>0</v>
      </c>
      <c r="BE109" s="92">
        <v>0</v>
      </c>
      <c r="BF109" s="92">
        <v>0</v>
      </c>
      <c r="BG109" s="92">
        <v>0</v>
      </c>
      <c r="BH109" s="92">
        <v>0</v>
      </c>
      <c r="BI109" s="92">
        <v>0</v>
      </c>
      <c r="BJ109" s="92">
        <v>0</v>
      </c>
      <c r="BK109" s="92">
        <v>0</v>
      </c>
      <c r="BL109" s="92">
        <v>0</v>
      </c>
      <c r="BM109" s="92">
        <v>0</v>
      </c>
      <c r="BN109" s="92">
        <v>0</v>
      </c>
      <c r="BO109" s="93">
        <f t="shared" si="10"/>
        <v>0</v>
      </c>
    </row>
    <row r="110" spans="1:67" x14ac:dyDescent="0.25">
      <c r="A110" s="88" t="s">
        <v>253</v>
      </c>
      <c r="B110" s="89" t="s">
        <v>254</v>
      </c>
      <c r="C110" s="89" t="s">
        <v>238</v>
      </c>
      <c r="D110" s="90">
        <v>117923.93</v>
      </c>
      <c r="E110" s="90">
        <f t="shared" si="8"/>
        <v>1179.24</v>
      </c>
      <c r="F110" s="90">
        <f t="shared" si="11"/>
        <v>589.62</v>
      </c>
      <c r="G110" s="90">
        <f t="shared" si="6"/>
        <v>0</v>
      </c>
      <c r="H110" s="90">
        <f t="shared" si="7"/>
        <v>489.62</v>
      </c>
      <c r="I110" s="91">
        <f t="shared" ca="1" si="9"/>
        <v>1179.24</v>
      </c>
      <c r="J110" s="92">
        <v>1179.24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100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2">
        <v>0</v>
      </c>
      <c r="AI110" s="92">
        <v>0</v>
      </c>
      <c r="AJ110" s="92">
        <v>0</v>
      </c>
      <c r="AK110" s="92">
        <v>0</v>
      </c>
      <c r="AL110" s="92">
        <v>0</v>
      </c>
      <c r="AM110" s="92">
        <v>0</v>
      </c>
      <c r="AN110" s="92">
        <v>0</v>
      </c>
      <c r="AO110" s="92">
        <v>0</v>
      </c>
      <c r="AP110" s="92">
        <v>0</v>
      </c>
      <c r="AQ110" s="92">
        <v>0</v>
      </c>
      <c r="AR110" s="92">
        <v>0</v>
      </c>
      <c r="AS110" s="92">
        <v>0</v>
      </c>
      <c r="AT110" s="92">
        <v>0</v>
      </c>
      <c r="AU110" s="92">
        <v>0</v>
      </c>
      <c r="AV110" s="92">
        <v>0</v>
      </c>
      <c r="AW110" s="92">
        <v>0</v>
      </c>
      <c r="AX110" s="92">
        <v>0</v>
      </c>
      <c r="AY110" s="92">
        <v>0</v>
      </c>
      <c r="AZ110" s="92">
        <v>0</v>
      </c>
      <c r="BA110" s="92">
        <v>0</v>
      </c>
      <c r="BB110" s="92">
        <v>0</v>
      </c>
      <c r="BC110" s="92">
        <v>0</v>
      </c>
      <c r="BD110" s="92">
        <v>0</v>
      </c>
      <c r="BE110" s="92">
        <v>0</v>
      </c>
      <c r="BF110" s="92">
        <v>0</v>
      </c>
      <c r="BG110" s="92">
        <v>0</v>
      </c>
      <c r="BH110" s="92">
        <v>0</v>
      </c>
      <c r="BI110" s="92">
        <v>0</v>
      </c>
      <c r="BJ110" s="92">
        <v>0</v>
      </c>
      <c r="BK110" s="92">
        <v>0</v>
      </c>
      <c r="BL110" s="92">
        <v>0</v>
      </c>
      <c r="BM110" s="92">
        <v>0</v>
      </c>
      <c r="BN110" s="92">
        <v>0</v>
      </c>
      <c r="BO110" s="93">
        <f t="shared" si="10"/>
        <v>100</v>
      </c>
    </row>
    <row r="111" spans="1:67" x14ac:dyDescent="0.25">
      <c r="A111" s="88" t="s">
        <v>255</v>
      </c>
      <c r="B111" s="89" t="s">
        <v>256</v>
      </c>
      <c r="C111" s="89" t="s">
        <v>238</v>
      </c>
      <c r="D111" s="90">
        <v>81579.88</v>
      </c>
      <c r="E111" s="90">
        <f t="shared" si="8"/>
        <v>815.8</v>
      </c>
      <c r="F111" s="90">
        <f t="shared" si="11"/>
        <v>407.9</v>
      </c>
      <c r="G111" s="90">
        <f t="shared" si="6"/>
        <v>0</v>
      </c>
      <c r="H111" s="90">
        <f t="shared" si="7"/>
        <v>337.9</v>
      </c>
      <c r="I111" s="91">
        <f t="shared" ca="1" si="9"/>
        <v>815.8</v>
      </c>
      <c r="J111" s="92">
        <v>815.8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70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2">
        <v>0</v>
      </c>
      <c r="AI111" s="92">
        <v>0</v>
      </c>
      <c r="AJ111" s="92">
        <v>0</v>
      </c>
      <c r="AK111" s="92">
        <v>0</v>
      </c>
      <c r="AL111" s="92">
        <v>0</v>
      </c>
      <c r="AM111" s="92">
        <v>0</v>
      </c>
      <c r="AN111" s="92">
        <v>0</v>
      </c>
      <c r="AO111" s="92">
        <v>0</v>
      </c>
      <c r="AP111" s="92">
        <v>0</v>
      </c>
      <c r="AQ111" s="92">
        <v>0</v>
      </c>
      <c r="AR111" s="92">
        <v>0</v>
      </c>
      <c r="AS111" s="92">
        <v>0</v>
      </c>
      <c r="AT111" s="92">
        <v>0</v>
      </c>
      <c r="AU111" s="92">
        <v>0</v>
      </c>
      <c r="AV111" s="92">
        <v>0</v>
      </c>
      <c r="AW111" s="92">
        <v>0</v>
      </c>
      <c r="AX111" s="92">
        <v>0</v>
      </c>
      <c r="AY111" s="92">
        <v>0</v>
      </c>
      <c r="AZ111" s="92">
        <v>0</v>
      </c>
      <c r="BA111" s="92">
        <v>0</v>
      </c>
      <c r="BB111" s="92">
        <v>0</v>
      </c>
      <c r="BC111" s="92">
        <v>0</v>
      </c>
      <c r="BD111" s="92">
        <v>0</v>
      </c>
      <c r="BE111" s="92">
        <v>0</v>
      </c>
      <c r="BF111" s="92">
        <v>0</v>
      </c>
      <c r="BG111" s="92">
        <v>0</v>
      </c>
      <c r="BH111" s="92">
        <v>0</v>
      </c>
      <c r="BI111" s="92">
        <v>0</v>
      </c>
      <c r="BJ111" s="92">
        <v>0</v>
      </c>
      <c r="BK111" s="92">
        <v>0</v>
      </c>
      <c r="BL111" s="92">
        <v>0</v>
      </c>
      <c r="BM111" s="92">
        <v>0</v>
      </c>
      <c r="BN111" s="92">
        <v>0</v>
      </c>
      <c r="BO111" s="93">
        <f t="shared" si="10"/>
        <v>70</v>
      </c>
    </row>
    <row r="112" spans="1:67" x14ac:dyDescent="0.25">
      <c r="A112" s="88" t="s">
        <v>257</v>
      </c>
      <c r="B112" s="89" t="s">
        <v>258</v>
      </c>
      <c r="C112" s="89" t="s">
        <v>238</v>
      </c>
      <c r="D112" s="90">
        <v>88007.41</v>
      </c>
      <c r="E112" s="90">
        <f t="shared" si="8"/>
        <v>880.07</v>
      </c>
      <c r="F112" s="90">
        <f t="shared" si="11"/>
        <v>440.04</v>
      </c>
      <c r="G112" s="90">
        <f t="shared" si="6"/>
        <v>0</v>
      </c>
      <c r="H112" s="90">
        <f t="shared" si="7"/>
        <v>440.04</v>
      </c>
      <c r="I112" s="91">
        <f t="shared" ca="1" si="9"/>
        <v>880.07</v>
      </c>
      <c r="J112" s="92">
        <v>880.07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2">
        <v>0</v>
      </c>
      <c r="AI112" s="92">
        <v>0</v>
      </c>
      <c r="AJ112" s="92">
        <v>0</v>
      </c>
      <c r="AK112" s="92">
        <v>0</v>
      </c>
      <c r="AL112" s="92">
        <v>0</v>
      </c>
      <c r="AM112" s="92">
        <v>0</v>
      </c>
      <c r="AN112" s="92">
        <v>0</v>
      </c>
      <c r="AO112" s="92">
        <v>0</v>
      </c>
      <c r="AP112" s="92">
        <v>0</v>
      </c>
      <c r="AQ112" s="92">
        <v>0</v>
      </c>
      <c r="AR112" s="92">
        <v>0</v>
      </c>
      <c r="AS112" s="92">
        <v>0</v>
      </c>
      <c r="AT112" s="92">
        <v>0</v>
      </c>
      <c r="AU112" s="92">
        <v>0</v>
      </c>
      <c r="AV112" s="92">
        <v>0</v>
      </c>
      <c r="AW112" s="92">
        <v>0</v>
      </c>
      <c r="AX112" s="92">
        <v>0</v>
      </c>
      <c r="AY112" s="92">
        <v>0</v>
      </c>
      <c r="AZ112" s="92">
        <v>0</v>
      </c>
      <c r="BA112" s="92">
        <v>0</v>
      </c>
      <c r="BB112" s="92">
        <v>0</v>
      </c>
      <c r="BC112" s="92">
        <v>0</v>
      </c>
      <c r="BD112" s="92">
        <v>0</v>
      </c>
      <c r="BE112" s="92">
        <v>0</v>
      </c>
      <c r="BF112" s="92">
        <v>0</v>
      </c>
      <c r="BG112" s="92">
        <v>0</v>
      </c>
      <c r="BH112" s="92">
        <v>0</v>
      </c>
      <c r="BI112" s="92">
        <v>0</v>
      </c>
      <c r="BJ112" s="92">
        <v>0</v>
      </c>
      <c r="BK112" s="92">
        <v>0</v>
      </c>
      <c r="BL112" s="92">
        <v>0</v>
      </c>
      <c r="BM112" s="92">
        <v>0</v>
      </c>
      <c r="BN112" s="92">
        <v>0</v>
      </c>
      <c r="BO112" s="93">
        <f t="shared" si="10"/>
        <v>0</v>
      </c>
    </row>
    <row r="113" spans="1:67" x14ac:dyDescent="0.25">
      <c r="A113" s="88" t="s">
        <v>259</v>
      </c>
      <c r="B113" s="89" t="s">
        <v>260</v>
      </c>
      <c r="C113" s="89" t="s">
        <v>238</v>
      </c>
      <c r="D113" s="90">
        <v>72066.77</v>
      </c>
      <c r="E113" s="90">
        <f t="shared" si="8"/>
        <v>720.67</v>
      </c>
      <c r="F113" s="90">
        <f t="shared" si="11"/>
        <v>360.33</v>
      </c>
      <c r="G113" s="90">
        <f t="shared" si="6"/>
        <v>0</v>
      </c>
      <c r="H113" s="90">
        <f t="shared" si="7"/>
        <v>360.33</v>
      </c>
      <c r="I113" s="91">
        <f t="shared" ca="1" si="9"/>
        <v>720.67</v>
      </c>
      <c r="J113" s="92">
        <v>720.67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2">
        <v>0</v>
      </c>
      <c r="AI113" s="92">
        <v>0</v>
      </c>
      <c r="AJ113" s="92">
        <v>0</v>
      </c>
      <c r="AK113" s="92">
        <v>0</v>
      </c>
      <c r="AL113" s="92">
        <v>0</v>
      </c>
      <c r="AM113" s="92">
        <v>0</v>
      </c>
      <c r="AN113" s="92">
        <v>0</v>
      </c>
      <c r="AO113" s="92">
        <v>0</v>
      </c>
      <c r="AP113" s="92">
        <v>0</v>
      </c>
      <c r="AQ113" s="92">
        <v>0</v>
      </c>
      <c r="AR113" s="92">
        <v>0</v>
      </c>
      <c r="AS113" s="92">
        <v>0</v>
      </c>
      <c r="AT113" s="92">
        <v>0</v>
      </c>
      <c r="AU113" s="92">
        <v>0</v>
      </c>
      <c r="AV113" s="92">
        <v>0</v>
      </c>
      <c r="AW113" s="92">
        <v>0</v>
      </c>
      <c r="AX113" s="92">
        <v>0</v>
      </c>
      <c r="AY113" s="92">
        <v>0</v>
      </c>
      <c r="AZ113" s="92">
        <v>0</v>
      </c>
      <c r="BA113" s="92">
        <v>0</v>
      </c>
      <c r="BB113" s="92">
        <v>0</v>
      </c>
      <c r="BC113" s="92">
        <v>0</v>
      </c>
      <c r="BD113" s="92">
        <v>0</v>
      </c>
      <c r="BE113" s="92">
        <v>0</v>
      </c>
      <c r="BF113" s="92">
        <v>0</v>
      </c>
      <c r="BG113" s="92">
        <v>0</v>
      </c>
      <c r="BH113" s="92">
        <v>0</v>
      </c>
      <c r="BI113" s="92">
        <v>0</v>
      </c>
      <c r="BJ113" s="92">
        <v>0</v>
      </c>
      <c r="BK113" s="92">
        <v>0</v>
      </c>
      <c r="BL113" s="92">
        <v>0</v>
      </c>
      <c r="BM113" s="92">
        <v>0</v>
      </c>
      <c r="BN113" s="92">
        <v>0</v>
      </c>
      <c r="BO113" s="93">
        <f t="shared" si="10"/>
        <v>0</v>
      </c>
    </row>
    <row r="114" spans="1:67" x14ac:dyDescent="0.25">
      <c r="A114" s="88" t="s">
        <v>261</v>
      </c>
      <c r="B114" s="89" t="s">
        <v>262</v>
      </c>
      <c r="C114" s="89" t="s">
        <v>238</v>
      </c>
      <c r="D114" s="90">
        <v>68904.820000000007</v>
      </c>
      <c r="E114" s="90">
        <f t="shared" si="8"/>
        <v>689.05</v>
      </c>
      <c r="F114" s="90">
        <f t="shared" si="11"/>
        <v>344.52</v>
      </c>
      <c r="G114" s="90">
        <f t="shared" si="6"/>
        <v>0</v>
      </c>
      <c r="H114" s="90">
        <f t="shared" si="7"/>
        <v>344.52</v>
      </c>
      <c r="I114" s="91">
        <f t="shared" ca="1" si="9"/>
        <v>689.05</v>
      </c>
      <c r="J114" s="92">
        <v>689.05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2">
        <v>0</v>
      </c>
      <c r="AI114" s="92">
        <v>0</v>
      </c>
      <c r="AJ114" s="92">
        <v>0</v>
      </c>
      <c r="AK114" s="92">
        <v>0</v>
      </c>
      <c r="AL114" s="92">
        <v>0</v>
      </c>
      <c r="AM114" s="92">
        <v>0</v>
      </c>
      <c r="AN114" s="92">
        <v>0</v>
      </c>
      <c r="AO114" s="92">
        <v>0</v>
      </c>
      <c r="AP114" s="92">
        <v>0</v>
      </c>
      <c r="AQ114" s="92">
        <v>0</v>
      </c>
      <c r="AR114" s="92">
        <v>0</v>
      </c>
      <c r="AS114" s="92">
        <v>0</v>
      </c>
      <c r="AT114" s="92">
        <v>0</v>
      </c>
      <c r="AU114" s="92">
        <v>0</v>
      </c>
      <c r="AV114" s="92">
        <v>0</v>
      </c>
      <c r="AW114" s="92">
        <v>0</v>
      </c>
      <c r="AX114" s="92">
        <v>0</v>
      </c>
      <c r="AY114" s="92">
        <v>0</v>
      </c>
      <c r="AZ114" s="92">
        <v>0</v>
      </c>
      <c r="BA114" s="92">
        <v>0</v>
      </c>
      <c r="BB114" s="92">
        <v>0</v>
      </c>
      <c r="BC114" s="92">
        <v>0</v>
      </c>
      <c r="BD114" s="92">
        <v>0</v>
      </c>
      <c r="BE114" s="92">
        <v>0</v>
      </c>
      <c r="BF114" s="92">
        <v>0</v>
      </c>
      <c r="BG114" s="92">
        <v>0</v>
      </c>
      <c r="BH114" s="92">
        <v>0</v>
      </c>
      <c r="BI114" s="92">
        <v>0</v>
      </c>
      <c r="BJ114" s="92">
        <v>0</v>
      </c>
      <c r="BK114" s="92">
        <v>0</v>
      </c>
      <c r="BL114" s="92">
        <v>0</v>
      </c>
      <c r="BM114" s="92">
        <v>0</v>
      </c>
      <c r="BN114" s="92">
        <v>0</v>
      </c>
      <c r="BO114" s="93">
        <f t="shared" si="10"/>
        <v>0</v>
      </c>
    </row>
    <row r="115" spans="1:67" x14ac:dyDescent="0.25">
      <c r="A115" s="88" t="s">
        <v>263</v>
      </c>
      <c r="B115" s="89" t="s">
        <v>264</v>
      </c>
      <c r="C115" s="89" t="s">
        <v>238</v>
      </c>
      <c r="D115" s="90">
        <v>84189.62</v>
      </c>
      <c r="E115" s="90">
        <f t="shared" si="8"/>
        <v>841.9</v>
      </c>
      <c r="F115" s="90">
        <f t="shared" si="11"/>
        <v>420.95</v>
      </c>
      <c r="G115" s="90">
        <f t="shared" si="6"/>
        <v>0</v>
      </c>
      <c r="H115" s="90">
        <f t="shared" si="7"/>
        <v>420.95</v>
      </c>
      <c r="I115" s="91">
        <f t="shared" ca="1" si="9"/>
        <v>841.9</v>
      </c>
      <c r="J115" s="92">
        <v>841.9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2">
        <v>0</v>
      </c>
      <c r="AI115" s="92">
        <v>0</v>
      </c>
      <c r="AJ115" s="92">
        <v>0</v>
      </c>
      <c r="AK115" s="92">
        <v>0</v>
      </c>
      <c r="AL115" s="92">
        <v>0</v>
      </c>
      <c r="AM115" s="92">
        <v>0</v>
      </c>
      <c r="AN115" s="92">
        <v>0</v>
      </c>
      <c r="AO115" s="92">
        <v>0</v>
      </c>
      <c r="AP115" s="92">
        <v>0</v>
      </c>
      <c r="AQ115" s="92">
        <v>0</v>
      </c>
      <c r="AR115" s="92">
        <v>0</v>
      </c>
      <c r="AS115" s="92">
        <v>0</v>
      </c>
      <c r="AT115" s="92">
        <v>0</v>
      </c>
      <c r="AU115" s="92">
        <v>0</v>
      </c>
      <c r="AV115" s="92">
        <v>0</v>
      </c>
      <c r="AW115" s="92">
        <v>0</v>
      </c>
      <c r="AX115" s="92">
        <v>0</v>
      </c>
      <c r="AY115" s="92">
        <v>0</v>
      </c>
      <c r="AZ115" s="92">
        <v>0</v>
      </c>
      <c r="BA115" s="92">
        <v>0</v>
      </c>
      <c r="BB115" s="92">
        <v>0</v>
      </c>
      <c r="BC115" s="92">
        <v>0</v>
      </c>
      <c r="BD115" s="92">
        <v>0</v>
      </c>
      <c r="BE115" s="92">
        <v>0</v>
      </c>
      <c r="BF115" s="92">
        <v>0</v>
      </c>
      <c r="BG115" s="92">
        <v>0</v>
      </c>
      <c r="BH115" s="92">
        <v>0</v>
      </c>
      <c r="BI115" s="92">
        <v>0</v>
      </c>
      <c r="BJ115" s="92">
        <v>0</v>
      </c>
      <c r="BK115" s="92">
        <v>0</v>
      </c>
      <c r="BL115" s="92">
        <v>0</v>
      </c>
      <c r="BM115" s="92">
        <v>0</v>
      </c>
      <c r="BN115" s="92">
        <v>0</v>
      </c>
      <c r="BO115" s="93">
        <f t="shared" si="10"/>
        <v>0</v>
      </c>
    </row>
    <row r="116" spans="1:67" x14ac:dyDescent="0.25">
      <c r="A116" s="88" t="s">
        <v>265</v>
      </c>
      <c r="B116" s="89" t="s">
        <v>266</v>
      </c>
      <c r="C116" s="89" t="s">
        <v>238</v>
      </c>
      <c r="D116" s="90">
        <v>49099.03</v>
      </c>
      <c r="E116" s="90">
        <f t="shared" si="8"/>
        <v>490.99</v>
      </c>
      <c r="F116" s="90">
        <f t="shared" si="11"/>
        <v>245.5</v>
      </c>
      <c r="G116" s="90">
        <f t="shared" si="6"/>
        <v>0</v>
      </c>
      <c r="H116" s="90">
        <f t="shared" si="7"/>
        <v>175.5</v>
      </c>
      <c r="I116" s="91">
        <f t="shared" ca="1" si="9"/>
        <v>490.99</v>
      </c>
      <c r="J116" s="92">
        <v>490.99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70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2">
        <v>0</v>
      </c>
      <c r="AI116" s="92">
        <v>0</v>
      </c>
      <c r="AJ116" s="92">
        <v>0</v>
      </c>
      <c r="AK116" s="92">
        <v>0</v>
      </c>
      <c r="AL116" s="92">
        <v>0</v>
      </c>
      <c r="AM116" s="92">
        <v>0</v>
      </c>
      <c r="AN116" s="92">
        <v>0</v>
      </c>
      <c r="AO116" s="92">
        <v>0</v>
      </c>
      <c r="AP116" s="92">
        <v>0</v>
      </c>
      <c r="AQ116" s="92">
        <v>0</v>
      </c>
      <c r="AR116" s="92">
        <v>0</v>
      </c>
      <c r="AS116" s="92">
        <v>0</v>
      </c>
      <c r="AT116" s="92">
        <v>0</v>
      </c>
      <c r="AU116" s="92">
        <v>0</v>
      </c>
      <c r="AV116" s="92">
        <v>0</v>
      </c>
      <c r="AW116" s="92">
        <v>0</v>
      </c>
      <c r="AX116" s="92">
        <v>0</v>
      </c>
      <c r="AY116" s="92">
        <v>0</v>
      </c>
      <c r="AZ116" s="92">
        <v>0</v>
      </c>
      <c r="BA116" s="92">
        <v>0</v>
      </c>
      <c r="BB116" s="92">
        <v>0</v>
      </c>
      <c r="BC116" s="92">
        <v>0</v>
      </c>
      <c r="BD116" s="92">
        <v>0</v>
      </c>
      <c r="BE116" s="92">
        <v>0</v>
      </c>
      <c r="BF116" s="92">
        <v>0</v>
      </c>
      <c r="BG116" s="92">
        <v>0</v>
      </c>
      <c r="BH116" s="92">
        <v>0</v>
      </c>
      <c r="BI116" s="92">
        <v>0</v>
      </c>
      <c r="BJ116" s="92">
        <v>0</v>
      </c>
      <c r="BK116" s="92">
        <v>0</v>
      </c>
      <c r="BL116" s="92">
        <v>0</v>
      </c>
      <c r="BM116" s="92">
        <v>0</v>
      </c>
      <c r="BN116" s="92">
        <v>0</v>
      </c>
      <c r="BO116" s="93">
        <f t="shared" si="10"/>
        <v>70</v>
      </c>
    </row>
    <row r="117" spans="1:67" x14ac:dyDescent="0.25">
      <c r="A117" s="88" t="s">
        <v>267</v>
      </c>
      <c r="B117" s="89" t="s">
        <v>268</v>
      </c>
      <c r="C117" s="89" t="s">
        <v>238</v>
      </c>
      <c r="D117" s="90">
        <v>63685.98</v>
      </c>
      <c r="E117" s="90">
        <f t="shared" si="8"/>
        <v>636.86</v>
      </c>
      <c r="F117" s="90">
        <f t="shared" si="11"/>
        <v>318.43</v>
      </c>
      <c r="G117" s="90">
        <f t="shared" si="6"/>
        <v>236.86</v>
      </c>
      <c r="H117" s="90">
        <f t="shared" si="7"/>
        <v>119.29000000000002</v>
      </c>
      <c r="I117" s="91">
        <f t="shared" ca="1" si="9"/>
        <v>400</v>
      </c>
      <c r="J117" s="92">
        <v>400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129.13999999999999</v>
      </c>
      <c r="T117" s="92">
        <v>70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2">
        <v>0</v>
      </c>
      <c r="AI117" s="92">
        <v>0</v>
      </c>
      <c r="AJ117" s="92">
        <v>0</v>
      </c>
      <c r="AK117" s="92">
        <v>0</v>
      </c>
      <c r="AL117" s="92">
        <v>0</v>
      </c>
      <c r="AM117" s="92">
        <v>0</v>
      </c>
      <c r="AN117" s="92">
        <v>0</v>
      </c>
      <c r="AO117" s="92">
        <v>0</v>
      </c>
      <c r="AP117" s="92">
        <v>0</v>
      </c>
      <c r="AQ117" s="92">
        <v>0</v>
      </c>
      <c r="AR117" s="92">
        <v>0</v>
      </c>
      <c r="AS117" s="92">
        <v>0</v>
      </c>
      <c r="AT117" s="92">
        <v>0</v>
      </c>
      <c r="AU117" s="92">
        <v>0</v>
      </c>
      <c r="AV117" s="92">
        <v>0</v>
      </c>
      <c r="AW117" s="92">
        <v>0</v>
      </c>
      <c r="AX117" s="92">
        <v>0</v>
      </c>
      <c r="AY117" s="92">
        <v>0</v>
      </c>
      <c r="AZ117" s="92">
        <v>0</v>
      </c>
      <c r="BA117" s="92">
        <v>0</v>
      </c>
      <c r="BB117" s="92">
        <v>0</v>
      </c>
      <c r="BC117" s="92">
        <v>0</v>
      </c>
      <c r="BD117" s="92">
        <v>0</v>
      </c>
      <c r="BE117" s="92">
        <v>0</v>
      </c>
      <c r="BF117" s="92">
        <v>0</v>
      </c>
      <c r="BG117" s="92">
        <v>0</v>
      </c>
      <c r="BH117" s="92">
        <v>0</v>
      </c>
      <c r="BI117" s="92">
        <v>0</v>
      </c>
      <c r="BJ117" s="92">
        <v>0</v>
      </c>
      <c r="BK117" s="92">
        <v>0</v>
      </c>
      <c r="BL117" s="92">
        <v>0</v>
      </c>
      <c r="BM117" s="92">
        <v>0</v>
      </c>
      <c r="BN117" s="92">
        <v>0</v>
      </c>
      <c r="BO117" s="93">
        <f t="shared" si="10"/>
        <v>199.14</v>
      </c>
    </row>
    <row r="118" spans="1:67" x14ac:dyDescent="0.25">
      <c r="A118" s="88" t="s">
        <v>269</v>
      </c>
      <c r="B118" s="89" t="s">
        <v>270</v>
      </c>
      <c r="C118" s="89" t="s">
        <v>270</v>
      </c>
      <c r="D118" s="90">
        <v>184346.06</v>
      </c>
      <c r="E118" s="90">
        <f t="shared" si="8"/>
        <v>1843.46</v>
      </c>
      <c r="F118" s="90">
        <f t="shared" si="11"/>
        <v>921.73</v>
      </c>
      <c r="G118" s="90">
        <f t="shared" si="6"/>
        <v>0</v>
      </c>
      <c r="H118" s="90">
        <f t="shared" si="7"/>
        <v>82.960000000000036</v>
      </c>
      <c r="I118" s="91">
        <f t="shared" ca="1" si="9"/>
        <v>1843.46</v>
      </c>
      <c r="J118" s="92">
        <v>1843.46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838.77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2">
        <v>0</v>
      </c>
      <c r="AI118" s="92">
        <v>0</v>
      </c>
      <c r="AJ118" s="92">
        <v>0</v>
      </c>
      <c r="AK118" s="92">
        <v>0</v>
      </c>
      <c r="AL118" s="92">
        <v>0</v>
      </c>
      <c r="AM118" s="92">
        <v>0</v>
      </c>
      <c r="AN118" s="92">
        <v>0</v>
      </c>
      <c r="AO118" s="92">
        <v>0</v>
      </c>
      <c r="AP118" s="92">
        <v>0</v>
      </c>
      <c r="AQ118" s="92">
        <v>0</v>
      </c>
      <c r="AR118" s="92">
        <v>0</v>
      </c>
      <c r="AS118" s="92">
        <v>0</v>
      </c>
      <c r="AT118" s="92">
        <v>0</v>
      </c>
      <c r="AU118" s="92">
        <v>0</v>
      </c>
      <c r="AV118" s="92">
        <v>0</v>
      </c>
      <c r="AW118" s="92">
        <v>0</v>
      </c>
      <c r="AX118" s="92">
        <v>0</v>
      </c>
      <c r="AY118" s="92">
        <v>0</v>
      </c>
      <c r="AZ118" s="92">
        <v>0</v>
      </c>
      <c r="BA118" s="92">
        <v>0</v>
      </c>
      <c r="BB118" s="92">
        <v>0</v>
      </c>
      <c r="BC118" s="92">
        <v>0</v>
      </c>
      <c r="BD118" s="92">
        <v>0</v>
      </c>
      <c r="BE118" s="92">
        <v>0</v>
      </c>
      <c r="BF118" s="92">
        <v>0</v>
      </c>
      <c r="BG118" s="92">
        <v>0</v>
      </c>
      <c r="BH118" s="92">
        <v>0</v>
      </c>
      <c r="BI118" s="92">
        <v>0</v>
      </c>
      <c r="BJ118" s="92">
        <v>0</v>
      </c>
      <c r="BK118" s="92">
        <v>0</v>
      </c>
      <c r="BL118" s="92">
        <v>0</v>
      </c>
      <c r="BM118" s="92">
        <v>0</v>
      </c>
      <c r="BN118" s="92">
        <v>0</v>
      </c>
      <c r="BO118" s="93">
        <f t="shared" si="10"/>
        <v>838.77</v>
      </c>
    </row>
    <row r="119" spans="1:67" x14ac:dyDescent="0.25">
      <c r="A119" s="88" t="s">
        <v>271</v>
      </c>
      <c r="B119" s="89" t="s">
        <v>272</v>
      </c>
      <c r="C119" s="89" t="s">
        <v>270</v>
      </c>
      <c r="D119" s="90">
        <v>149237.68</v>
      </c>
      <c r="E119" s="90">
        <f t="shared" si="8"/>
        <v>1492.38</v>
      </c>
      <c r="F119" s="90">
        <f t="shared" si="11"/>
        <v>746.19</v>
      </c>
      <c r="G119" s="90">
        <f t="shared" si="6"/>
        <v>0</v>
      </c>
      <c r="H119" s="90">
        <f t="shared" si="7"/>
        <v>746.19</v>
      </c>
      <c r="I119" s="91">
        <f t="shared" ca="1" si="9"/>
        <v>1492.38</v>
      </c>
      <c r="J119" s="92">
        <v>1492.38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2">
        <v>0</v>
      </c>
      <c r="AI119" s="92">
        <v>0</v>
      </c>
      <c r="AJ119" s="92">
        <v>0</v>
      </c>
      <c r="AK119" s="92">
        <v>0</v>
      </c>
      <c r="AL119" s="92">
        <v>0</v>
      </c>
      <c r="AM119" s="92">
        <v>0</v>
      </c>
      <c r="AN119" s="92">
        <v>0</v>
      </c>
      <c r="AO119" s="92">
        <v>0</v>
      </c>
      <c r="AP119" s="92">
        <v>0</v>
      </c>
      <c r="AQ119" s="92">
        <v>0</v>
      </c>
      <c r="AR119" s="92">
        <v>0</v>
      </c>
      <c r="AS119" s="92">
        <v>0</v>
      </c>
      <c r="AT119" s="92">
        <v>0</v>
      </c>
      <c r="AU119" s="92">
        <v>0</v>
      </c>
      <c r="AV119" s="92">
        <v>0</v>
      </c>
      <c r="AW119" s="92">
        <v>0</v>
      </c>
      <c r="AX119" s="92">
        <v>0</v>
      </c>
      <c r="AY119" s="92">
        <v>0</v>
      </c>
      <c r="AZ119" s="92">
        <v>0</v>
      </c>
      <c r="BA119" s="92">
        <v>0</v>
      </c>
      <c r="BB119" s="92">
        <v>0</v>
      </c>
      <c r="BC119" s="92">
        <v>0</v>
      </c>
      <c r="BD119" s="92">
        <v>0</v>
      </c>
      <c r="BE119" s="92">
        <v>0</v>
      </c>
      <c r="BF119" s="92">
        <v>0</v>
      </c>
      <c r="BG119" s="92">
        <v>0</v>
      </c>
      <c r="BH119" s="92">
        <v>0</v>
      </c>
      <c r="BI119" s="92">
        <v>0</v>
      </c>
      <c r="BJ119" s="92">
        <v>0</v>
      </c>
      <c r="BK119" s="92">
        <v>0</v>
      </c>
      <c r="BL119" s="92">
        <v>0</v>
      </c>
      <c r="BM119" s="92">
        <v>0</v>
      </c>
      <c r="BN119" s="92">
        <v>0</v>
      </c>
      <c r="BO119" s="93">
        <f t="shared" si="10"/>
        <v>0</v>
      </c>
    </row>
    <row r="120" spans="1:67" x14ac:dyDescent="0.25">
      <c r="A120" s="88" t="s">
        <v>273</v>
      </c>
      <c r="B120" s="89" t="s">
        <v>274</v>
      </c>
      <c r="C120" s="89" t="s">
        <v>270</v>
      </c>
      <c r="D120" s="90">
        <v>148172.15</v>
      </c>
      <c r="E120" s="90">
        <f t="shared" si="8"/>
        <v>1481.72</v>
      </c>
      <c r="F120" s="90">
        <f t="shared" si="11"/>
        <v>740.86</v>
      </c>
      <c r="G120" s="90">
        <f t="shared" si="6"/>
        <v>740.86</v>
      </c>
      <c r="H120" s="90">
        <f t="shared" si="7"/>
        <v>267.67</v>
      </c>
      <c r="I120" s="91">
        <f t="shared" ca="1" si="9"/>
        <v>740.86</v>
      </c>
      <c r="J120" s="92">
        <v>740.86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473.19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2">
        <v>0</v>
      </c>
      <c r="AI120" s="92">
        <v>0</v>
      </c>
      <c r="AJ120" s="92">
        <v>0</v>
      </c>
      <c r="AK120" s="92">
        <v>0</v>
      </c>
      <c r="AL120" s="92">
        <v>0</v>
      </c>
      <c r="AM120" s="92">
        <v>0</v>
      </c>
      <c r="AN120" s="92">
        <v>0</v>
      </c>
      <c r="AO120" s="92">
        <v>0</v>
      </c>
      <c r="AP120" s="92">
        <v>0</v>
      </c>
      <c r="AQ120" s="92">
        <v>0</v>
      </c>
      <c r="AR120" s="92">
        <v>0</v>
      </c>
      <c r="AS120" s="92">
        <v>0</v>
      </c>
      <c r="AT120" s="92">
        <v>0</v>
      </c>
      <c r="AU120" s="92">
        <v>0</v>
      </c>
      <c r="AV120" s="92">
        <v>0</v>
      </c>
      <c r="AW120" s="92">
        <v>0</v>
      </c>
      <c r="AX120" s="92">
        <v>0</v>
      </c>
      <c r="AY120" s="92">
        <v>0</v>
      </c>
      <c r="AZ120" s="92">
        <v>0</v>
      </c>
      <c r="BA120" s="92">
        <v>0</v>
      </c>
      <c r="BB120" s="92">
        <v>0</v>
      </c>
      <c r="BC120" s="92">
        <v>0</v>
      </c>
      <c r="BD120" s="92">
        <v>0</v>
      </c>
      <c r="BE120" s="92">
        <v>0</v>
      </c>
      <c r="BF120" s="92">
        <v>0</v>
      </c>
      <c r="BG120" s="92">
        <v>0</v>
      </c>
      <c r="BH120" s="92">
        <v>0</v>
      </c>
      <c r="BI120" s="92">
        <v>0</v>
      </c>
      <c r="BJ120" s="92">
        <v>0</v>
      </c>
      <c r="BK120" s="92">
        <v>0</v>
      </c>
      <c r="BL120" s="92">
        <v>0</v>
      </c>
      <c r="BM120" s="92">
        <v>0</v>
      </c>
      <c r="BN120" s="92">
        <v>0</v>
      </c>
      <c r="BO120" s="93">
        <f t="shared" si="10"/>
        <v>473.19</v>
      </c>
    </row>
    <row r="121" spans="1:67" x14ac:dyDescent="0.25">
      <c r="A121" s="88" t="s">
        <v>275</v>
      </c>
      <c r="B121" s="89" t="s">
        <v>276</v>
      </c>
      <c r="C121" s="89" t="s">
        <v>270</v>
      </c>
      <c r="D121" s="90">
        <v>151875.15</v>
      </c>
      <c r="E121" s="90">
        <f t="shared" si="8"/>
        <v>1518.75</v>
      </c>
      <c r="F121" s="90">
        <f t="shared" si="11"/>
        <v>759.38</v>
      </c>
      <c r="G121" s="90">
        <f t="shared" si="6"/>
        <v>1031.75</v>
      </c>
      <c r="H121" s="90">
        <f t="shared" si="7"/>
        <v>384.38</v>
      </c>
      <c r="I121" s="91">
        <f t="shared" ca="1" si="9"/>
        <v>487</v>
      </c>
      <c r="J121" s="92">
        <v>487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375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2">
        <v>0</v>
      </c>
      <c r="AI121" s="92">
        <v>0</v>
      </c>
      <c r="AJ121" s="92">
        <v>0</v>
      </c>
      <c r="AK121" s="92">
        <v>0</v>
      </c>
      <c r="AL121" s="92">
        <v>0</v>
      </c>
      <c r="AM121" s="92">
        <v>0</v>
      </c>
      <c r="AN121" s="92">
        <v>0</v>
      </c>
      <c r="AO121" s="92">
        <v>0</v>
      </c>
      <c r="AP121" s="92">
        <v>0</v>
      </c>
      <c r="AQ121" s="92">
        <v>0</v>
      </c>
      <c r="AR121" s="92">
        <v>0</v>
      </c>
      <c r="AS121" s="92">
        <v>0</v>
      </c>
      <c r="AT121" s="92">
        <v>0</v>
      </c>
      <c r="AU121" s="92">
        <v>0</v>
      </c>
      <c r="AV121" s="92">
        <v>0</v>
      </c>
      <c r="AW121" s="92">
        <v>0</v>
      </c>
      <c r="AX121" s="92">
        <v>0</v>
      </c>
      <c r="AY121" s="92">
        <v>0</v>
      </c>
      <c r="AZ121" s="92">
        <v>0</v>
      </c>
      <c r="BA121" s="92">
        <v>0</v>
      </c>
      <c r="BB121" s="92">
        <v>0</v>
      </c>
      <c r="BC121" s="92">
        <v>0</v>
      </c>
      <c r="BD121" s="92">
        <v>0</v>
      </c>
      <c r="BE121" s="92">
        <v>0</v>
      </c>
      <c r="BF121" s="92">
        <v>0</v>
      </c>
      <c r="BG121" s="92">
        <v>0</v>
      </c>
      <c r="BH121" s="92">
        <v>0</v>
      </c>
      <c r="BI121" s="92">
        <v>0</v>
      </c>
      <c r="BJ121" s="92">
        <v>0</v>
      </c>
      <c r="BK121" s="92">
        <v>0</v>
      </c>
      <c r="BL121" s="92">
        <v>0</v>
      </c>
      <c r="BM121" s="92">
        <v>0</v>
      </c>
      <c r="BN121" s="92">
        <v>0</v>
      </c>
      <c r="BO121" s="93">
        <f t="shared" si="10"/>
        <v>375</v>
      </c>
    </row>
    <row r="122" spans="1:67" x14ac:dyDescent="0.25">
      <c r="A122" s="88" t="s">
        <v>277</v>
      </c>
      <c r="B122" s="89" t="s">
        <v>278</v>
      </c>
      <c r="C122" s="89" t="s">
        <v>270</v>
      </c>
      <c r="D122" s="90">
        <v>116216.87</v>
      </c>
      <c r="E122" s="90">
        <f t="shared" si="8"/>
        <v>1162.17</v>
      </c>
      <c r="F122" s="90">
        <f t="shared" si="11"/>
        <v>581.08000000000004</v>
      </c>
      <c r="G122" s="90">
        <f t="shared" si="6"/>
        <v>581.09</v>
      </c>
      <c r="H122" s="90">
        <f t="shared" si="7"/>
        <v>581.08000000000004</v>
      </c>
      <c r="I122" s="91">
        <f t="shared" ca="1" si="9"/>
        <v>581.08000000000004</v>
      </c>
      <c r="J122" s="92">
        <v>581.08000000000004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2">
        <v>0</v>
      </c>
      <c r="AI122" s="92">
        <v>0</v>
      </c>
      <c r="AJ122" s="92">
        <v>0</v>
      </c>
      <c r="AK122" s="92">
        <v>0</v>
      </c>
      <c r="AL122" s="92">
        <v>0</v>
      </c>
      <c r="AM122" s="92">
        <v>0</v>
      </c>
      <c r="AN122" s="92">
        <v>0</v>
      </c>
      <c r="AO122" s="92">
        <v>0</v>
      </c>
      <c r="AP122" s="92">
        <v>0</v>
      </c>
      <c r="AQ122" s="92">
        <v>0</v>
      </c>
      <c r="AR122" s="92">
        <v>0</v>
      </c>
      <c r="AS122" s="92">
        <v>0</v>
      </c>
      <c r="AT122" s="92">
        <v>0</v>
      </c>
      <c r="AU122" s="92">
        <v>0</v>
      </c>
      <c r="AV122" s="92">
        <v>0</v>
      </c>
      <c r="AW122" s="92">
        <v>0</v>
      </c>
      <c r="AX122" s="92">
        <v>0</v>
      </c>
      <c r="AY122" s="92">
        <v>0</v>
      </c>
      <c r="AZ122" s="92">
        <v>0</v>
      </c>
      <c r="BA122" s="92">
        <v>0</v>
      </c>
      <c r="BB122" s="92">
        <v>0</v>
      </c>
      <c r="BC122" s="92">
        <v>0</v>
      </c>
      <c r="BD122" s="92">
        <v>0</v>
      </c>
      <c r="BE122" s="92">
        <v>0</v>
      </c>
      <c r="BF122" s="92">
        <v>0</v>
      </c>
      <c r="BG122" s="92">
        <v>0</v>
      </c>
      <c r="BH122" s="92">
        <v>0</v>
      </c>
      <c r="BI122" s="92">
        <v>0</v>
      </c>
      <c r="BJ122" s="92">
        <v>0</v>
      </c>
      <c r="BK122" s="92">
        <v>0</v>
      </c>
      <c r="BL122" s="92">
        <v>0</v>
      </c>
      <c r="BM122" s="92">
        <v>0</v>
      </c>
      <c r="BN122" s="92">
        <v>0</v>
      </c>
      <c r="BO122" s="93">
        <f t="shared" si="10"/>
        <v>0</v>
      </c>
    </row>
    <row r="123" spans="1:67" x14ac:dyDescent="0.25">
      <c r="A123" s="88" t="s">
        <v>279</v>
      </c>
      <c r="B123" s="89" t="s">
        <v>280</v>
      </c>
      <c r="C123" s="89" t="s">
        <v>270</v>
      </c>
      <c r="D123" s="90">
        <v>114102.93</v>
      </c>
      <c r="E123" s="90">
        <f t="shared" si="8"/>
        <v>1141.03</v>
      </c>
      <c r="F123" s="90">
        <f t="shared" si="11"/>
        <v>570.51</v>
      </c>
      <c r="G123" s="90">
        <f t="shared" si="6"/>
        <v>1141.03</v>
      </c>
      <c r="H123" s="90">
        <f t="shared" si="7"/>
        <v>470.51</v>
      </c>
      <c r="I123" s="91">
        <f t="shared" ca="1" si="9"/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100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2">
        <v>0</v>
      </c>
      <c r="AI123" s="92">
        <v>0</v>
      </c>
      <c r="AJ123" s="92">
        <v>0</v>
      </c>
      <c r="AK123" s="92">
        <v>0</v>
      </c>
      <c r="AL123" s="92">
        <v>0</v>
      </c>
      <c r="AM123" s="92">
        <v>0</v>
      </c>
      <c r="AN123" s="92">
        <v>0</v>
      </c>
      <c r="AO123" s="92">
        <v>0</v>
      </c>
      <c r="AP123" s="92">
        <v>0</v>
      </c>
      <c r="AQ123" s="92">
        <v>0</v>
      </c>
      <c r="AR123" s="92">
        <v>0</v>
      </c>
      <c r="AS123" s="92">
        <v>0</v>
      </c>
      <c r="AT123" s="92">
        <v>0</v>
      </c>
      <c r="AU123" s="92">
        <v>0</v>
      </c>
      <c r="AV123" s="92">
        <v>0</v>
      </c>
      <c r="AW123" s="92">
        <v>0</v>
      </c>
      <c r="AX123" s="92">
        <v>0</v>
      </c>
      <c r="AY123" s="92">
        <v>0</v>
      </c>
      <c r="AZ123" s="92">
        <v>0</v>
      </c>
      <c r="BA123" s="92">
        <v>0</v>
      </c>
      <c r="BB123" s="92">
        <v>0</v>
      </c>
      <c r="BC123" s="92">
        <v>0</v>
      </c>
      <c r="BD123" s="92">
        <v>0</v>
      </c>
      <c r="BE123" s="92">
        <v>0</v>
      </c>
      <c r="BF123" s="92">
        <v>0</v>
      </c>
      <c r="BG123" s="92">
        <v>0</v>
      </c>
      <c r="BH123" s="92">
        <v>0</v>
      </c>
      <c r="BI123" s="92">
        <v>0</v>
      </c>
      <c r="BJ123" s="92">
        <v>0</v>
      </c>
      <c r="BK123" s="92">
        <v>0</v>
      </c>
      <c r="BL123" s="92">
        <v>0</v>
      </c>
      <c r="BM123" s="92">
        <v>0</v>
      </c>
      <c r="BN123" s="92">
        <v>0</v>
      </c>
      <c r="BO123" s="93">
        <f t="shared" si="10"/>
        <v>100</v>
      </c>
    </row>
    <row r="124" spans="1:67" x14ac:dyDescent="0.25">
      <c r="A124" s="88" t="s">
        <v>281</v>
      </c>
      <c r="B124" s="89" t="s">
        <v>282</v>
      </c>
      <c r="C124" s="89" t="s">
        <v>270</v>
      </c>
      <c r="D124" s="90">
        <v>199034.68</v>
      </c>
      <c r="E124" s="90">
        <f t="shared" si="8"/>
        <v>1990.35</v>
      </c>
      <c r="F124" s="90">
        <f t="shared" si="11"/>
        <v>995.17</v>
      </c>
      <c r="G124" s="90">
        <f t="shared" si="6"/>
        <v>0</v>
      </c>
      <c r="H124" s="90">
        <f t="shared" si="7"/>
        <v>995.17</v>
      </c>
      <c r="I124" s="91">
        <f t="shared" ca="1" si="9"/>
        <v>1990.35</v>
      </c>
      <c r="J124" s="92">
        <v>1990.35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2">
        <v>0</v>
      </c>
      <c r="AI124" s="92">
        <v>0</v>
      </c>
      <c r="AJ124" s="92">
        <v>0</v>
      </c>
      <c r="AK124" s="92">
        <v>0</v>
      </c>
      <c r="AL124" s="92">
        <v>0</v>
      </c>
      <c r="AM124" s="92">
        <v>0</v>
      </c>
      <c r="AN124" s="92">
        <v>0</v>
      </c>
      <c r="AO124" s="92">
        <v>0</v>
      </c>
      <c r="AP124" s="92">
        <v>0</v>
      </c>
      <c r="AQ124" s="92">
        <v>0</v>
      </c>
      <c r="AR124" s="92">
        <v>0</v>
      </c>
      <c r="AS124" s="92">
        <v>0</v>
      </c>
      <c r="AT124" s="92">
        <v>0</v>
      </c>
      <c r="AU124" s="92">
        <v>0</v>
      </c>
      <c r="AV124" s="92">
        <v>0</v>
      </c>
      <c r="AW124" s="92">
        <v>0</v>
      </c>
      <c r="AX124" s="92">
        <v>0</v>
      </c>
      <c r="AY124" s="92">
        <v>0</v>
      </c>
      <c r="AZ124" s="92">
        <v>0</v>
      </c>
      <c r="BA124" s="92">
        <v>0</v>
      </c>
      <c r="BB124" s="92">
        <v>0</v>
      </c>
      <c r="BC124" s="92">
        <v>0</v>
      </c>
      <c r="BD124" s="92">
        <v>0</v>
      </c>
      <c r="BE124" s="92">
        <v>0</v>
      </c>
      <c r="BF124" s="92">
        <v>0</v>
      </c>
      <c r="BG124" s="92">
        <v>0</v>
      </c>
      <c r="BH124" s="92">
        <v>0</v>
      </c>
      <c r="BI124" s="92">
        <v>0</v>
      </c>
      <c r="BJ124" s="92">
        <v>0</v>
      </c>
      <c r="BK124" s="92">
        <v>0</v>
      </c>
      <c r="BL124" s="92">
        <v>0</v>
      </c>
      <c r="BM124" s="92">
        <v>0</v>
      </c>
      <c r="BN124" s="92">
        <v>0</v>
      </c>
      <c r="BO124" s="93">
        <f t="shared" si="10"/>
        <v>0</v>
      </c>
    </row>
    <row r="125" spans="1:67" x14ac:dyDescent="0.25">
      <c r="A125" s="88" t="s">
        <v>283</v>
      </c>
      <c r="B125" s="89" t="s">
        <v>284</v>
      </c>
      <c r="C125" s="89" t="s">
        <v>270</v>
      </c>
      <c r="D125" s="90">
        <v>84293.759999999995</v>
      </c>
      <c r="E125" s="90">
        <f t="shared" si="8"/>
        <v>842.94</v>
      </c>
      <c r="F125" s="90">
        <f t="shared" si="11"/>
        <v>421.47</v>
      </c>
      <c r="G125" s="90">
        <f t="shared" si="6"/>
        <v>0</v>
      </c>
      <c r="H125" s="90">
        <f t="shared" si="7"/>
        <v>421.47</v>
      </c>
      <c r="I125" s="91">
        <f t="shared" ca="1" si="9"/>
        <v>842.94</v>
      </c>
      <c r="J125" s="92">
        <v>842.94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2">
        <v>0</v>
      </c>
      <c r="AI125" s="92">
        <v>0</v>
      </c>
      <c r="AJ125" s="92">
        <v>0</v>
      </c>
      <c r="AK125" s="92">
        <v>0</v>
      </c>
      <c r="AL125" s="92">
        <v>0</v>
      </c>
      <c r="AM125" s="92">
        <v>0</v>
      </c>
      <c r="AN125" s="92">
        <v>0</v>
      </c>
      <c r="AO125" s="92">
        <v>0</v>
      </c>
      <c r="AP125" s="92">
        <v>0</v>
      </c>
      <c r="AQ125" s="92">
        <v>0</v>
      </c>
      <c r="AR125" s="92">
        <v>0</v>
      </c>
      <c r="AS125" s="92">
        <v>0</v>
      </c>
      <c r="AT125" s="92">
        <v>0</v>
      </c>
      <c r="AU125" s="92">
        <v>0</v>
      </c>
      <c r="AV125" s="92">
        <v>0</v>
      </c>
      <c r="AW125" s="92">
        <v>0</v>
      </c>
      <c r="AX125" s="92">
        <v>0</v>
      </c>
      <c r="AY125" s="92">
        <v>0</v>
      </c>
      <c r="AZ125" s="92">
        <v>0</v>
      </c>
      <c r="BA125" s="92">
        <v>0</v>
      </c>
      <c r="BB125" s="92">
        <v>0</v>
      </c>
      <c r="BC125" s="92">
        <v>0</v>
      </c>
      <c r="BD125" s="92">
        <v>0</v>
      </c>
      <c r="BE125" s="92">
        <v>0</v>
      </c>
      <c r="BF125" s="92">
        <v>0</v>
      </c>
      <c r="BG125" s="92">
        <v>0</v>
      </c>
      <c r="BH125" s="92">
        <v>0</v>
      </c>
      <c r="BI125" s="92">
        <v>0</v>
      </c>
      <c r="BJ125" s="92">
        <v>0</v>
      </c>
      <c r="BK125" s="92">
        <v>0</v>
      </c>
      <c r="BL125" s="92">
        <v>0</v>
      </c>
      <c r="BM125" s="92">
        <v>0</v>
      </c>
      <c r="BN125" s="92">
        <v>0</v>
      </c>
      <c r="BO125" s="93">
        <f t="shared" si="10"/>
        <v>0</v>
      </c>
    </row>
    <row r="126" spans="1:67" x14ac:dyDescent="0.25">
      <c r="A126" s="88" t="s">
        <v>285</v>
      </c>
      <c r="B126" s="89" t="s">
        <v>286</v>
      </c>
      <c r="C126" s="89" t="s">
        <v>270</v>
      </c>
      <c r="D126" s="90">
        <v>112328.16</v>
      </c>
      <c r="E126" s="90">
        <f t="shared" si="8"/>
        <v>1123.28</v>
      </c>
      <c r="F126" s="90">
        <f t="shared" si="11"/>
        <v>561.64</v>
      </c>
      <c r="G126" s="90">
        <f t="shared" si="6"/>
        <v>0</v>
      </c>
      <c r="H126" s="90">
        <f t="shared" si="7"/>
        <v>561.64</v>
      </c>
      <c r="I126" s="91">
        <f t="shared" ca="1" si="9"/>
        <v>1123.28</v>
      </c>
      <c r="J126" s="92">
        <v>1123.28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2">
        <v>0</v>
      </c>
      <c r="AI126" s="92">
        <v>0</v>
      </c>
      <c r="AJ126" s="92">
        <v>0</v>
      </c>
      <c r="AK126" s="92">
        <v>0</v>
      </c>
      <c r="AL126" s="92">
        <v>0</v>
      </c>
      <c r="AM126" s="92">
        <v>0</v>
      </c>
      <c r="AN126" s="92">
        <v>0</v>
      </c>
      <c r="AO126" s="92">
        <v>0</v>
      </c>
      <c r="AP126" s="92">
        <v>0</v>
      </c>
      <c r="AQ126" s="92">
        <v>0</v>
      </c>
      <c r="AR126" s="92">
        <v>0</v>
      </c>
      <c r="AS126" s="92">
        <v>0</v>
      </c>
      <c r="AT126" s="92">
        <v>0</v>
      </c>
      <c r="AU126" s="92">
        <v>0</v>
      </c>
      <c r="AV126" s="92">
        <v>0</v>
      </c>
      <c r="AW126" s="92">
        <v>0</v>
      </c>
      <c r="AX126" s="92">
        <v>0</v>
      </c>
      <c r="AY126" s="92">
        <v>0</v>
      </c>
      <c r="AZ126" s="92">
        <v>0</v>
      </c>
      <c r="BA126" s="92">
        <v>0</v>
      </c>
      <c r="BB126" s="92">
        <v>0</v>
      </c>
      <c r="BC126" s="92">
        <v>0</v>
      </c>
      <c r="BD126" s="92">
        <v>0</v>
      </c>
      <c r="BE126" s="92">
        <v>0</v>
      </c>
      <c r="BF126" s="92">
        <v>0</v>
      </c>
      <c r="BG126" s="92">
        <v>0</v>
      </c>
      <c r="BH126" s="92">
        <v>0</v>
      </c>
      <c r="BI126" s="92">
        <v>0</v>
      </c>
      <c r="BJ126" s="92">
        <v>0</v>
      </c>
      <c r="BK126" s="92">
        <v>0</v>
      </c>
      <c r="BL126" s="92">
        <v>0</v>
      </c>
      <c r="BM126" s="92">
        <v>0</v>
      </c>
      <c r="BN126" s="92">
        <v>0</v>
      </c>
      <c r="BO126" s="93">
        <f t="shared" si="10"/>
        <v>0</v>
      </c>
    </row>
    <row r="127" spans="1:67" x14ac:dyDescent="0.25">
      <c r="A127" s="88" t="s">
        <v>287</v>
      </c>
      <c r="B127" s="89" t="s">
        <v>288</v>
      </c>
      <c r="C127" s="89" t="s">
        <v>270</v>
      </c>
      <c r="D127" s="90">
        <v>78276.08</v>
      </c>
      <c r="E127" s="90">
        <f t="shared" si="8"/>
        <v>782.76</v>
      </c>
      <c r="F127" s="90">
        <f t="shared" si="11"/>
        <v>391.38</v>
      </c>
      <c r="G127" s="90">
        <f t="shared" si="6"/>
        <v>0</v>
      </c>
      <c r="H127" s="90">
        <f t="shared" si="7"/>
        <v>391.38</v>
      </c>
      <c r="I127" s="91">
        <f t="shared" ca="1" si="9"/>
        <v>782.76</v>
      </c>
      <c r="J127" s="92">
        <v>782.76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2">
        <v>0</v>
      </c>
      <c r="AI127" s="92">
        <v>0</v>
      </c>
      <c r="AJ127" s="92">
        <v>0</v>
      </c>
      <c r="AK127" s="92">
        <v>0</v>
      </c>
      <c r="AL127" s="92">
        <v>0</v>
      </c>
      <c r="AM127" s="92">
        <v>0</v>
      </c>
      <c r="AN127" s="92">
        <v>0</v>
      </c>
      <c r="AO127" s="92">
        <v>0</v>
      </c>
      <c r="AP127" s="92">
        <v>0</v>
      </c>
      <c r="AQ127" s="92">
        <v>0</v>
      </c>
      <c r="AR127" s="92">
        <v>0</v>
      </c>
      <c r="AS127" s="92">
        <v>0</v>
      </c>
      <c r="AT127" s="92">
        <v>0</v>
      </c>
      <c r="AU127" s="92">
        <v>0</v>
      </c>
      <c r="AV127" s="92">
        <v>0</v>
      </c>
      <c r="AW127" s="92">
        <v>0</v>
      </c>
      <c r="AX127" s="92">
        <v>0</v>
      </c>
      <c r="AY127" s="92">
        <v>0</v>
      </c>
      <c r="AZ127" s="92">
        <v>0</v>
      </c>
      <c r="BA127" s="92">
        <v>0</v>
      </c>
      <c r="BB127" s="92">
        <v>0</v>
      </c>
      <c r="BC127" s="92">
        <v>0</v>
      </c>
      <c r="BD127" s="92">
        <v>0</v>
      </c>
      <c r="BE127" s="92">
        <v>0</v>
      </c>
      <c r="BF127" s="92">
        <v>0</v>
      </c>
      <c r="BG127" s="92">
        <v>0</v>
      </c>
      <c r="BH127" s="92">
        <v>0</v>
      </c>
      <c r="BI127" s="92">
        <v>0</v>
      </c>
      <c r="BJ127" s="92">
        <v>0</v>
      </c>
      <c r="BK127" s="92">
        <v>0</v>
      </c>
      <c r="BL127" s="92">
        <v>0</v>
      </c>
      <c r="BM127" s="92">
        <v>0</v>
      </c>
      <c r="BN127" s="92">
        <v>0</v>
      </c>
      <c r="BO127" s="93">
        <f t="shared" si="10"/>
        <v>0</v>
      </c>
    </row>
    <row r="128" spans="1:67" x14ac:dyDescent="0.25">
      <c r="A128" s="88" t="s">
        <v>289</v>
      </c>
      <c r="B128" s="89" t="s">
        <v>290</v>
      </c>
      <c r="C128" s="89" t="s">
        <v>270</v>
      </c>
      <c r="D128" s="90">
        <v>103570.95</v>
      </c>
      <c r="E128" s="90">
        <f t="shared" si="8"/>
        <v>1035.71</v>
      </c>
      <c r="F128" s="90">
        <f t="shared" si="11"/>
        <v>517.85</v>
      </c>
      <c r="G128" s="90">
        <f t="shared" si="6"/>
        <v>623.71</v>
      </c>
      <c r="H128" s="90">
        <v>412</v>
      </c>
      <c r="I128" s="91">
        <f t="shared" ca="1" si="9"/>
        <v>412</v>
      </c>
      <c r="J128" s="92">
        <v>412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2">
        <v>0</v>
      </c>
      <c r="AI128" s="92">
        <v>0</v>
      </c>
      <c r="AJ128" s="92">
        <v>0</v>
      </c>
      <c r="AK128" s="92">
        <v>0</v>
      </c>
      <c r="AL128" s="92">
        <v>0</v>
      </c>
      <c r="AM128" s="92">
        <v>0</v>
      </c>
      <c r="AN128" s="92">
        <v>0</v>
      </c>
      <c r="AO128" s="92">
        <v>0</v>
      </c>
      <c r="AP128" s="92">
        <v>0</v>
      </c>
      <c r="AQ128" s="92">
        <v>0</v>
      </c>
      <c r="AR128" s="92">
        <v>0</v>
      </c>
      <c r="AS128" s="92">
        <v>0</v>
      </c>
      <c r="AT128" s="92">
        <v>0</v>
      </c>
      <c r="AU128" s="92">
        <v>0</v>
      </c>
      <c r="AV128" s="92">
        <v>0</v>
      </c>
      <c r="AW128" s="92">
        <v>0</v>
      </c>
      <c r="AX128" s="92">
        <v>0</v>
      </c>
      <c r="AY128" s="92">
        <v>0</v>
      </c>
      <c r="AZ128" s="92">
        <v>0</v>
      </c>
      <c r="BA128" s="92">
        <v>0</v>
      </c>
      <c r="BB128" s="92">
        <v>0</v>
      </c>
      <c r="BC128" s="92">
        <v>0</v>
      </c>
      <c r="BD128" s="92">
        <v>0</v>
      </c>
      <c r="BE128" s="92">
        <v>0</v>
      </c>
      <c r="BF128" s="92">
        <v>0</v>
      </c>
      <c r="BG128" s="92">
        <v>0</v>
      </c>
      <c r="BH128" s="92">
        <v>0</v>
      </c>
      <c r="BI128" s="92">
        <v>0</v>
      </c>
      <c r="BJ128" s="92">
        <v>0</v>
      </c>
      <c r="BK128" s="92">
        <v>0</v>
      </c>
      <c r="BL128" s="92">
        <v>0</v>
      </c>
      <c r="BM128" s="92">
        <v>0</v>
      </c>
      <c r="BN128" s="92">
        <v>0</v>
      </c>
      <c r="BO128" s="93">
        <f t="shared" si="10"/>
        <v>0</v>
      </c>
    </row>
    <row r="129" spans="1:67" x14ac:dyDescent="0.25">
      <c r="A129" s="88" t="s">
        <v>291</v>
      </c>
      <c r="B129" s="89" t="s">
        <v>292</v>
      </c>
      <c r="C129" s="89" t="s">
        <v>270</v>
      </c>
      <c r="D129" s="90">
        <v>90656.91</v>
      </c>
      <c r="E129" s="90">
        <f t="shared" si="8"/>
        <v>906.57</v>
      </c>
      <c r="F129" s="90">
        <f t="shared" si="11"/>
        <v>453.28</v>
      </c>
      <c r="G129" s="90">
        <f t="shared" si="6"/>
        <v>0</v>
      </c>
      <c r="H129" s="90">
        <f t="shared" ref="H129:H192" si="12">F129-BO129</f>
        <v>453.28</v>
      </c>
      <c r="I129" s="91">
        <f t="shared" ca="1" si="9"/>
        <v>906.57</v>
      </c>
      <c r="J129" s="92">
        <v>906.57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2">
        <v>0</v>
      </c>
      <c r="AI129" s="92">
        <v>0</v>
      </c>
      <c r="AJ129" s="92">
        <v>0</v>
      </c>
      <c r="AK129" s="92">
        <v>0</v>
      </c>
      <c r="AL129" s="92">
        <v>0</v>
      </c>
      <c r="AM129" s="92">
        <v>0</v>
      </c>
      <c r="AN129" s="92">
        <v>0</v>
      </c>
      <c r="AO129" s="92">
        <v>0</v>
      </c>
      <c r="AP129" s="92">
        <v>0</v>
      </c>
      <c r="AQ129" s="92">
        <v>0</v>
      </c>
      <c r="AR129" s="92">
        <v>0</v>
      </c>
      <c r="AS129" s="92">
        <v>0</v>
      </c>
      <c r="AT129" s="92">
        <v>0</v>
      </c>
      <c r="AU129" s="92">
        <v>0</v>
      </c>
      <c r="AV129" s="92">
        <v>0</v>
      </c>
      <c r="AW129" s="92">
        <v>0</v>
      </c>
      <c r="AX129" s="92">
        <v>0</v>
      </c>
      <c r="AY129" s="92">
        <v>0</v>
      </c>
      <c r="AZ129" s="92">
        <v>0</v>
      </c>
      <c r="BA129" s="92">
        <v>0</v>
      </c>
      <c r="BB129" s="92">
        <v>0</v>
      </c>
      <c r="BC129" s="92">
        <v>0</v>
      </c>
      <c r="BD129" s="92">
        <v>0</v>
      </c>
      <c r="BE129" s="92">
        <v>0</v>
      </c>
      <c r="BF129" s="92">
        <v>0</v>
      </c>
      <c r="BG129" s="92">
        <v>0</v>
      </c>
      <c r="BH129" s="92">
        <v>0</v>
      </c>
      <c r="BI129" s="92">
        <v>0</v>
      </c>
      <c r="BJ129" s="92">
        <v>0</v>
      </c>
      <c r="BK129" s="92">
        <v>0</v>
      </c>
      <c r="BL129" s="92">
        <v>0</v>
      </c>
      <c r="BM129" s="92">
        <v>0</v>
      </c>
      <c r="BN129" s="92">
        <v>0</v>
      </c>
      <c r="BO129" s="93">
        <f t="shared" si="10"/>
        <v>0</v>
      </c>
    </row>
    <row r="130" spans="1:67" x14ac:dyDescent="0.25">
      <c r="A130" s="88" t="s">
        <v>293</v>
      </c>
      <c r="B130" s="89" t="s">
        <v>294</v>
      </c>
      <c r="C130" s="89" t="s">
        <v>270</v>
      </c>
      <c r="D130" s="90">
        <v>55718.23</v>
      </c>
      <c r="E130" s="90">
        <f t="shared" si="8"/>
        <v>557.17999999999995</v>
      </c>
      <c r="F130" s="90">
        <f t="shared" si="11"/>
        <v>278.58999999999997</v>
      </c>
      <c r="G130" s="90">
        <f t="shared" si="6"/>
        <v>0</v>
      </c>
      <c r="H130" s="90">
        <f t="shared" si="12"/>
        <v>98.169999999999987</v>
      </c>
      <c r="I130" s="91">
        <f t="shared" ca="1" si="9"/>
        <v>557.17999999999995</v>
      </c>
      <c r="J130" s="92">
        <v>557.17999999999995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180.42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2">
        <v>0</v>
      </c>
      <c r="AI130" s="92">
        <v>0</v>
      </c>
      <c r="AJ130" s="92">
        <v>0</v>
      </c>
      <c r="AK130" s="92">
        <v>0</v>
      </c>
      <c r="AL130" s="92">
        <v>0</v>
      </c>
      <c r="AM130" s="92">
        <v>0</v>
      </c>
      <c r="AN130" s="92">
        <v>0</v>
      </c>
      <c r="AO130" s="92">
        <v>0</v>
      </c>
      <c r="AP130" s="92">
        <v>0</v>
      </c>
      <c r="AQ130" s="92">
        <v>0</v>
      </c>
      <c r="AR130" s="92">
        <v>0</v>
      </c>
      <c r="AS130" s="92">
        <v>0</v>
      </c>
      <c r="AT130" s="92">
        <v>0</v>
      </c>
      <c r="AU130" s="92">
        <v>0</v>
      </c>
      <c r="AV130" s="92">
        <v>0</v>
      </c>
      <c r="AW130" s="92">
        <v>0</v>
      </c>
      <c r="AX130" s="92">
        <v>0</v>
      </c>
      <c r="AY130" s="92">
        <v>0</v>
      </c>
      <c r="AZ130" s="92">
        <v>0</v>
      </c>
      <c r="BA130" s="92">
        <v>0</v>
      </c>
      <c r="BB130" s="92">
        <v>0</v>
      </c>
      <c r="BC130" s="92">
        <v>0</v>
      </c>
      <c r="BD130" s="92">
        <v>0</v>
      </c>
      <c r="BE130" s="92">
        <v>0</v>
      </c>
      <c r="BF130" s="92">
        <v>0</v>
      </c>
      <c r="BG130" s="92">
        <v>0</v>
      </c>
      <c r="BH130" s="92">
        <v>0</v>
      </c>
      <c r="BI130" s="92">
        <v>0</v>
      </c>
      <c r="BJ130" s="92">
        <v>0</v>
      </c>
      <c r="BK130" s="92">
        <v>0</v>
      </c>
      <c r="BL130" s="92">
        <v>0</v>
      </c>
      <c r="BM130" s="92">
        <v>0</v>
      </c>
      <c r="BN130" s="92">
        <v>0</v>
      </c>
      <c r="BO130" s="93">
        <f t="shared" si="10"/>
        <v>180.42</v>
      </c>
    </row>
    <row r="131" spans="1:67" x14ac:dyDescent="0.25">
      <c r="A131" s="88" t="s">
        <v>295</v>
      </c>
      <c r="B131" s="89" t="s">
        <v>296</v>
      </c>
      <c r="C131" s="89" t="s">
        <v>270</v>
      </c>
      <c r="D131" s="90">
        <v>67283.03</v>
      </c>
      <c r="E131" s="90">
        <f t="shared" si="8"/>
        <v>672.83</v>
      </c>
      <c r="F131" s="90">
        <f t="shared" si="11"/>
        <v>336.42</v>
      </c>
      <c r="G131" s="90">
        <f t="shared" si="6"/>
        <v>534.57000000000005</v>
      </c>
      <c r="H131" s="90">
        <f t="shared" si="12"/>
        <v>336.42</v>
      </c>
      <c r="I131" s="91">
        <f t="shared" ca="1" si="9"/>
        <v>138.26</v>
      </c>
      <c r="J131" s="92">
        <v>138.26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2">
        <v>0</v>
      </c>
      <c r="AI131" s="92">
        <v>0</v>
      </c>
      <c r="AJ131" s="92">
        <v>0</v>
      </c>
      <c r="AK131" s="92">
        <v>0</v>
      </c>
      <c r="AL131" s="92">
        <v>0</v>
      </c>
      <c r="AM131" s="92">
        <v>0</v>
      </c>
      <c r="AN131" s="92">
        <v>0</v>
      </c>
      <c r="AO131" s="92">
        <v>0</v>
      </c>
      <c r="AP131" s="92">
        <v>0</v>
      </c>
      <c r="AQ131" s="92">
        <v>0</v>
      </c>
      <c r="AR131" s="92">
        <v>0</v>
      </c>
      <c r="AS131" s="92">
        <v>0</v>
      </c>
      <c r="AT131" s="92">
        <v>0</v>
      </c>
      <c r="AU131" s="92">
        <v>0</v>
      </c>
      <c r="AV131" s="92">
        <v>0</v>
      </c>
      <c r="AW131" s="92">
        <v>0</v>
      </c>
      <c r="AX131" s="92">
        <v>0</v>
      </c>
      <c r="AY131" s="92">
        <v>0</v>
      </c>
      <c r="AZ131" s="92">
        <v>0</v>
      </c>
      <c r="BA131" s="92">
        <v>0</v>
      </c>
      <c r="BB131" s="92">
        <v>0</v>
      </c>
      <c r="BC131" s="92">
        <v>0</v>
      </c>
      <c r="BD131" s="92">
        <v>0</v>
      </c>
      <c r="BE131" s="92">
        <v>0</v>
      </c>
      <c r="BF131" s="92">
        <v>0</v>
      </c>
      <c r="BG131" s="92">
        <v>0</v>
      </c>
      <c r="BH131" s="92">
        <v>0</v>
      </c>
      <c r="BI131" s="92">
        <v>0</v>
      </c>
      <c r="BJ131" s="92">
        <v>0</v>
      </c>
      <c r="BK131" s="92">
        <v>0</v>
      </c>
      <c r="BL131" s="92">
        <v>0</v>
      </c>
      <c r="BM131" s="92">
        <v>0</v>
      </c>
      <c r="BN131" s="92">
        <v>0</v>
      </c>
      <c r="BO131" s="93">
        <f t="shared" si="10"/>
        <v>0</v>
      </c>
    </row>
    <row r="132" spans="1:67" x14ac:dyDescent="0.25">
      <c r="A132" s="88" t="s">
        <v>297</v>
      </c>
      <c r="B132" s="89" t="s">
        <v>298</v>
      </c>
      <c r="C132" s="89" t="s">
        <v>270</v>
      </c>
      <c r="D132" s="90">
        <v>74684.92</v>
      </c>
      <c r="E132" s="90">
        <f t="shared" si="8"/>
        <v>746.85</v>
      </c>
      <c r="F132" s="90">
        <f t="shared" si="11"/>
        <v>373.42</v>
      </c>
      <c r="G132" s="90">
        <f t="shared" si="6"/>
        <v>546.85</v>
      </c>
      <c r="H132" s="90">
        <f t="shared" si="12"/>
        <v>95.5</v>
      </c>
      <c r="I132" s="91">
        <f t="shared" ca="1" si="9"/>
        <v>200</v>
      </c>
      <c r="J132" s="92">
        <v>200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277.92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2">
        <v>0</v>
      </c>
      <c r="AI132" s="92">
        <v>0</v>
      </c>
      <c r="AJ132" s="92">
        <v>0</v>
      </c>
      <c r="AK132" s="92">
        <v>0</v>
      </c>
      <c r="AL132" s="92">
        <v>0</v>
      </c>
      <c r="AM132" s="92">
        <v>0</v>
      </c>
      <c r="AN132" s="92">
        <v>0</v>
      </c>
      <c r="AO132" s="92">
        <v>0</v>
      </c>
      <c r="AP132" s="92">
        <v>0</v>
      </c>
      <c r="AQ132" s="92">
        <v>0</v>
      </c>
      <c r="AR132" s="92">
        <v>0</v>
      </c>
      <c r="AS132" s="92">
        <v>0</v>
      </c>
      <c r="AT132" s="92">
        <v>0</v>
      </c>
      <c r="AU132" s="92">
        <v>0</v>
      </c>
      <c r="AV132" s="92">
        <v>0</v>
      </c>
      <c r="AW132" s="92">
        <v>0</v>
      </c>
      <c r="AX132" s="92">
        <v>0</v>
      </c>
      <c r="AY132" s="92">
        <v>0</v>
      </c>
      <c r="AZ132" s="92">
        <v>0</v>
      </c>
      <c r="BA132" s="92">
        <v>0</v>
      </c>
      <c r="BB132" s="92">
        <v>0</v>
      </c>
      <c r="BC132" s="92">
        <v>0</v>
      </c>
      <c r="BD132" s="92">
        <v>0</v>
      </c>
      <c r="BE132" s="92">
        <v>0</v>
      </c>
      <c r="BF132" s="92">
        <v>0</v>
      </c>
      <c r="BG132" s="92">
        <v>0</v>
      </c>
      <c r="BH132" s="92">
        <v>0</v>
      </c>
      <c r="BI132" s="92">
        <v>0</v>
      </c>
      <c r="BJ132" s="92">
        <v>0</v>
      </c>
      <c r="BK132" s="92">
        <v>0</v>
      </c>
      <c r="BL132" s="92">
        <v>0</v>
      </c>
      <c r="BM132" s="92">
        <v>0</v>
      </c>
      <c r="BN132" s="92">
        <v>0</v>
      </c>
      <c r="BO132" s="93">
        <f t="shared" si="10"/>
        <v>277.92</v>
      </c>
    </row>
    <row r="133" spans="1:67" x14ac:dyDescent="0.25">
      <c r="A133" s="88" t="s">
        <v>299</v>
      </c>
      <c r="B133" s="89" t="s">
        <v>300</v>
      </c>
      <c r="C133" s="89" t="s">
        <v>270</v>
      </c>
      <c r="D133" s="90">
        <v>50140.66</v>
      </c>
      <c r="E133" s="90">
        <f t="shared" si="8"/>
        <v>501.41</v>
      </c>
      <c r="F133" s="90">
        <f t="shared" si="11"/>
        <v>250.7</v>
      </c>
      <c r="G133" s="90">
        <f t="shared" ref="G133:G196" si="13">E133-J133</f>
        <v>0</v>
      </c>
      <c r="H133" s="90">
        <f t="shared" si="12"/>
        <v>250.7</v>
      </c>
      <c r="I133" s="91">
        <f t="shared" ca="1" si="9"/>
        <v>501.41</v>
      </c>
      <c r="J133" s="92">
        <v>501.41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2">
        <v>0</v>
      </c>
      <c r="AI133" s="92">
        <v>0</v>
      </c>
      <c r="AJ133" s="92">
        <v>0</v>
      </c>
      <c r="AK133" s="92">
        <v>0</v>
      </c>
      <c r="AL133" s="92">
        <v>0</v>
      </c>
      <c r="AM133" s="92">
        <v>0</v>
      </c>
      <c r="AN133" s="92">
        <v>0</v>
      </c>
      <c r="AO133" s="92">
        <v>0</v>
      </c>
      <c r="AP133" s="92">
        <v>0</v>
      </c>
      <c r="AQ133" s="92">
        <v>0</v>
      </c>
      <c r="AR133" s="92">
        <v>0</v>
      </c>
      <c r="AS133" s="92">
        <v>0</v>
      </c>
      <c r="AT133" s="92">
        <v>0</v>
      </c>
      <c r="AU133" s="92">
        <v>0</v>
      </c>
      <c r="AV133" s="92">
        <v>0</v>
      </c>
      <c r="AW133" s="92">
        <v>0</v>
      </c>
      <c r="AX133" s="92">
        <v>0</v>
      </c>
      <c r="AY133" s="92">
        <v>0</v>
      </c>
      <c r="AZ133" s="92">
        <v>0</v>
      </c>
      <c r="BA133" s="92">
        <v>0</v>
      </c>
      <c r="BB133" s="92">
        <v>0</v>
      </c>
      <c r="BC133" s="92">
        <v>0</v>
      </c>
      <c r="BD133" s="92">
        <v>0</v>
      </c>
      <c r="BE133" s="92">
        <v>0</v>
      </c>
      <c r="BF133" s="92">
        <v>0</v>
      </c>
      <c r="BG133" s="92">
        <v>0</v>
      </c>
      <c r="BH133" s="92">
        <v>0</v>
      </c>
      <c r="BI133" s="92">
        <v>0</v>
      </c>
      <c r="BJ133" s="92">
        <v>0</v>
      </c>
      <c r="BK133" s="92">
        <v>0</v>
      </c>
      <c r="BL133" s="92">
        <v>0</v>
      </c>
      <c r="BM133" s="92">
        <v>0</v>
      </c>
      <c r="BN133" s="92">
        <v>0</v>
      </c>
      <c r="BO133" s="93">
        <f t="shared" si="10"/>
        <v>0</v>
      </c>
    </row>
    <row r="134" spans="1:67" x14ac:dyDescent="0.25">
      <c r="A134" s="88" t="s">
        <v>301</v>
      </c>
      <c r="B134" s="89" t="s">
        <v>302</v>
      </c>
      <c r="C134" s="89" t="s">
        <v>270</v>
      </c>
      <c r="D134" s="90">
        <v>59357.03</v>
      </c>
      <c r="E134" s="90">
        <f t="shared" ref="E134:E197" si="14">ROUND(SUM($D134*1%),2)</f>
        <v>593.57000000000005</v>
      </c>
      <c r="F134" s="90">
        <f t="shared" si="11"/>
        <v>296.79000000000002</v>
      </c>
      <c r="G134" s="90">
        <f t="shared" si="13"/>
        <v>148.39000000000004</v>
      </c>
      <c r="H134" s="90">
        <f t="shared" si="12"/>
        <v>296.79000000000002</v>
      </c>
      <c r="I134" s="91">
        <f t="shared" ref="I134:I197" ca="1" si="15">OFFSET(INDIRECT(ADDRESS(1,MATCH($I$2,$A$1:$BN$1,0))),ROW()-1,0)</f>
        <v>445.18</v>
      </c>
      <c r="J134" s="92">
        <v>445.18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2">
        <v>0</v>
      </c>
      <c r="AI134" s="92">
        <v>0</v>
      </c>
      <c r="AJ134" s="92">
        <v>0</v>
      </c>
      <c r="AK134" s="92">
        <v>0</v>
      </c>
      <c r="AL134" s="92">
        <v>0</v>
      </c>
      <c r="AM134" s="92">
        <v>0</v>
      </c>
      <c r="AN134" s="92">
        <v>0</v>
      </c>
      <c r="AO134" s="92">
        <v>0</v>
      </c>
      <c r="AP134" s="92">
        <v>0</v>
      </c>
      <c r="AQ134" s="92">
        <v>0</v>
      </c>
      <c r="AR134" s="92">
        <v>0</v>
      </c>
      <c r="AS134" s="92">
        <v>0</v>
      </c>
      <c r="AT134" s="92">
        <v>0</v>
      </c>
      <c r="AU134" s="92">
        <v>0</v>
      </c>
      <c r="AV134" s="92">
        <v>0</v>
      </c>
      <c r="AW134" s="92">
        <v>0</v>
      </c>
      <c r="AX134" s="92">
        <v>0</v>
      </c>
      <c r="AY134" s="92">
        <v>0</v>
      </c>
      <c r="AZ134" s="92">
        <v>0</v>
      </c>
      <c r="BA134" s="92">
        <v>0</v>
      </c>
      <c r="BB134" s="92">
        <v>0</v>
      </c>
      <c r="BC134" s="92">
        <v>0</v>
      </c>
      <c r="BD134" s="92">
        <v>0</v>
      </c>
      <c r="BE134" s="92">
        <v>0</v>
      </c>
      <c r="BF134" s="92">
        <v>0</v>
      </c>
      <c r="BG134" s="92">
        <v>0</v>
      </c>
      <c r="BH134" s="92">
        <v>0</v>
      </c>
      <c r="BI134" s="92">
        <v>0</v>
      </c>
      <c r="BJ134" s="92">
        <v>0</v>
      </c>
      <c r="BK134" s="92">
        <v>0</v>
      </c>
      <c r="BL134" s="92">
        <v>0</v>
      </c>
      <c r="BM134" s="92">
        <v>0</v>
      </c>
      <c r="BN134" s="92">
        <v>0</v>
      </c>
      <c r="BO134" s="93">
        <f t="shared" ref="BO134:BO197" si="16">SUM(K134:BN134)</f>
        <v>0</v>
      </c>
    </row>
    <row r="135" spans="1:67" x14ac:dyDescent="0.25">
      <c r="A135" s="88" t="s">
        <v>303</v>
      </c>
      <c r="B135" s="89" t="s">
        <v>304</v>
      </c>
      <c r="C135" s="89" t="s">
        <v>270</v>
      </c>
      <c r="D135" s="90">
        <v>45523.81</v>
      </c>
      <c r="E135" s="90">
        <f t="shared" si="14"/>
        <v>455.24</v>
      </c>
      <c r="F135" s="90">
        <f t="shared" ref="F135:F198" si="17">ROUND(SUM($D135*0.5%),2)</f>
        <v>227.62</v>
      </c>
      <c r="G135" s="90">
        <f t="shared" si="13"/>
        <v>0</v>
      </c>
      <c r="H135" s="90">
        <f t="shared" si="12"/>
        <v>227.62</v>
      </c>
      <c r="I135" s="91">
        <f t="shared" ca="1" si="15"/>
        <v>455.24</v>
      </c>
      <c r="J135" s="92">
        <v>455.24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2">
        <v>0</v>
      </c>
      <c r="AI135" s="92">
        <v>0</v>
      </c>
      <c r="AJ135" s="92">
        <v>0</v>
      </c>
      <c r="AK135" s="92">
        <v>0</v>
      </c>
      <c r="AL135" s="92">
        <v>0</v>
      </c>
      <c r="AM135" s="92">
        <v>0</v>
      </c>
      <c r="AN135" s="92">
        <v>0</v>
      </c>
      <c r="AO135" s="92">
        <v>0</v>
      </c>
      <c r="AP135" s="92">
        <v>0</v>
      </c>
      <c r="AQ135" s="92">
        <v>0</v>
      </c>
      <c r="AR135" s="92">
        <v>0</v>
      </c>
      <c r="AS135" s="92">
        <v>0</v>
      </c>
      <c r="AT135" s="92">
        <v>0</v>
      </c>
      <c r="AU135" s="92">
        <v>0</v>
      </c>
      <c r="AV135" s="92">
        <v>0</v>
      </c>
      <c r="AW135" s="92">
        <v>0</v>
      </c>
      <c r="AX135" s="92">
        <v>0</v>
      </c>
      <c r="AY135" s="92">
        <v>0</v>
      </c>
      <c r="AZ135" s="92">
        <v>0</v>
      </c>
      <c r="BA135" s="92">
        <v>0</v>
      </c>
      <c r="BB135" s="92">
        <v>0</v>
      </c>
      <c r="BC135" s="92">
        <v>0</v>
      </c>
      <c r="BD135" s="92">
        <v>0</v>
      </c>
      <c r="BE135" s="92">
        <v>0</v>
      </c>
      <c r="BF135" s="92">
        <v>0</v>
      </c>
      <c r="BG135" s="92">
        <v>0</v>
      </c>
      <c r="BH135" s="92">
        <v>0</v>
      </c>
      <c r="BI135" s="92">
        <v>0</v>
      </c>
      <c r="BJ135" s="92">
        <v>0</v>
      </c>
      <c r="BK135" s="92">
        <v>0</v>
      </c>
      <c r="BL135" s="92">
        <v>0</v>
      </c>
      <c r="BM135" s="92">
        <v>0</v>
      </c>
      <c r="BN135" s="92">
        <v>0</v>
      </c>
      <c r="BO135" s="93">
        <f t="shared" si="16"/>
        <v>0</v>
      </c>
    </row>
    <row r="136" spans="1:67" x14ac:dyDescent="0.25">
      <c r="A136" s="88" t="s">
        <v>305</v>
      </c>
      <c r="B136" s="89" t="s">
        <v>306</v>
      </c>
      <c r="C136" s="89" t="s">
        <v>307</v>
      </c>
      <c r="D136" s="90">
        <v>239794.82</v>
      </c>
      <c r="E136" s="90">
        <f t="shared" si="14"/>
        <v>2397.9499999999998</v>
      </c>
      <c r="F136" s="90">
        <f t="shared" si="17"/>
        <v>1198.97</v>
      </c>
      <c r="G136" s="90">
        <f t="shared" si="13"/>
        <v>1197.9499999999998</v>
      </c>
      <c r="H136" s="90">
        <f t="shared" si="12"/>
        <v>548.97</v>
      </c>
      <c r="I136" s="91">
        <f t="shared" ca="1" si="15"/>
        <v>1200</v>
      </c>
      <c r="J136" s="92">
        <v>1200</v>
      </c>
      <c r="K136" s="92">
        <v>300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50</v>
      </c>
      <c r="V136" s="92">
        <v>300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2">
        <v>0</v>
      </c>
      <c r="AI136" s="92">
        <v>0</v>
      </c>
      <c r="AJ136" s="92">
        <v>0</v>
      </c>
      <c r="AK136" s="92">
        <v>0</v>
      </c>
      <c r="AL136" s="92">
        <v>0</v>
      </c>
      <c r="AM136" s="92">
        <v>0</v>
      </c>
      <c r="AN136" s="92">
        <v>0</v>
      </c>
      <c r="AO136" s="92">
        <v>0</v>
      </c>
      <c r="AP136" s="92">
        <v>0</v>
      </c>
      <c r="AQ136" s="92">
        <v>0</v>
      </c>
      <c r="AR136" s="92">
        <v>0</v>
      </c>
      <c r="AS136" s="92">
        <v>0</v>
      </c>
      <c r="AT136" s="92">
        <v>0</v>
      </c>
      <c r="AU136" s="92">
        <v>0</v>
      </c>
      <c r="AV136" s="92">
        <v>0</v>
      </c>
      <c r="AW136" s="92">
        <v>0</v>
      </c>
      <c r="AX136" s="92">
        <v>0</v>
      </c>
      <c r="AY136" s="92">
        <v>0</v>
      </c>
      <c r="AZ136" s="92">
        <v>0</v>
      </c>
      <c r="BA136" s="92">
        <v>0</v>
      </c>
      <c r="BB136" s="92">
        <v>0</v>
      </c>
      <c r="BC136" s="92">
        <v>0</v>
      </c>
      <c r="BD136" s="92">
        <v>0</v>
      </c>
      <c r="BE136" s="92">
        <v>0</v>
      </c>
      <c r="BF136" s="92">
        <v>0</v>
      </c>
      <c r="BG136" s="92">
        <v>0</v>
      </c>
      <c r="BH136" s="92">
        <v>0</v>
      </c>
      <c r="BI136" s="92">
        <v>0</v>
      </c>
      <c r="BJ136" s="92">
        <v>0</v>
      </c>
      <c r="BK136" s="92">
        <v>0</v>
      </c>
      <c r="BL136" s="92">
        <v>0</v>
      </c>
      <c r="BM136" s="92">
        <v>0</v>
      </c>
      <c r="BN136" s="92">
        <v>0</v>
      </c>
      <c r="BO136" s="93">
        <f t="shared" si="16"/>
        <v>650</v>
      </c>
    </row>
    <row r="137" spans="1:67" x14ac:dyDescent="0.25">
      <c r="A137" s="88" t="s">
        <v>308</v>
      </c>
      <c r="B137" s="89" t="s">
        <v>309</v>
      </c>
      <c r="C137" s="89" t="s">
        <v>307</v>
      </c>
      <c r="D137" s="90">
        <v>171540.39</v>
      </c>
      <c r="E137" s="90">
        <f t="shared" si="14"/>
        <v>1715.4</v>
      </c>
      <c r="F137" s="90">
        <f t="shared" si="17"/>
        <v>857.7</v>
      </c>
      <c r="G137" s="90">
        <f t="shared" si="13"/>
        <v>0</v>
      </c>
      <c r="H137" s="90">
        <f t="shared" si="12"/>
        <v>807.7</v>
      </c>
      <c r="I137" s="91">
        <f t="shared" ca="1" si="15"/>
        <v>1715.4</v>
      </c>
      <c r="J137" s="92">
        <v>1715.4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50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2">
        <v>0</v>
      </c>
      <c r="AI137" s="92">
        <v>0</v>
      </c>
      <c r="AJ137" s="92">
        <v>0</v>
      </c>
      <c r="AK137" s="92">
        <v>0</v>
      </c>
      <c r="AL137" s="92">
        <v>0</v>
      </c>
      <c r="AM137" s="92">
        <v>0</v>
      </c>
      <c r="AN137" s="92">
        <v>0</v>
      </c>
      <c r="AO137" s="92">
        <v>0</v>
      </c>
      <c r="AP137" s="92">
        <v>0</v>
      </c>
      <c r="AQ137" s="92">
        <v>0</v>
      </c>
      <c r="AR137" s="92">
        <v>0</v>
      </c>
      <c r="AS137" s="92">
        <v>0</v>
      </c>
      <c r="AT137" s="92">
        <v>0</v>
      </c>
      <c r="AU137" s="92">
        <v>0</v>
      </c>
      <c r="AV137" s="92">
        <v>0</v>
      </c>
      <c r="AW137" s="92">
        <v>0</v>
      </c>
      <c r="AX137" s="92">
        <v>0</v>
      </c>
      <c r="AY137" s="92">
        <v>0</v>
      </c>
      <c r="AZ137" s="92">
        <v>0</v>
      </c>
      <c r="BA137" s="92">
        <v>0</v>
      </c>
      <c r="BB137" s="92">
        <v>0</v>
      </c>
      <c r="BC137" s="92">
        <v>0</v>
      </c>
      <c r="BD137" s="92">
        <v>0</v>
      </c>
      <c r="BE137" s="92">
        <v>0</v>
      </c>
      <c r="BF137" s="92">
        <v>0</v>
      </c>
      <c r="BG137" s="92">
        <v>0</v>
      </c>
      <c r="BH137" s="92">
        <v>0</v>
      </c>
      <c r="BI137" s="92">
        <v>0</v>
      </c>
      <c r="BJ137" s="92">
        <v>0</v>
      </c>
      <c r="BK137" s="92">
        <v>0</v>
      </c>
      <c r="BL137" s="92">
        <v>0</v>
      </c>
      <c r="BM137" s="92">
        <v>0</v>
      </c>
      <c r="BN137" s="92">
        <v>0</v>
      </c>
      <c r="BO137" s="93">
        <f t="shared" si="16"/>
        <v>50</v>
      </c>
    </row>
    <row r="138" spans="1:67" x14ac:dyDescent="0.25">
      <c r="A138" s="88" t="s">
        <v>310</v>
      </c>
      <c r="B138" s="89" t="s">
        <v>311</v>
      </c>
      <c r="C138" s="89" t="s">
        <v>307</v>
      </c>
      <c r="D138" s="90">
        <v>84572.93</v>
      </c>
      <c r="E138" s="90">
        <f t="shared" si="14"/>
        <v>845.73</v>
      </c>
      <c r="F138" s="90">
        <f t="shared" si="17"/>
        <v>422.86</v>
      </c>
      <c r="G138" s="90">
        <f t="shared" si="13"/>
        <v>0</v>
      </c>
      <c r="H138" s="90">
        <f t="shared" si="12"/>
        <v>372.86</v>
      </c>
      <c r="I138" s="91">
        <f t="shared" ca="1" si="15"/>
        <v>845.73</v>
      </c>
      <c r="J138" s="92">
        <v>845.73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50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2">
        <v>0</v>
      </c>
      <c r="AI138" s="92">
        <v>0</v>
      </c>
      <c r="AJ138" s="92">
        <v>0</v>
      </c>
      <c r="AK138" s="92">
        <v>0</v>
      </c>
      <c r="AL138" s="92">
        <v>0</v>
      </c>
      <c r="AM138" s="92">
        <v>0</v>
      </c>
      <c r="AN138" s="92">
        <v>0</v>
      </c>
      <c r="AO138" s="92">
        <v>0</v>
      </c>
      <c r="AP138" s="92">
        <v>0</v>
      </c>
      <c r="AQ138" s="92">
        <v>0</v>
      </c>
      <c r="AR138" s="92">
        <v>0</v>
      </c>
      <c r="AS138" s="92">
        <v>0</v>
      </c>
      <c r="AT138" s="92">
        <v>0</v>
      </c>
      <c r="AU138" s="92">
        <v>0</v>
      </c>
      <c r="AV138" s="92">
        <v>0</v>
      </c>
      <c r="AW138" s="92">
        <v>0</v>
      </c>
      <c r="AX138" s="92">
        <v>0</v>
      </c>
      <c r="AY138" s="92">
        <v>0</v>
      </c>
      <c r="AZ138" s="92">
        <v>0</v>
      </c>
      <c r="BA138" s="92">
        <v>0</v>
      </c>
      <c r="BB138" s="92">
        <v>0</v>
      </c>
      <c r="BC138" s="92">
        <v>0</v>
      </c>
      <c r="BD138" s="92">
        <v>0</v>
      </c>
      <c r="BE138" s="92">
        <v>0</v>
      </c>
      <c r="BF138" s="92">
        <v>0</v>
      </c>
      <c r="BG138" s="92">
        <v>0</v>
      </c>
      <c r="BH138" s="92">
        <v>0</v>
      </c>
      <c r="BI138" s="92">
        <v>0</v>
      </c>
      <c r="BJ138" s="92">
        <v>0</v>
      </c>
      <c r="BK138" s="92">
        <v>0</v>
      </c>
      <c r="BL138" s="92">
        <v>0</v>
      </c>
      <c r="BM138" s="92">
        <v>0</v>
      </c>
      <c r="BN138" s="92">
        <v>0</v>
      </c>
      <c r="BO138" s="93">
        <f t="shared" si="16"/>
        <v>50</v>
      </c>
    </row>
    <row r="139" spans="1:67" x14ac:dyDescent="0.25">
      <c r="A139" s="88" t="s">
        <v>312</v>
      </c>
      <c r="B139" s="89" t="s">
        <v>313</v>
      </c>
      <c r="C139" s="89" t="s">
        <v>307</v>
      </c>
      <c r="D139" s="90">
        <v>138096.26999999999</v>
      </c>
      <c r="E139" s="90">
        <f t="shared" si="14"/>
        <v>1380.96</v>
      </c>
      <c r="F139" s="90">
        <f t="shared" si="17"/>
        <v>690.48</v>
      </c>
      <c r="G139" s="90">
        <f t="shared" si="13"/>
        <v>0</v>
      </c>
      <c r="H139" s="90">
        <f t="shared" si="12"/>
        <v>540.48</v>
      </c>
      <c r="I139" s="91">
        <f t="shared" ca="1" si="15"/>
        <v>1380.96</v>
      </c>
      <c r="J139" s="92">
        <v>1380.96</v>
      </c>
      <c r="K139" s="92">
        <v>150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2">
        <v>0</v>
      </c>
      <c r="AI139" s="92">
        <v>0</v>
      </c>
      <c r="AJ139" s="92">
        <v>0</v>
      </c>
      <c r="AK139" s="92">
        <v>0</v>
      </c>
      <c r="AL139" s="92">
        <v>0</v>
      </c>
      <c r="AM139" s="92">
        <v>0</v>
      </c>
      <c r="AN139" s="92">
        <v>0</v>
      </c>
      <c r="AO139" s="92">
        <v>0</v>
      </c>
      <c r="AP139" s="92">
        <v>0</v>
      </c>
      <c r="AQ139" s="92">
        <v>0</v>
      </c>
      <c r="AR139" s="92">
        <v>0</v>
      </c>
      <c r="AS139" s="92">
        <v>0</v>
      </c>
      <c r="AT139" s="92">
        <v>0</v>
      </c>
      <c r="AU139" s="92">
        <v>0</v>
      </c>
      <c r="AV139" s="92">
        <v>0</v>
      </c>
      <c r="AW139" s="92">
        <v>0</v>
      </c>
      <c r="AX139" s="92">
        <v>0</v>
      </c>
      <c r="AY139" s="92">
        <v>0</v>
      </c>
      <c r="AZ139" s="92">
        <v>0</v>
      </c>
      <c r="BA139" s="92">
        <v>0</v>
      </c>
      <c r="BB139" s="92">
        <v>0</v>
      </c>
      <c r="BC139" s="92">
        <v>0</v>
      </c>
      <c r="BD139" s="92">
        <v>0</v>
      </c>
      <c r="BE139" s="92">
        <v>0</v>
      </c>
      <c r="BF139" s="92">
        <v>0</v>
      </c>
      <c r="BG139" s="92">
        <v>0</v>
      </c>
      <c r="BH139" s="92">
        <v>0</v>
      </c>
      <c r="BI139" s="92">
        <v>0</v>
      </c>
      <c r="BJ139" s="92">
        <v>0</v>
      </c>
      <c r="BK139" s="92">
        <v>0</v>
      </c>
      <c r="BL139" s="92">
        <v>0</v>
      </c>
      <c r="BM139" s="92">
        <v>0</v>
      </c>
      <c r="BN139" s="92">
        <v>0</v>
      </c>
      <c r="BO139" s="93">
        <f t="shared" si="16"/>
        <v>150</v>
      </c>
    </row>
    <row r="140" spans="1:67" x14ac:dyDescent="0.25">
      <c r="A140" s="88" t="s">
        <v>314</v>
      </c>
      <c r="B140" s="89" t="s">
        <v>315</v>
      </c>
      <c r="C140" s="89" t="s">
        <v>307</v>
      </c>
      <c r="D140" s="90">
        <v>112689.24</v>
      </c>
      <c r="E140" s="90">
        <f t="shared" si="14"/>
        <v>1126.8900000000001</v>
      </c>
      <c r="F140" s="90">
        <f t="shared" si="17"/>
        <v>563.45000000000005</v>
      </c>
      <c r="G140" s="90">
        <f t="shared" si="13"/>
        <v>0</v>
      </c>
      <c r="H140" s="90">
        <f t="shared" si="12"/>
        <v>563.45000000000005</v>
      </c>
      <c r="I140" s="91">
        <f t="shared" ca="1" si="15"/>
        <v>1126.8900000000001</v>
      </c>
      <c r="J140" s="92">
        <v>1126.8900000000001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2">
        <v>0</v>
      </c>
      <c r="AI140" s="92">
        <v>0</v>
      </c>
      <c r="AJ140" s="92">
        <v>0</v>
      </c>
      <c r="AK140" s="92">
        <v>0</v>
      </c>
      <c r="AL140" s="92">
        <v>0</v>
      </c>
      <c r="AM140" s="92">
        <v>0</v>
      </c>
      <c r="AN140" s="92">
        <v>0</v>
      </c>
      <c r="AO140" s="92">
        <v>0</v>
      </c>
      <c r="AP140" s="92">
        <v>0</v>
      </c>
      <c r="AQ140" s="92">
        <v>0</v>
      </c>
      <c r="AR140" s="92">
        <v>0</v>
      </c>
      <c r="AS140" s="92">
        <v>0</v>
      </c>
      <c r="AT140" s="92">
        <v>0</v>
      </c>
      <c r="AU140" s="92">
        <v>0</v>
      </c>
      <c r="AV140" s="92">
        <v>0</v>
      </c>
      <c r="AW140" s="92">
        <v>0</v>
      </c>
      <c r="AX140" s="92">
        <v>0</v>
      </c>
      <c r="AY140" s="92">
        <v>0</v>
      </c>
      <c r="AZ140" s="92">
        <v>0</v>
      </c>
      <c r="BA140" s="92">
        <v>0</v>
      </c>
      <c r="BB140" s="92">
        <v>0</v>
      </c>
      <c r="BC140" s="92">
        <v>0</v>
      </c>
      <c r="BD140" s="92">
        <v>0</v>
      </c>
      <c r="BE140" s="92">
        <v>0</v>
      </c>
      <c r="BF140" s="92">
        <v>0</v>
      </c>
      <c r="BG140" s="92">
        <v>0</v>
      </c>
      <c r="BH140" s="92">
        <v>0</v>
      </c>
      <c r="BI140" s="92">
        <v>0</v>
      </c>
      <c r="BJ140" s="92">
        <v>0</v>
      </c>
      <c r="BK140" s="92">
        <v>0</v>
      </c>
      <c r="BL140" s="92">
        <v>0</v>
      </c>
      <c r="BM140" s="92">
        <v>0</v>
      </c>
      <c r="BN140" s="92">
        <v>0</v>
      </c>
      <c r="BO140" s="93">
        <f t="shared" si="16"/>
        <v>0</v>
      </c>
    </row>
    <row r="141" spans="1:67" x14ac:dyDescent="0.25">
      <c r="A141" s="88" t="s">
        <v>316</v>
      </c>
      <c r="B141" s="89" t="s">
        <v>317</v>
      </c>
      <c r="C141" s="89" t="s">
        <v>307</v>
      </c>
      <c r="D141" s="90">
        <v>79103.44</v>
      </c>
      <c r="E141" s="90">
        <f t="shared" si="14"/>
        <v>791.03</v>
      </c>
      <c r="F141" s="90">
        <f t="shared" si="17"/>
        <v>395.52</v>
      </c>
      <c r="G141" s="90">
        <f t="shared" si="13"/>
        <v>197.67999999999995</v>
      </c>
      <c r="H141" s="90">
        <f t="shared" si="12"/>
        <v>45.519999999999982</v>
      </c>
      <c r="I141" s="91">
        <f t="shared" ca="1" si="15"/>
        <v>593.35</v>
      </c>
      <c r="J141" s="92">
        <v>593.35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50</v>
      </c>
      <c r="V141" s="92">
        <v>300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2">
        <v>0</v>
      </c>
      <c r="AI141" s="92">
        <v>0</v>
      </c>
      <c r="AJ141" s="92">
        <v>0</v>
      </c>
      <c r="AK141" s="92">
        <v>0</v>
      </c>
      <c r="AL141" s="92">
        <v>0</v>
      </c>
      <c r="AM141" s="92">
        <v>0</v>
      </c>
      <c r="AN141" s="92">
        <v>0</v>
      </c>
      <c r="AO141" s="92">
        <v>0</v>
      </c>
      <c r="AP141" s="92">
        <v>0</v>
      </c>
      <c r="AQ141" s="92">
        <v>0</v>
      </c>
      <c r="AR141" s="92">
        <v>0</v>
      </c>
      <c r="AS141" s="92">
        <v>0</v>
      </c>
      <c r="AT141" s="92">
        <v>0</v>
      </c>
      <c r="AU141" s="92">
        <v>0</v>
      </c>
      <c r="AV141" s="92">
        <v>0</v>
      </c>
      <c r="AW141" s="92">
        <v>0</v>
      </c>
      <c r="AX141" s="92">
        <v>0</v>
      </c>
      <c r="AY141" s="92">
        <v>0</v>
      </c>
      <c r="AZ141" s="92">
        <v>0</v>
      </c>
      <c r="BA141" s="92">
        <v>0</v>
      </c>
      <c r="BB141" s="92">
        <v>0</v>
      </c>
      <c r="BC141" s="92">
        <v>0</v>
      </c>
      <c r="BD141" s="92">
        <v>0</v>
      </c>
      <c r="BE141" s="92">
        <v>0</v>
      </c>
      <c r="BF141" s="92">
        <v>0</v>
      </c>
      <c r="BG141" s="92">
        <v>0</v>
      </c>
      <c r="BH141" s="92">
        <v>0</v>
      </c>
      <c r="BI141" s="92">
        <v>0</v>
      </c>
      <c r="BJ141" s="92">
        <v>0</v>
      </c>
      <c r="BK141" s="92">
        <v>0</v>
      </c>
      <c r="BL141" s="92">
        <v>0</v>
      </c>
      <c r="BM141" s="92">
        <v>0</v>
      </c>
      <c r="BN141" s="92">
        <v>0</v>
      </c>
      <c r="BO141" s="93">
        <f t="shared" si="16"/>
        <v>350</v>
      </c>
    </row>
    <row r="142" spans="1:67" x14ac:dyDescent="0.25">
      <c r="A142" s="88" t="s">
        <v>318</v>
      </c>
      <c r="B142" s="89" t="s">
        <v>319</v>
      </c>
      <c r="C142" s="89" t="s">
        <v>307</v>
      </c>
      <c r="D142" s="90">
        <v>63941.22</v>
      </c>
      <c r="E142" s="90">
        <f t="shared" si="14"/>
        <v>639.41</v>
      </c>
      <c r="F142" s="90">
        <f t="shared" si="17"/>
        <v>319.70999999999998</v>
      </c>
      <c r="G142" s="90">
        <f t="shared" si="13"/>
        <v>0</v>
      </c>
      <c r="H142" s="90">
        <f t="shared" si="12"/>
        <v>269.70999999999998</v>
      </c>
      <c r="I142" s="91">
        <f t="shared" ca="1" si="15"/>
        <v>639.41</v>
      </c>
      <c r="J142" s="92">
        <v>639.41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50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2">
        <v>0</v>
      </c>
      <c r="AI142" s="92">
        <v>0</v>
      </c>
      <c r="AJ142" s="92">
        <v>0</v>
      </c>
      <c r="AK142" s="92">
        <v>0</v>
      </c>
      <c r="AL142" s="92">
        <v>0</v>
      </c>
      <c r="AM142" s="92">
        <v>0</v>
      </c>
      <c r="AN142" s="92">
        <v>0</v>
      </c>
      <c r="AO142" s="92">
        <v>0</v>
      </c>
      <c r="AP142" s="92">
        <v>0</v>
      </c>
      <c r="AQ142" s="92">
        <v>0</v>
      </c>
      <c r="AR142" s="92">
        <v>0</v>
      </c>
      <c r="AS142" s="92">
        <v>0</v>
      </c>
      <c r="AT142" s="92">
        <v>0</v>
      </c>
      <c r="AU142" s="92">
        <v>0</v>
      </c>
      <c r="AV142" s="92">
        <v>0</v>
      </c>
      <c r="AW142" s="92">
        <v>0</v>
      </c>
      <c r="AX142" s="92">
        <v>0</v>
      </c>
      <c r="AY142" s="92">
        <v>0</v>
      </c>
      <c r="AZ142" s="92">
        <v>0</v>
      </c>
      <c r="BA142" s="92">
        <v>0</v>
      </c>
      <c r="BB142" s="92">
        <v>0</v>
      </c>
      <c r="BC142" s="92">
        <v>0</v>
      </c>
      <c r="BD142" s="92">
        <v>0</v>
      </c>
      <c r="BE142" s="92">
        <v>0</v>
      </c>
      <c r="BF142" s="92">
        <v>0</v>
      </c>
      <c r="BG142" s="92">
        <v>0</v>
      </c>
      <c r="BH142" s="92">
        <v>0</v>
      </c>
      <c r="BI142" s="92">
        <v>0</v>
      </c>
      <c r="BJ142" s="92">
        <v>0</v>
      </c>
      <c r="BK142" s="92">
        <v>0</v>
      </c>
      <c r="BL142" s="92">
        <v>0</v>
      </c>
      <c r="BM142" s="92">
        <v>0</v>
      </c>
      <c r="BN142" s="92">
        <v>0</v>
      </c>
      <c r="BO142" s="93">
        <f t="shared" si="16"/>
        <v>50</v>
      </c>
    </row>
    <row r="143" spans="1:67" x14ac:dyDescent="0.25">
      <c r="A143" s="88" t="s">
        <v>320</v>
      </c>
      <c r="B143" s="89" t="s">
        <v>321</v>
      </c>
      <c r="C143" s="89" t="s">
        <v>307</v>
      </c>
      <c r="D143" s="90">
        <v>63896.94</v>
      </c>
      <c r="E143" s="90">
        <f t="shared" si="14"/>
        <v>638.97</v>
      </c>
      <c r="F143" s="90">
        <f t="shared" si="17"/>
        <v>319.48</v>
      </c>
      <c r="G143" s="90">
        <f t="shared" si="13"/>
        <v>53.970000000000027</v>
      </c>
      <c r="H143" s="90">
        <f t="shared" si="12"/>
        <v>319.48</v>
      </c>
      <c r="I143" s="91">
        <f t="shared" ca="1" si="15"/>
        <v>585</v>
      </c>
      <c r="J143" s="92">
        <v>585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2">
        <v>0</v>
      </c>
      <c r="AI143" s="92">
        <v>0</v>
      </c>
      <c r="AJ143" s="92">
        <v>0</v>
      </c>
      <c r="AK143" s="92">
        <v>0</v>
      </c>
      <c r="AL143" s="92">
        <v>0</v>
      </c>
      <c r="AM143" s="92">
        <v>0</v>
      </c>
      <c r="AN143" s="92">
        <v>0</v>
      </c>
      <c r="AO143" s="92">
        <v>0</v>
      </c>
      <c r="AP143" s="92">
        <v>0</v>
      </c>
      <c r="AQ143" s="92">
        <v>0</v>
      </c>
      <c r="AR143" s="92">
        <v>0</v>
      </c>
      <c r="AS143" s="92">
        <v>0</v>
      </c>
      <c r="AT143" s="92">
        <v>0</v>
      </c>
      <c r="AU143" s="92">
        <v>0</v>
      </c>
      <c r="AV143" s="92">
        <v>0</v>
      </c>
      <c r="AW143" s="92">
        <v>0</v>
      </c>
      <c r="AX143" s="92">
        <v>0</v>
      </c>
      <c r="AY143" s="92">
        <v>0</v>
      </c>
      <c r="AZ143" s="92">
        <v>0</v>
      </c>
      <c r="BA143" s="92">
        <v>0</v>
      </c>
      <c r="BB143" s="92">
        <v>0</v>
      </c>
      <c r="BC143" s="92">
        <v>0</v>
      </c>
      <c r="BD143" s="92">
        <v>0</v>
      </c>
      <c r="BE143" s="92">
        <v>0</v>
      </c>
      <c r="BF143" s="92">
        <v>0</v>
      </c>
      <c r="BG143" s="92">
        <v>0</v>
      </c>
      <c r="BH143" s="92">
        <v>0</v>
      </c>
      <c r="BI143" s="92">
        <v>0</v>
      </c>
      <c r="BJ143" s="92">
        <v>0</v>
      </c>
      <c r="BK143" s="92">
        <v>0</v>
      </c>
      <c r="BL143" s="92">
        <v>0</v>
      </c>
      <c r="BM143" s="92">
        <v>0</v>
      </c>
      <c r="BN143" s="92">
        <v>0</v>
      </c>
      <c r="BO143" s="93">
        <f t="shared" si="16"/>
        <v>0</v>
      </c>
    </row>
    <row r="144" spans="1:67" x14ac:dyDescent="0.25">
      <c r="A144" s="88" t="s">
        <v>322</v>
      </c>
      <c r="B144" s="89" t="s">
        <v>323</v>
      </c>
      <c r="C144" s="89" t="s">
        <v>307</v>
      </c>
      <c r="D144" s="90">
        <v>82266.45</v>
      </c>
      <c r="E144" s="90">
        <f t="shared" si="14"/>
        <v>822.66</v>
      </c>
      <c r="F144" s="90">
        <f t="shared" si="17"/>
        <v>411.33</v>
      </c>
      <c r="G144" s="90">
        <f t="shared" si="13"/>
        <v>0</v>
      </c>
      <c r="H144" s="90">
        <f t="shared" si="12"/>
        <v>61.329999999999984</v>
      </c>
      <c r="I144" s="91">
        <f t="shared" ca="1" si="15"/>
        <v>822.66</v>
      </c>
      <c r="J144" s="92">
        <v>822.66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50</v>
      </c>
      <c r="V144" s="92">
        <v>300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2">
        <v>0</v>
      </c>
      <c r="AI144" s="92">
        <v>0</v>
      </c>
      <c r="AJ144" s="92">
        <v>0</v>
      </c>
      <c r="AK144" s="92">
        <v>0</v>
      </c>
      <c r="AL144" s="92">
        <v>0</v>
      </c>
      <c r="AM144" s="92">
        <v>0</v>
      </c>
      <c r="AN144" s="92">
        <v>0</v>
      </c>
      <c r="AO144" s="92">
        <v>0</v>
      </c>
      <c r="AP144" s="92">
        <v>0</v>
      </c>
      <c r="AQ144" s="92">
        <v>0</v>
      </c>
      <c r="AR144" s="92">
        <v>0</v>
      </c>
      <c r="AS144" s="92">
        <v>0</v>
      </c>
      <c r="AT144" s="92">
        <v>0</v>
      </c>
      <c r="AU144" s="92">
        <v>0</v>
      </c>
      <c r="AV144" s="92">
        <v>0</v>
      </c>
      <c r="AW144" s="92">
        <v>0</v>
      </c>
      <c r="AX144" s="92">
        <v>0</v>
      </c>
      <c r="AY144" s="92">
        <v>0</v>
      </c>
      <c r="AZ144" s="92">
        <v>0</v>
      </c>
      <c r="BA144" s="92">
        <v>0</v>
      </c>
      <c r="BB144" s="92">
        <v>0</v>
      </c>
      <c r="BC144" s="92">
        <v>0</v>
      </c>
      <c r="BD144" s="92">
        <v>0</v>
      </c>
      <c r="BE144" s="92">
        <v>0</v>
      </c>
      <c r="BF144" s="92">
        <v>0</v>
      </c>
      <c r="BG144" s="92">
        <v>0</v>
      </c>
      <c r="BH144" s="92">
        <v>0</v>
      </c>
      <c r="BI144" s="92">
        <v>0</v>
      </c>
      <c r="BJ144" s="92">
        <v>0</v>
      </c>
      <c r="BK144" s="92">
        <v>0</v>
      </c>
      <c r="BL144" s="92">
        <v>0</v>
      </c>
      <c r="BM144" s="92">
        <v>0</v>
      </c>
      <c r="BN144" s="92">
        <v>0</v>
      </c>
      <c r="BO144" s="93">
        <f t="shared" si="16"/>
        <v>350</v>
      </c>
    </row>
    <row r="145" spans="1:67" x14ac:dyDescent="0.25">
      <c r="A145" s="88" t="s">
        <v>324</v>
      </c>
      <c r="B145" s="89" t="s">
        <v>325</v>
      </c>
      <c r="C145" s="89" t="s">
        <v>307</v>
      </c>
      <c r="D145" s="90">
        <v>76300.37</v>
      </c>
      <c r="E145" s="90">
        <f t="shared" si="14"/>
        <v>763</v>
      </c>
      <c r="F145" s="90">
        <f t="shared" si="17"/>
        <v>381.5</v>
      </c>
      <c r="G145" s="90">
        <f t="shared" si="13"/>
        <v>0</v>
      </c>
      <c r="H145" s="90">
        <f t="shared" si="12"/>
        <v>381.5</v>
      </c>
      <c r="I145" s="91">
        <f t="shared" ca="1" si="15"/>
        <v>763</v>
      </c>
      <c r="J145" s="92">
        <v>763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2">
        <v>0</v>
      </c>
      <c r="AI145" s="92">
        <v>0</v>
      </c>
      <c r="AJ145" s="92">
        <v>0</v>
      </c>
      <c r="AK145" s="92">
        <v>0</v>
      </c>
      <c r="AL145" s="92">
        <v>0</v>
      </c>
      <c r="AM145" s="92">
        <v>0</v>
      </c>
      <c r="AN145" s="92">
        <v>0</v>
      </c>
      <c r="AO145" s="92">
        <v>0</v>
      </c>
      <c r="AP145" s="92">
        <v>0</v>
      </c>
      <c r="AQ145" s="92">
        <v>0</v>
      </c>
      <c r="AR145" s="92">
        <v>0</v>
      </c>
      <c r="AS145" s="92">
        <v>0</v>
      </c>
      <c r="AT145" s="92">
        <v>0</v>
      </c>
      <c r="AU145" s="92">
        <v>0</v>
      </c>
      <c r="AV145" s="92">
        <v>0</v>
      </c>
      <c r="AW145" s="92">
        <v>0</v>
      </c>
      <c r="AX145" s="92">
        <v>0</v>
      </c>
      <c r="AY145" s="92">
        <v>0</v>
      </c>
      <c r="AZ145" s="92">
        <v>0</v>
      </c>
      <c r="BA145" s="92">
        <v>0</v>
      </c>
      <c r="BB145" s="92">
        <v>0</v>
      </c>
      <c r="BC145" s="92">
        <v>0</v>
      </c>
      <c r="BD145" s="92">
        <v>0</v>
      </c>
      <c r="BE145" s="92">
        <v>0</v>
      </c>
      <c r="BF145" s="92">
        <v>0</v>
      </c>
      <c r="BG145" s="92">
        <v>0</v>
      </c>
      <c r="BH145" s="92">
        <v>0</v>
      </c>
      <c r="BI145" s="92">
        <v>0</v>
      </c>
      <c r="BJ145" s="92">
        <v>0</v>
      </c>
      <c r="BK145" s="92">
        <v>0</v>
      </c>
      <c r="BL145" s="92">
        <v>0</v>
      </c>
      <c r="BM145" s="92">
        <v>0</v>
      </c>
      <c r="BN145" s="92">
        <v>0</v>
      </c>
      <c r="BO145" s="93">
        <f t="shared" si="16"/>
        <v>0</v>
      </c>
    </row>
    <row r="146" spans="1:67" x14ac:dyDescent="0.25">
      <c r="A146" s="88" t="s">
        <v>326</v>
      </c>
      <c r="B146" s="89" t="s">
        <v>327</v>
      </c>
      <c r="C146" s="89" t="s">
        <v>307</v>
      </c>
      <c r="D146" s="90">
        <v>58701.760000000002</v>
      </c>
      <c r="E146" s="90">
        <f t="shared" si="14"/>
        <v>587.02</v>
      </c>
      <c r="F146" s="90">
        <f t="shared" si="17"/>
        <v>293.51</v>
      </c>
      <c r="G146" s="90">
        <f t="shared" si="13"/>
        <v>0</v>
      </c>
      <c r="H146" s="90">
        <f t="shared" si="12"/>
        <v>243.51</v>
      </c>
      <c r="I146" s="91">
        <f t="shared" ca="1" si="15"/>
        <v>587.02</v>
      </c>
      <c r="J146" s="92">
        <v>587.02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50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2">
        <v>0</v>
      </c>
      <c r="AI146" s="92">
        <v>0</v>
      </c>
      <c r="AJ146" s="92">
        <v>0</v>
      </c>
      <c r="AK146" s="92">
        <v>0</v>
      </c>
      <c r="AL146" s="92">
        <v>0</v>
      </c>
      <c r="AM146" s="92">
        <v>0</v>
      </c>
      <c r="AN146" s="92">
        <v>0</v>
      </c>
      <c r="AO146" s="92">
        <v>0</v>
      </c>
      <c r="AP146" s="92">
        <v>0</v>
      </c>
      <c r="AQ146" s="92">
        <v>0</v>
      </c>
      <c r="AR146" s="92">
        <v>0</v>
      </c>
      <c r="AS146" s="92">
        <v>0</v>
      </c>
      <c r="AT146" s="92">
        <v>0</v>
      </c>
      <c r="AU146" s="92">
        <v>0</v>
      </c>
      <c r="AV146" s="92">
        <v>0</v>
      </c>
      <c r="AW146" s="92">
        <v>0</v>
      </c>
      <c r="AX146" s="92">
        <v>0</v>
      </c>
      <c r="AY146" s="92">
        <v>0</v>
      </c>
      <c r="AZ146" s="92">
        <v>0</v>
      </c>
      <c r="BA146" s="92">
        <v>0</v>
      </c>
      <c r="BB146" s="92">
        <v>0</v>
      </c>
      <c r="BC146" s="92">
        <v>0</v>
      </c>
      <c r="BD146" s="92">
        <v>0</v>
      </c>
      <c r="BE146" s="92">
        <v>0</v>
      </c>
      <c r="BF146" s="92">
        <v>0</v>
      </c>
      <c r="BG146" s="92">
        <v>0</v>
      </c>
      <c r="BH146" s="92">
        <v>0</v>
      </c>
      <c r="BI146" s="92">
        <v>0</v>
      </c>
      <c r="BJ146" s="92">
        <v>0</v>
      </c>
      <c r="BK146" s="92">
        <v>0</v>
      </c>
      <c r="BL146" s="92">
        <v>0</v>
      </c>
      <c r="BM146" s="92">
        <v>0</v>
      </c>
      <c r="BN146" s="92">
        <v>0</v>
      </c>
      <c r="BO146" s="93">
        <f t="shared" si="16"/>
        <v>50</v>
      </c>
    </row>
    <row r="147" spans="1:67" x14ac:dyDescent="0.25">
      <c r="A147" s="88" t="s">
        <v>328</v>
      </c>
      <c r="B147" s="89" t="s">
        <v>329</v>
      </c>
      <c r="C147" s="89" t="s">
        <v>307</v>
      </c>
      <c r="D147" s="90">
        <v>111175.63</v>
      </c>
      <c r="E147" s="90">
        <f t="shared" si="14"/>
        <v>1111.76</v>
      </c>
      <c r="F147" s="90">
        <f t="shared" si="17"/>
        <v>555.88</v>
      </c>
      <c r="G147" s="90">
        <f t="shared" si="13"/>
        <v>0</v>
      </c>
      <c r="H147" s="90">
        <f t="shared" si="12"/>
        <v>205.88</v>
      </c>
      <c r="I147" s="91">
        <f t="shared" ca="1" si="15"/>
        <v>1111.76</v>
      </c>
      <c r="J147" s="92">
        <v>1111.76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50</v>
      </c>
      <c r="V147" s="92">
        <v>300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2">
        <v>0</v>
      </c>
      <c r="AI147" s="92">
        <v>0</v>
      </c>
      <c r="AJ147" s="92">
        <v>0</v>
      </c>
      <c r="AK147" s="92">
        <v>0</v>
      </c>
      <c r="AL147" s="92">
        <v>0</v>
      </c>
      <c r="AM147" s="92">
        <v>0</v>
      </c>
      <c r="AN147" s="92">
        <v>0</v>
      </c>
      <c r="AO147" s="92">
        <v>0</v>
      </c>
      <c r="AP147" s="92">
        <v>0</v>
      </c>
      <c r="AQ147" s="92">
        <v>0</v>
      </c>
      <c r="AR147" s="92">
        <v>0</v>
      </c>
      <c r="AS147" s="92">
        <v>0</v>
      </c>
      <c r="AT147" s="92">
        <v>0</v>
      </c>
      <c r="AU147" s="92">
        <v>0</v>
      </c>
      <c r="AV147" s="92">
        <v>0</v>
      </c>
      <c r="AW147" s="92">
        <v>0</v>
      </c>
      <c r="AX147" s="92">
        <v>0</v>
      </c>
      <c r="AY147" s="92">
        <v>0</v>
      </c>
      <c r="AZ147" s="92">
        <v>0</v>
      </c>
      <c r="BA147" s="92">
        <v>0</v>
      </c>
      <c r="BB147" s="92">
        <v>0</v>
      </c>
      <c r="BC147" s="92">
        <v>0</v>
      </c>
      <c r="BD147" s="92">
        <v>0</v>
      </c>
      <c r="BE147" s="92">
        <v>0</v>
      </c>
      <c r="BF147" s="92">
        <v>0</v>
      </c>
      <c r="BG147" s="92">
        <v>0</v>
      </c>
      <c r="BH147" s="92">
        <v>0</v>
      </c>
      <c r="BI147" s="92">
        <v>0</v>
      </c>
      <c r="BJ147" s="92">
        <v>0</v>
      </c>
      <c r="BK147" s="92">
        <v>0</v>
      </c>
      <c r="BL147" s="92">
        <v>0</v>
      </c>
      <c r="BM147" s="92">
        <v>0</v>
      </c>
      <c r="BN147" s="92">
        <v>0</v>
      </c>
      <c r="BO147" s="93">
        <f t="shared" si="16"/>
        <v>350</v>
      </c>
    </row>
    <row r="148" spans="1:67" x14ac:dyDescent="0.25">
      <c r="A148" s="88" t="s">
        <v>330</v>
      </c>
      <c r="B148" s="89" t="s">
        <v>331</v>
      </c>
      <c r="C148" s="89" t="s">
        <v>307</v>
      </c>
      <c r="D148" s="90">
        <v>48803.48</v>
      </c>
      <c r="E148" s="90">
        <f t="shared" si="14"/>
        <v>488.03</v>
      </c>
      <c r="F148" s="90">
        <f t="shared" si="17"/>
        <v>244.02</v>
      </c>
      <c r="G148" s="90">
        <f t="shared" si="13"/>
        <v>0</v>
      </c>
      <c r="H148" s="90">
        <f t="shared" si="12"/>
        <v>4.0200000000000102</v>
      </c>
      <c r="I148" s="91">
        <f t="shared" ca="1" si="15"/>
        <v>488.03</v>
      </c>
      <c r="J148" s="92">
        <v>488.03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240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2">
        <v>0</v>
      </c>
      <c r="AI148" s="92">
        <v>0</v>
      </c>
      <c r="AJ148" s="92">
        <v>0</v>
      </c>
      <c r="AK148" s="92">
        <v>0</v>
      </c>
      <c r="AL148" s="92">
        <v>0</v>
      </c>
      <c r="AM148" s="92">
        <v>0</v>
      </c>
      <c r="AN148" s="92">
        <v>0</v>
      </c>
      <c r="AO148" s="92">
        <v>0</v>
      </c>
      <c r="AP148" s="92">
        <v>0</v>
      </c>
      <c r="AQ148" s="92">
        <v>0</v>
      </c>
      <c r="AR148" s="92">
        <v>0</v>
      </c>
      <c r="AS148" s="92">
        <v>0</v>
      </c>
      <c r="AT148" s="92">
        <v>0</v>
      </c>
      <c r="AU148" s="92">
        <v>0</v>
      </c>
      <c r="AV148" s="92">
        <v>0</v>
      </c>
      <c r="AW148" s="92">
        <v>0</v>
      </c>
      <c r="AX148" s="92">
        <v>0</v>
      </c>
      <c r="AY148" s="92">
        <v>0</v>
      </c>
      <c r="AZ148" s="92">
        <v>0</v>
      </c>
      <c r="BA148" s="92">
        <v>0</v>
      </c>
      <c r="BB148" s="92">
        <v>0</v>
      </c>
      <c r="BC148" s="92">
        <v>0</v>
      </c>
      <c r="BD148" s="92">
        <v>0</v>
      </c>
      <c r="BE148" s="92">
        <v>0</v>
      </c>
      <c r="BF148" s="92">
        <v>0</v>
      </c>
      <c r="BG148" s="92">
        <v>0</v>
      </c>
      <c r="BH148" s="92">
        <v>0</v>
      </c>
      <c r="BI148" s="92">
        <v>0</v>
      </c>
      <c r="BJ148" s="92">
        <v>0</v>
      </c>
      <c r="BK148" s="92">
        <v>0</v>
      </c>
      <c r="BL148" s="92">
        <v>0</v>
      </c>
      <c r="BM148" s="92">
        <v>0</v>
      </c>
      <c r="BN148" s="92">
        <v>0</v>
      </c>
      <c r="BO148" s="93">
        <f t="shared" si="16"/>
        <v>240</v>
      </c>
    </row>
    <row r="149" spans="1:67" x14ac:dyDescent="0.25">
      <c r="A149" s="88" t="s">
        <v>332</v>
      </c>
      <c r="B149" s="89" t="s">
        <v>333</v>
      </c>
      <c r="C149" s="89" t="s">
        <v>307</v>
      </c>
      <c r="D149" s="90">
        <v>54021.29</v>
      </c>
      <c r="E149" s="90">
        <f t="shared" si="14"/>
        <v>540.21</v>
      </c>
      <c r="F149" s="90">
        <f t="shared" si="17"/>
        <v>270.11</v>
      </c>
      <c r="G149" s="90">
        <f t="shared" si="13"/>
        <v>0</v>
      </c>
      <c r="H149" s="90">
        <f t="shared" si="12"/>
        <v>220.11</v>
      </c>
      <c r="I149" s="91">
        <f t="shared" ca="1" si="15"/>
        <v>540.21</v>
      </c>
      <c r="J149" s="92">
        <v>540.21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50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2">
        <v>0</v>
      </c>
      <c r="AI149" s="92">
        <v>0</v>
      </c>
      <c r="AJ149" s="92">
        <v>0</v>
      </c>
      <c r="AK149" s="92">
        <v>0</v>
      </c>
      <c r="AL149" s="92">
        <v>0</v>
      </c>
      <c r="AM149" s="92">
        <v>0</v>
      </c>
      <c r="AN149" s="92">
        <v>0</v>
      </c>
      <c r="AO149" s="92">
        <v>0</v>
      </c>
      <c r="AP149" s="92">
        <v>0</v>
      </c>
      <c r="AQ149" s="92">
        <v>0</v>
      </c>
      <c r="AR149" s="92">
        <v>0</v>
      </c>
      <c r="AS149" s="92">
        <v>0</v>
      </c>
      <c r="AT149" s="92">
        <v>0</v>
      </c>
      <c r="AU149" s="92">
        <v>0</v>
      </c>
      <c r="AV149" s="92">
        <v>0</v>
      </c>
      <c r="AW149" s="92">
        <v>0</v>
      </c>
      <c r="AX149" s="92">
        <v>0</v>
      </c>
      <c r="AY149" s="92">
        <v>0</v>
      </c>
      <c r="AZ149" s="92">
        <v>0</v>
      </c>
      <c r="BA149" s="92">
        <v>0</v>
      </c>
      <c r="BB149" s="92">
        <v>0</v>
      </c>
      <c r="BC149" s="92">
        <v>0</v>
      </c>
      <c r="BD149" s="92">
        <v>0</v>
      </c>
      <c r="BE149" s="92">
        <v>0</v>
      </c>
      <c r="BF149" s="92">
        <v>0</v>
      </c>
      <c r="BG149" s="92">
        <v>0</v>
      </c>
      <c r="BH149" s="92">
        <v>0</v>
      </c>
      <c r="BI149" s="92">
        <v>0</v>
      </c>
      <c r="BJ149" s="92">
        <v>0</v>
      </c>
      <c r="BK149" s="92">
        <v>0</v>
      </c>
      <c r="BL149" s="92">
        <v>0</v>
      </c>
      <c r="BM149" s="92">
        <v>0</v>
      </c>
      <c r="BN149" s="92">
        <v>0</v>
      </c>
      <c r="BO149" s="93">
        <f t="shared" si="16"/>
        <v>50</v>
      </c>
    </row>
    <row r="150" spans="1:67" x14ac:dyDescent="0.25">
      <c r="A150" s="88" t="s">
        <v>334</v>
      </c>
      <c r="B150" s="89" t="s">
        <v>335</v>
      </c>
      <c r="C150" s="89" t="s">
        <v>307</v>
      </c>
      <c r="D150" s="90">
        <v>42445.59</v>
      </c>
      <c r="E150" s="90">
        <f t="shared" si="14"/>
        <v>424.46</v>
      </c>
      <c r="F150" s="90">
        <f t="shared" si="17"/>
        <v>212.23</v>
      </c>
      <c r="G150" s="90">
        <f t="shared" si="13"/>
        <v>169.79</v>
      </c>
      <c r="H150" s="90">
        <f t="shared" si="12"/>
        <v>162.22999999999999</v>
      </c>
      <c r="I150" s="91">
        <f t="shared" ca="1" si="15"/>
        <v>254.67</v>
      </c>
      <c r="J150" s="92">
        <v>254.67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50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2">
        <v>0</v>
      </c>
      <c r="AI150" s="92">
        <v>0</v>
      </c>
      <c r="AJ150" s="92">
        <v>0</v>
      </c>
      <c r="AK150" s="92">
        <v>0</v>
      </c>
      <c r="AL150" s="92">
        <v>0</v>
      </c>
      <c r="AM150" s="92">
        <v>0</v>
      </c>
      <c r="AN150" s="92">
        <v>0</v>
      </c>
      <c r="AO150" s="92">
        <v>0</v>
      </c>
      <c r="AP150" s="92">
        <v>0</v>
      </c>
      <c r="AQ150" s="92">
        <v>0</v>
      </c>
      <c r="AR150" s="92">
        <v>0</v>
      </c>
      <c r="AS150" s="92">
        <v>0</v>
      </c>
      <c r="AT150" s="92">
        <v>0</v>
      </c>
      <c r="AU150" s="92">
        <v>0</v>
      </c>
      <c r="AV150" s="92">
        <v>0</v>
      </c>
      <c r="AW150" s="92">
        <v>0</v>
      </c>
      <c r="AX150" s="92">
        <v>0</v>
      </c>
      <c r="AY150" s="92">
        <v>0</v>
      </c>
      <c r="AZ150" s="92">
        <v>0</v>
      </c>
      <c r="BA150" s="92">
        <v>0</v>
      </c>
      <c r="BB150" s="92">
        <v>0</v>
      </c>
      <c r="BC150" s="92">
        <v>0</v>
      </c>
      <c r="BD150" s="92">
        <v>0</v>
      </c>
      <c r="BE150" s="92">
        <v>0</v>
      </c>
      <c r="BF150" s="92">
        <v>0</v>
      </c>
      <c r="BG150" s="92">
        <v>0</v>
      </c>
      <c r="BH150" s="92">
        <v>0</v>
      </c>
      <c r="BI150" s="92">
        <v>0</v>
      </c>
      <c r="BJ150" s="92">
        <v>0</v>
      </c>
      <c r="BK150" s="92">
        <v>0</v>
      </c>
      <c r="BL150" s="92">
        <v>0</v>
      </c>
      <c r="BM150" s="92">
        <v>0</v>
      </c>
      <c r="BN150" s="92">
        <v>0</v>
      </c>
      <c r="BO150" s="93">
        <f t="shared" si="16"/>
        <v>50</v>
      </c>
    </row>
    <row r="151" spans="1:67" x14ac:dyDescent="0.25">
      <c r="A151" s="88" t="s">
        <v>336</v>
      </c>
      <c r="B151" s="89" t="s">
        <v>337</v>
      </c>
      <c r="C151" s="89" t="s">
        <v>307</v>
      </c>
      <c r="D151" s="90">
        <v>46161.79</v>
      </c>
      <c r="E151" s="90">
        <f t="shared" si="14"/>
        <v>461.62</v>
      </c>
      <c r="F151" s="90">
        <f t="shared" si="17"/>
        <v>230.81</v>
      </c>
      <c r="G151" s="90">
        <f t="shared" si="13"/>
        <v>230.62</v>
      </c>
      <c r="H151" s="90">
        <f t="shared" si="12"/>
        <v>0.81000000000000227</v>
      </c>
      <c r="I151" s="91">
        <f t="shared" ca="1" si="15"/>
        <v>231</v>
      </c>
      <c r="J151" s="92">
        <v>231</v>
      </c>
      <c r="K151" s="92">
        <v>0</v>
      </c>
      <c r="L151" s="92">
        <v>0</v>
      </c>
      <c r="M151" s="92">
        <v>15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50</v>
      </c>
      <c r="V151" s="92">
        <v>165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2">
        <v>0</v>
      </c>
      <c r="AI151" s="92">
        <v>0</v>
      </c>
      <c r="AJ151" s="92">
        <v>0</v>
      </c>
      <c r="AK151" s="92">
        <v>0</v>
      </c>
      <c r="AL151" s="92">
        <v>0</v>
      </c>
      <c r="AM151" s="92">
        <v>0</v>
      </c>
      <c r="AN151" s="92">
        <v>0</v>
      </c>
      <c r="AO151" s="92">
        <v>0</v>
      </c>
      <c r="AP151" s="92">
        <v>0</v>
      </c>
      <c r="AQ151" s="92">
        <v>0</v>
      </c>
      <c r="AR151" s="92">
        <v>0</v>
      </c>
      <c r="AS151" s="92">
        <v>0</v>
      </c>
      <c r="AT151" s="92">
        <v>0</v>
      </c>
      <c r="AU151" s="92">
        <v>0</v>
      </c>
      <c r="AV151" s="92">
        <v>0</v>
      </c>
      <c r="AW151" s="92">
        <v>0</v>
      </c>
      <c r="AX151" s="92">
        <v>0</v>
      </c>
      <c r="AY151" s="92">
        <v>0</v>
      </c>
      <c r="AZ151" s="92">
        <v>0</v>
      </c>
      <c r="BA151" s="92">
        <v>0</v>
      </c>
      <c r="BB151" s="92">
        <v>0</v>
      </c>
      <c r="BC151" s="92">
        <v>0</v>
      </c>
      <c r="BD151" s="92">
        <v>0</v>
      </c>
      <c r="BE151" s="92">
        <v>0</v>
      </c>
      <c r="BF151" s="92">
        <v>0</v>
      </c>
      <c r="BG151" s="92">
        <v>0</v>
      </c>
      <c r="BH151" s="92">
        <v>0</v>
      </c>
      <c r="BI151" s="92">
        <v>0</v>
      </c>
      <c r="BJ151" s="92">
        <v>0</v>
      </c>
      <c r="BK151" s="92">
        <v>0</v>
      </c>
      <c r="BL151" s="92">
        <v>0</v>
      </c>
      <c r="BM151" s="92">
        <v>0</v>
      </c>
      <c r="BN151" s="92">
        <v>0</v>
      </c>
      <c r="BO151" s="93">
        <f t="shared" si="16"/>
        <v>230</v>
      </c>
    </row>
    <row r="152" spans="1:67" x14ac:dyDescent="0.25">
      <c r="A152" s="88" t="s">
        <v>338</v>
      </c>
      <c r="B152" s="89" t="s">
        <v>339</v>
      </c>
      <c r="C152" s="89" t="s">
        <v>307</v>
      </c>
      <c r="D152" s="90">
        <v>47405.89</v>
      </c>
      <c r="E152" s="90">
        <f t="shared" si="14"/>
        <v>474.06</v>
      </c>
      <c r="F152" s="90">
        <f t="shared" si="17"/>
        <v>237.03</v>
      </c>
      <c r="G152" s="90">
        <f t="shared" si="13"/>
        <v>0</v>
      </c>
      <c r="H152" s="90">
        <f t="shared" si="12"/>
        <v>237.03</v>
      </c>
      <c r="I152" s="91">
        <f t="shared" ca="1" si="15"/>
        <v>474.06</v>
      </c>
      <c r="J152" s="92">
        <v>474.06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2">
        <v>0</v>
      </c>
      <c r="AI152" s="92">
        <v>0</v>
      </c>
      <c r="AJ152" s="92">
        <v>0</v>
      </c>
      <c r="AK152" s="92">
        <v>0</v>
      </c>
      <c r="AL152" s="92">
        <v>0</v>
      </c>
      <c r="AM152" s="92">
        <v>0</v>
      </c>
      <c r="AN152" s="92">
        <v>0</v>
      </c>
      <c r="AO152" s="92">
        <v>0</v>
      </c>
      <c r="AP152" s="92">
        <v>0</v>
      </c>
      <c r="AQ152" s="92">
        <v>0</v>
      </c>
      <c r="AR152" s="92">
        <v>0</v>
      </c>
      <c r="AS152" s="92">
        <v>0</v>
      </c>
      <c r="AT152" s="92">
        <v>0</v>
      </c>
      <c r="AU152" s="92">
        <v>0</v>
      </c>
      <c r="AV152" s="92">
        <v>0</v>
      </c>
      <c r="AW152" s="92">
        <v>0</v>
      </c>
      <c r="AX152" s="92">
        <v>0</v>
      </c>
      <c r="AY152" s="92">
        <v>0</v>
      </c>
      <c r="AZ152" s="92">
        <v>0</v>
      </c>
      <c r="BA152" s="92">
        <v>0</v>
      </c>
      <c r="BB152" s="92">
        <v>0</v>
      </c>
      <c r="BC152" s="92">
        <v>0</v>
      </c>
      <c r="BD152" s="92">
        <v>0</v>
      </c>
      <c r="BE152" s="92">
        <v>0</v>
      </c>
      <c r="BF152" s="92">
        <v>0</v>
      </c>
      <c r="BG152" s="92">
        <v>0</v>
      </c>
      <c r="BH152" s="92">
        <v>0</v>
      </c>
      <c r="BI152" s="92">
        <v>0</v>
      </c>
      <c r="BJ152" s="92">
        <v>0</v>
      </c>
      <c r="BK152" s="92">
        <v>0</v>
      </c>
      <c r="BL152" s="92">
        <v>0</v>
      </c>
      <c r="BM152" s="92">
        <v>0</v>
      </c>
      <c r="BN152" s="92">
        <v>0</v>
      </c>
      <c r="BO152" s="93">
        <f t="shared" si="16"/>
        <v>0</v>
      </c>
    </row>
    <row r="153" spans="1:67" x14ac:dyDescent="0.25">
      <c r="A153" s="88" t="s">
        <v>340</v>
      </c>
      <c r="B153" s="89" t="s">
        <v>341</v>
      </c>
      <c r="C153" s="89" t="s">
        <v>307</v>
      </c>
      <c r="D153" s="90">
        <v>41212.58</v>
      </c>
      <c r="E153" s="90">
        <f t="shared" si="14"/>
        <v>412.13</v>
      </c>
      <c r="F153" s="90">
        <f t="shared" si="17"/>
        <v>206.06</v>
      </c>
      <c r="G153" s="90">
        <f t="shared" si="13"/>
        <v>0</v>
      </c>
      <c r="H153" s="90">
        <f t="shared" si="12"/>
        <v>156.06</v>
      </c>
      <c r="I153" s="91">
        <f t="shared" ca="1" si="15"/>
        <v>412.13</v>
      </c>
      <c r="J153" s="92">
        <v>412.13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50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2">
        <v>0</v>
      </c>
      <c r="AI153" s="92">
        <v>0</v>
      </c>
      <c r="AJ153" s="92">
        <v>0</v>
      </c>
      <c r="AK153" s="92">
        <v>0</v>
      </c>
      <c r="AL153" s="92">
        <v>0</v>
      </c>
      <c r="AM153" s="92">
        <v>0</v>
      </c>
      <c r="AN153" s="92">
        <v>0</v>
      </c>
      <c r="AO153" s="92">
        <v>0</v>
      </c>
      <c r="AP153" s="92">
        <v>0</v>
      </c>
      <c r="AQ153" s="92">
        <v>0</v>
      </c>
      <c r="AR153" s="92">
        <v>0</v>
      </c>
      <c r="AS153" s="92">
        <v>0</v>
      </c>
      <c r="AT153" s="92">
        <v>0</v>
      </c>
      <c r="AU153" s="92">
        <v>0</v>
      </c>
      <c r="AV153" s="92">
        <v>0</v>
      </c>
      <c r="AW153" s="92">
        <v>0</v>
      </c>
      <c r="AX153" s="92">
        <v>0</v>
      </c>
      <c r="AY153" s="92">
        <v>0</v>
      </c>
      <c r="AZ153" s="92">
        <v>0</v>
      </c>
      <c r="BA153" s="92">
        <v>0</v>
      </c>
      <c r="BB153" s="92">
        <v>0</v>
      </c>
      <c r="BC153" s="92">
        <v>0</v>
      </c>
      <c r="BD153" s="92">
        <v>0</v>
      </c>
      <c r="BE153" s="92">
        <v>0</v>
      </c>
      <c r="BF153" s="92">
        <v>0</v>
      </c>
      <c r="BG153" s="92">
        <v>0</v>
      </c>
      <c r="BH153" s="92">
        <v>0</v>
      </c>
      <c r="BI153" s="92">
        <v>0</v>
      </c>
      <c r="BJ153" s="92">
        <v>0</v>
      </c>
      <c r="BK153" s="92">
        <v>0</v>
      </c>
      <c r="BL153" s="92">
        <v>0</v>
      </c>
      <c r="BM153" s="92">
        <v>0</v>
      </c>
      <c r="BN153" s="92">
        <v>0</v>
      </c>
      <c r="BO153" s="93">
        <f t="shared" si="16"/>
        <v>50</v>
      </c>
    </row>
    <row r="154" spans="1:67" x14ac:dyDescent="0.25">
      <c r="A154" s="88" t="s">
        <v>342</v>
      </c>
      <c r="B154" s="89" t="s">
        <v>343</v>
      </c>
      <c r="C154" s="89" t="s">
        <v>307</v>
      </c>
      <c r="D154" s="90">
        <v>40511.51</v>
      </c>
      <c r="E154" s="90">
        <f t="shared" si="14"/>
        <v>405.12</v>
      </c>
      <c r="F154" s="90">
        <f t="shared" si="17"/>
        <v>202.56</v>
      </c>
      <c r="G154" s="90">
        <f t="shared" si="13"/>
        <v>380.12</v>
      </c>
      <c r="H154" s="90">
        <f t="shared" si="12"/>
        <v>202.56</v>
      </c>
      <c r="I154" s="91">
        <f t="shared" ca="1" si="15"/>
        <v>25</v>
      </c>
      <c r="J154" s="92">
        <v>25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2">
        <v>0</v>
      </c>
      <c r="AI154" s="92">
        <v>0</v>
      </c>
      <c r="AJ154" s="92">
        <v>0</v>
      </c>
      <c r="AK154" s="92">
        <v>0</v>
      </c>
      <c r="AL154" s="92">
        <v>0</v>
      </c>
      <c r="AM154" s="92">
        <v>0</v>
      </c>
      <c r="AN154" s="92">
        <v>0</v>
      </c>
      <c r="AO154" s="92">
        <v>0</v>
      </c>
      <c r="AP154" s="92">
        <v>0</v>
      </c>
      <c r="AQ154" s="92">
        <v>0</v>
      </c>
      <c r="AR154" s="92">
        <v>0</v>
      </c>
      <c r="AS154" s="92">
        <v>0</v>
      </c>
      <c r="AT154" s="92">
        <v>0</v>
      </c>
      <c r="AU154" s="92">
        <v>0</v>
      </c>
      <c r="AV154" s="92">
        <v>0</v>
      </c>
      <c r="AW154" s="92">
        <v>0</v>
      </c>
      <c r="AX154" s="92">
        <v>0</v>
      </c>
      <c r="AY154" s="92">
        <v>0</v>
      </c>
      <c r="AZ154" s="92">
        <v>0</v>
      </c>
      <c r="BA154" s="92">
        <v>0</v>
      </c>
      <c r="BB154" s="92">
        <v>0</v>
      </c>
      <c r="BC154" s="92">
        <v>0</v>
      </c>
      <c r="BD154" s="92">
        <v>0</v>
      </c>
      <c r="BE154" s="92">
        <v>0</v>
      </c>
      <c r="BF154" s="92">
        <v>0</v>
      </c>
      <c r="BG154" s="92">
        <v>0</v>
      </c>
      <c r="BH154" s="92">
        <v>0</v>
      </c>
      <c r="BI154" s="92">
        <v>0</v>
      </c>
      <c r="BJ154" s="92">
        <v>0</v>
      </c>
      <c r="BK154" s="92">
        <v>0</v>
      </c>
      <c r="BL154" s="92">
        <v>0</v>
      </c>
      <c r="BM154" s="92">
        <v>0</v>
      </c>
      <c r="BN154" s="92">
        <v>0</v>
      </c>
      <c r="BO154" s="93">
        <f t="shared" si="16"/>
        <v>0</v>
      </c>
    </row>
    <row r="155" spans="1:67" x14ac:dyDescent="0.25">
      <c r="A155" s="88" t="s">
        <v>344</v>
      </c>
      <c r="B155" s="89" t="s">
        <v>345</v>
      </c>
      <c r="C155" s="89" t="s">
        <v>307</v>
      </c>
      <c r="D155" s="90">
        <v>36926.76</v>
      </c>
      <c r="E155" s="90">
        <f t="shared" si="14"/>
        <v>369.27</v>
      </c>
      <c r="F155" s="90">
        <f t="shared" si="17"/>
        <v>184.63</v>
      </c>
      <c r="G155" s="90">
        <f t="shared" si="13"/>
        <v>0</v>
      </c>
      <c r="H155" s="90">
        <f t="shared" si="12"/>
        <v>184.63</v>
      </c>
      <c r="I155" s="91">
        <f t="shared" ca="1" si="15"/>
        <v>369.27</v>
      </c>
      <c r="J155" s="92">
        <v>369.27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2">
        <v>0</v>
      </c>
      <c r="AI155" s="92">
        <v>0</v>
      </c>
      <c r="AJ155" s="92">
        <v>0</v>
      </c>
      <c r="AK155" s="92">
        <v>0</v>
      </c>
      <c r="AL155" s="92">
        <v>0</v>
      </c>
      <c r="AM155" s="92">
        <v>0</v>
      </c>
      <c r="AN155" s="92">
        <v>0</v>
      </c>
      <c r="AO155" s="92">
        <v>0</v>
      </c>
      <c r="AP155" s="92">
        <v>0</v>
      </c>
      <c r="AQ155" s="92">
        <v>0</v>
      </c>
      <c r="AR155" s="92">
        <v>0</v>
      </c>
      <c r="AS155" s="92">
        <v>0</v>
      </c>
      <c r="AT155" s="92">
        <v>0</v>
      </c>
      <c r="AU155" s="92">
        <v>0</v>
      </c>
      <c r="AV155" s="92">
        <v>0</v>
      </c>
      <c r="AW155" s="92">
        <v>0</v>
      </c>
      <c r="AX155" s="92">
        <v>0</v>
      </c>
      <c r="AY155" s="92">
        <v>0</v>
      </c>
      <c r="AZ155" s="92">
        <v>0</v>
      </c>
      <c r="BA155" s="92">
        <v>0</v>
      </c>
      <c r="BB155" s="92">
        <v>0</v>
      </c>
      <c r="BC155" s="92">
        <v>0</v>
      </c>
      <c r="BD155" s="92">
        <v>0</v>
      </c>
      <c r="BE155" s="92">
        <v>0</v>
      </c>
      <c r="BF155" s="92">
        <v>0</v>
      </c>
      <c r="BG155" s="92">
        <v>0</v>
      </c>
      <c r="BH155" s="92">
        <v>0</v>
      </c>
      <c r="BI155" s="92">
        <v>0</v>
      </c>
      <c r="BJ155" s="92">
        <v>0</v>
      </c>
      <c r="BK155" s="92">
        <v>0</v>
      </c>
      <c r="BL155" s="92">
        <v>0</v>
      </c>
      <c r="BM155" s="92">
        <v>0</v>
      </c>
      <c r="BN155" s="92">
        <v>0</v>
      </c>
      <c r="BO155" s="93">
        <f t="shared" si="16"/>
        <v>0</v>
      </c>
    </row>
    <row r="156" spans="1:67" x14ac:dyDescent="0.25">
      <c r="A156" s="88" t="s">
        <v>346</v>
      </c>
      <c r="B156" s="89" t="s">
        <v>347</v>
      </c>
      <c r="C156" s="89" t="s">
        <v>307</v>
      </c>
      <c r="D156" s="90">
        <v>28364.78</v>
      </c>
      <c r="E156" s="90">
        <f t="shared" si="14"/>
        <v>283.64999999999998</v>
      </c>
      <c r="F156" s="90">
        <f t="shared" si="17"/>
        <v>141.82</v>
      </c>
      <c r="G156" s="90">
        <f t="shared" si="13"/>
        <v>70.909999999999968</v>
      </c>
      <c r="H156" s="90">
        <f t="shared" si="12"/>
        <v>91.82</v>
      </c>
      <c r="I156" s="91">
        <f t="shared" ca="1" si="15"/>
        <v>212.74</v>
      </c>
      <c r="J156" s="92">
        <v>212.74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50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2">
        <v>0</v>
      </c>
      <c r="AI156" s="92">
        <v>0</v>
      </c>
      <c r="AJ156" s="92">
        <v>0</v>
      </c>
      <c r="AK156" s="92">
        <v>0</v>
      </c>
      <c r="AL156" s="92">
        <v>0</v>
      </c>
      <c r="AM156" s="92">
        <v>0</v>
      </c>
      <c r="AN156" s="92">
        <v>0</v>
      </c>
      <c r="AO156" s="92">
        <v>0</v>
      </c>
      <c r="AP156" s="92">
        <v>0</v>
      </c>
      <c r="AQ156" s="92">
        <v>0</v>
      </c>
      <c r="AR156" s="92">
        <v>0</v>
      </c>
      <c r="AS156" s="92">
        <v>0</v>
      </c>
      <c r="AT156" s="92">
        <v>0</v>
      </c>
      <c r="AU156" s="92">
        <v>0</v>
      </c>
      <c r="AV156" s="92">
        <v>0</v>
      </c>
      <c r="AW156" s="92">
        <v>0</v>
      </c>
      <c r="AX156" s="92">
        <v>0</v>
      </c>
      <c r="AY156" s="92">
        <v>0</v>
      </c>
      <c r="AZ156" s="92">
        <v>0</v>
      </c>
      <c r="BA156" s="92">
        <v>0</v>
      </c>
      <c r="BB156" s="92">
        <v>0</v>
      </c>
      <c r="BC156" s="92">
        <v>0</v>
      </c>
      <c r="BD156" s="92">
        <v>0</v>
      </c>
      <c r="BE156" s="92">
        <v>0</v>
      </c>
      <c r="BF156" s="92">
        <v>0</v>
      </c>
      <c r="BG156" s="92">
        <v>0</v>
      </c>
      <c r="BH156" s="92">
        <v>0</v>
      </c>
      <c r="BI156" s="92">
        <v>0</v>
      </c>
      <c r="BJ156" s="92">
        <v>0</v>
      </c>
      <c r="BK156" s="92">
        <v>0</v>
      </c>
      <c r="BL156" s="92">
        <v>0</v>
      </c>
      <c r="BM156" s="92">
        <v>0</v>
      </c>
      <c r="BN156" s="92">
        <v>0</v>
      </c>
      <c r="BO156" s="93">
        <f t="shared" si="16"/>
        <v>50</v>
      </c>
    </row>
    <row r="157" spans="1:67" x14ac:dyDescent="0.25">
      <c r="A157" s="88" t="s">
        <v>348</v>
      </c>
      <c r="B157" s="89" t="s">
        <v>349</v>
      </c>
      <c r="C157" s="89" t="s">
        <v>307</v>
      </c>
      <c r="D157" s="90">
        <v>124567.84</v>
      </c>
      <c r="E157" s="90">
        <f t="shared" si="14"/>
        <v>1245.68</v>
      </c>
      <c r="F157" s="90">
        <f t="shared" si="17"/>
        <v>622.84</v>
      </c>
      <c r="G157" s="90">
        <f t="shared" si="13"/>
        <v>0</v>
      </c>
      <c r="H157" s="90">
        <f t="shared" si="12"/>
        <v>322.84000000000003</v>
      </c>
      <c r="I157" s="91">
        <f t="shared" ca="1" si="15"/>
        <v>1245.68</v>
      </c>
      <c r="J157" s="92">
        <v>1245.68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300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2">
        <v>0</v>
      </c>
      <c r="AI157" s="92">
        <v>0</v>
      </c>
      <c r="AJ157" s="92">
        <v>0</v>
      </c>
      <c r="AK157" s="92">
        <v>0</v>
      </c>
      <c r="AL157" s="92">
        <v>0</v>
      </c>
      <c r="AM157" s="92">
        <v>0</v>
      </c>
      <c r="AN157" s="92">
        <v>0</v>
      </c>
      <c r="AO157" s="92">
        <v>0</v>
      </c>
      <c r="AP157" s="92">
        <v>0</v>
      </c>
      <c r="AQ157" s="92">
        <v>0</v>
      </c>
      <c r="AR157" s="92">
        <v>0</v>
      </c>
      <c r="AS157" s="92">
        <v>0</v>
      </c>
      <c r="AT157" s="92">
        <v>0</v>
      </c>
      <c r="AU157" s="92">
        <v>0</v>
      </c>
      <c r="AV157" s="92">
        <v>0</v>
      </c>
      <c r="AW157" s="92">
        <v>0</v>
      </c>
      <c r="AX157" s="92">
        <v>0</v>
      </c>
      <c r="AY157" s="92">
        <v>0</v>
      </c>
      <c r="AZ157" s="92">
        <v>0</v>
      </c>
      <c r="BA157" s="92">
        <v>0</v>
      </c>
      <c r="BB157" s="92">
        <v>0</v>
      </c>
      <c r="BC157" s="92">
        <v>0</v>
      </c>
      <c r="BD157" s="92">
        <v>0</v>
      </c>
      <c r="BE157" s="92">
        <v>0</v>
      </c>
      <c r="BF157" s="92">
        <v>0</v>
      </c>
      <c r="BG157" s="92">
        <v>0</v>
      </c>
      <c r="BH157" s="92">
        <v>0</v>
      </c>
      <c r="BI157" s="92">
        <v>0</v>
      </c>
      <c r="BJ157" s="92">
        <v>0</v>
      </c>
      <c r="BK157" s="92">
        <v>0</v>
      </c>
      <c r="BL157" s="92">
        <v>0</v>
      </c>
      <c r="BM157" s="92">
        <v>0</v>
      </c>
      <c r="BN157" s="92">
        <v>0</v>
      </c>
      <c r="BO157" s="93">
        <f t="shared" si="16"/>
        <v>300</v>
      </c>
    </row>
    <row r="158" spans="1:67" x14ac:dyDescent="0.25">
      <c r="A158" s="88" t="s">
        <v>350</v>
      </c>
      <c r="B158" s="89" t="s">
        <v>351</v>
      </c>
      <c r="C158" s="89" t="s">
        <v>351</v>
      </c>
      <c r="D158" s="90">
        <v>164426.23000000001</v>
      </c>
      <c r="E158" s="90">
        <f t="shared" si="14"/>
        <v>1644.26</v>
      </c>
      <c r="F158" s="90">
        <f t="shared" si="17"/>
        <v>822.13</v>
      </c>
      <c r="G158" s="90">
        <f t="shared" si="13"/>
        <v>0</v>
      </c>
      <c r="H158" s="90">
        <f t="shared" si="12"/>
        <v>822.13</v>
      </c>
      <c r="I158" s="91">
        <f t="shared" ca="1" si="15"/>
        <v>1644.26</v>
      </c>
      <c r="J158" s="92">
        <v>1644.26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2">
        <v>0</v>
      </c>
      <c r="AI158" s="92">
        <v>0</v>
      </c>
      <c r="AJ158" s="92">
        <v>0</v>
      </c>
      <c r="AK158" s="92">
        <v>0</v>
      </c>
      <c r="AL158" s="92">
        <v>0</v>
      </c>
      <c r="AM158" s="92">
        <v>0</v>
      </c>
      <c r="AN158" s="92">
        <v>0</v>
      </c>
      <c r="AO158" s="92">
        <v>0</v>
      </c>
      <c r="AP158" s="92">
        <v>0</v>
      </c>
      <c r="AQ158" s="92">
        <v>0</v>
      </c>
      <c r="AR158" s="92">
        <v>0</v>
      </c>
      <c r="AS158" s="92">
        <v>0</v>
      </c>
      <c r="AT158" s="92">
        <v>0</v>
      </c>
      <c r="AU158" s="92">
        <v>0</v>
      </c>
      <c r="AV158" s="92">
        <v>0</v>
      </c>
      <c r="AW158" s="92">
        <v>0</v>
      </c>
      <c r="AX158" s="92">
        <v>0</v>
      </c>
      <c r="AY158" s="92">
        <v>0</v>
      </c>
      <c r="AZ158" s="92">
        <v>0</v>
      </c>
      <c r="BA158" s="92">
        <v>0</v>
      </c>
      <c r="BB158" s="92">
        <v>0</v>
      </c>
      <c r="BC158" s="92">
        <v>0</v>
      </c>
      <c r="BD158" s="92">
        <v>0</v>
      </c>
      <c r="BE158" s="92">
        <v>0</v>
      </c>
      <c r="BF158" s="92">
        <v>0</v>
      </c>
      <c r="BG158" s="92">
        <v>0</v>
      </c>
      <c r="BH158" s="92">
        <v>0</v>
      </c>
      <c r="BI158" s="92">
        <v>0</v>
      </c>
      <c r="BJ158" s="92">
        <v>0</v>
      </c>
      <c r="BK158" s="92">
        <v>0</v>
      </c>
      <c r="BL158" s="92">
        <v>0</v>
      </c>
      <c r="BM158" s="92">
        <v>0</v>
      </c>
      <c r="BN158" s="92">
        <v>0</v>
      </c>
      <c r="BO158" s="93">
        <f t="shared" si="16"/>
        <v>0</v>
      </c>
    </row>
    <row r="159" spans="1:67" x14ac:dyDescent="0.25">
      <c r="A159" s="88" t="s">
        <v>352</v>
      </c>
      <c r="B159" s="89" t="s">
        <v>353</v>
      </c>
      <c r="C159" s="89" t="s">
        <v>351</v>
      </c>
      <c r="D159" s="90">
        <v>179783.07</v>
      </c>
      <c r="E159" s="90">
        <f t="shared" si="14"/>
        <v>1797.83</v>
      </c>
      <c r="F159" s="90">
        <f t="shared" si="17"/>
        <v>898.92</v>
      </c>
      <c r="G159" s="90">
        <f t="shared" si="13"/>
        <v>1747.83</v>
      </c>
      <c r="H159" s="90">
        <f t="shared" si="12"/>
        <v>898.92</v>
      </c>
      <c r="I159" s="91">
        <f t="shared" ca="1" si="15"/>
        <v>50</v>
      </c>
      <c r="J159" s="92">
        <v>50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2">
        <v>0</v>
      </c>
      <c r="AI159" s="92">
        <v>0</v>
      </c>
      <c r="AJ159" s="92">
        <v>0</v>
      </c>
      <c r="AK159" s="92">
        <v>0</v>
      </c>
      <c r="AL159" s="92">
        <v>0</v>
      </c>
      <c r="AM159" s="92">
        <v>0</v>
      </c>
      <c r="AN159" s="92">
        <v>0</v>
      </c>
      <c r="AO159" s="92">
        <v>0</v>
      </c>
      <c r="AP159" s="92">
        <v>0</v>
      </c>
      <c r="AQ159" s="92">
        <v>0</v>
      </c>
      <c r="AR159" s="92">
        <v>0</v>
      </c>
      <c r="AS159" s="92">
        <v>0</v>
      </c>
      <c r="AT159" s="92">
        <v>0</v>
      </c>
      <c r="AU159" s="92">
        <v>0</v>
      </c>
      <c r="AV159" s="92">
        <v>0</v>
      </c>
      <c r="AW159" s="92">
        <v>0</v>
      </c>
      <c r="AX159" s="92">
        <v>0</v>
      </c>
      <c r="AY159" s="92">
        <v>0</v>
      </c>
      <c r="AZ159" s="92">
        <v>0</v>
      </c>
      <c r="BA159" s="92">
        <v>0</v>
      </c>
      <c r="BB159" s="92">
        <v>0</v>
      </c>
      <c r="BC159" s="92">
        <v>0</v>
      </c>
      <c r="BD159" s="92">
        <v>0</v>
      </c>
      <c r="BE159" s="92">
        <v>0</v>
      </c>
      <c r="BF159" s="92">
        <v>0</v>
      </c>
      <c r="BG159" s="92">
        <v>0</v>
      </c>
      <c r="BH159" s="92">
        <v>0</v>
      </c>
      <c r="BI159" s="92">
        <v>0</v>
      </c>
      <c r="BJ159" s="92">
        <v>0</v>
      </c>
      <c r="BK159" s="92">
        <v>0</v>
      </c>
      <c r="BL159" s="92">
        <v>0</v>
      </c>
      <c r="BM159" s="92">
        <v>0</v>
      </c>
      <c r="BN159" s="92">
        <v>0</v>
      </c>
      <c r="BO159" s="93">
        <f t="shared" si="16"/>
        <v>0</v>
      </c>
    </row>
    <row r="160" spans="1:67" x14ac:dyDescent="0.25">
      <c r="A160" s="88" t="s">
        <v>354</v>
      </c>
      <c r="B160" s="89" t="s">
        <v>355</v>
      </c>
      <c r="C160" s="89" t="s">
        <v>351</v>
      </c>
      <c r="D160" s="90">
        <v>89651.12</v>
      </c>
      <c r="E160" s="90">
        <f t="shared" si="14"/>
        <v>896.51</v>
      </c>
      <c r="F160" s="90">
        <f t="shared" si="17"/>
        <v>448.26</v>
      </c>
      <c r="G160" s="90">
        <f t="shared" si="13"/>
        <v>447.90999999999997</v>
      </c>
      <c r="H160" s="90">
        <f t="shared" si="12"/>
        <v>448.26</v>
      </c>
      <c r="I160" s="91">
        <f t="shared" ca="1" si="15"/>
        <v>448.6</v>
      </c>
      <c r="J160" s="92">
        <v>448.6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0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0</v>
      </c>
      <c r="BB160" s="92">
        <v>0</v>
      </c>
      <c r="BC160" s="92">
        <v>0</v>
      </c>
      <c r="BD160" s="92">
        <v>0</v>
      </c>
      <c r="BE160" s="92">
        <v>0</v>
      </c>
      <c r="BF160" s="92">
        <v>0</v>
      </c>
      <c r="BG160" s="92">
        <v>0</v>
      </c>
      <c r="BH160" s="92">
        <v>0</v>
      </c>
      <c r="BI160" s="92">
        <v>0</v>
      </c>
      <c r="BJ160" s="92">
        <v>0</v>
      </c>
      <c r="BK160" s="92">
        <v>0</v>
      </c>
      <c r="BL160" s="92">
        <v>0</v>
      </c>
      <c r="BM160" s="92">
        <v>0</v>
      </c>
      <c r="BN160" s="92">
        <v>0</v>
      </c>
      <c r="BO160" s="93">
        <f t="shared" si="16"/>
        <v>0</v>
      </c>
    </row>
    <row r="161" spans="1:67" x14ac:dyDescent="0.25">
      <c r="A161" s="88" t="s">
        <v>356</v>
      </c>
      <c r="B161" s="89" t="s">
        <v>357</v>
      </c>
      <c r="C161" s="89" t="s">
        <v>351</v>
      </c>
      <c r="D161" s="90">
        <v>100236.07</v>
      </c>
      <c r="E161" s="90">
        <f t="shared" si="14"/>
        <v>1002.36</v>
      </c>
      <c r="F161" s="90">
        <f t="shared" si="17"/>
        <v>501.18</v>
      </c>
      <c r="G161" s="90">
        <f t="shared" si="13"/>
        <v>1002.36</v>
      </c>
      <c r="H161" s="90">
        <f t="shared" si="12"/>
        <v>501.18</v>
      </c>
      <c r="I161" s="91">
        <f t="shared" ca="1" si="15"/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2">
        <v>0</v>
      </c>
      <c r="AI161" s="92">
        <v>0</v>
      </c>
      <c r="AJ161" s="92">
        <v>0</v>
      </c>
      <c r="AK161" s="92">
        <v>0</v>
      </c>
      <c r="AL161" s="92">
        <v>0</v>
      </c>
      <c r="AM161" s="92">
        <v>0</v>
      </c>
      <c r="AN161" s="92">
        <v>0</v>
      </c>
      <c r="AO161" s="92">
        <v>0</v>
      </c>
      <c r="AP161" s="92">
        <v>0</v>
      </c>
      <c r="AQ161" s="92">
        <v>0</v>
      </c>
      <c r="AR161" s="92">
        <v>0</v>
      </c>
      <c r="AS161" s="92">
        <v>0</v>
      </c>
      <c r="AT161" s="92">
        <v>0</v>
      </c>
      <c r="AU161" s="92">
        <v>0</v>
      </c>
      <c r="AV161" s="92">
        <v>0</v>
      </c>
      <c r="AW161" s="92">
        <v>0</v>
      </c>
      <c r="AX161" s="92">
        <v>0</v>
      </c>
      <c r="AY161" s="92">
        <v>0</v>
      </c>
      <c r="AZ161" s="92">
        <v>0</v>
      </c>
      <c r="BA161" s="92">
        <v>0</v>
      </c>
      <c r="BB161" s="92">
        <v>0</v>
      </c>
      <c r="BC161" s="92">
        <v>0</v>
      </c>
      <c r="BD161" s="92">
        <v>0</v>
      </c>
      <c r="BE161" s="92">
        <v>0</v>
      </c>
      <c r="BF161" s="92">
        <v>0</v>
      </c>
      <c r="BG161" s="92">
        <v>0</v>
      </c>
      <c r="BH161" s="92">
        <v>0</v>
      </c>
      <c r="BI161" s="92">
        <v>0</v>
      </c>
      <c r="BJ161" s="92">
        <v>0</v>
      </c>
      <c r="BK161" s="92">
        <v>0</v>
      </c>
      <c r="BL161" s="92">
        <v>0</v>
      </c>
      <c r="BM161" s="92">
        <v>0</v>
      </c>
      <c r="BN161" s="92">
        <v>0</v>
      </c>
      <c r="BO161" s="93">
        <f t="shared" si="16"/>
        <v>0</v>
      </c>
    </row>
    <row r="162" spans="1:67" x14ac:dyDescent="0.25">
      <c r="A162" s="88" t="s">
        <v>358</v>
      </c>
      <c r="B162" s="89" t="s">
        <v>359</v>
      </c>
      <c r="C162" s="89" t="s">
        <v>351</v>
      </c>
      <c r="D162" s="90">
        <v>76822.66</v>
      </c>
      <c r="E162" s="90">
        <f t="shared" si="14"/>
        <v>768.23</v>
      </c>
      <c r="F162" s="90">
        <f t="shared" si="17"/>
        <v>384.11</v>
      </c>
      <c r="G162" s="90">
        <f t="shared" si="13"/>
        <v>625.61</v>
      </c>
      <c r="H162" s="90">
        <f t="shared" si="12"/>
        <v>384.11</v>
      </c>
      <c r="I162" s="91">
        <f t="shared" ca="1" si="15"/>
        <v>142.62</v>
      </c>
      <c r="J162" s="92">
        <v>142.62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2">
        <v>0</v>
      </c>
      <c r="AI162" s="92">
        <v>0</v>
      </c>
      <c r="AJ162" s="92">
        <v>0</v>
      </c>
      <c r="AK162" s="92">
        <v>0</v>
      </c>
      <c r="AL162" s="92">
        <v>0</v>
      </c>
      <c r="AM162" s="92">
        <v>0</v>
      </c>
      <c r="AN162" s="92">
        <v>0</v>
      </c>
      <c r="AO162" s="92">
        <v>0</v>
      </c>
      <c r="AP162" s="92">
        <v>0</v>
      </c>
      <c r="AQ162" s="92">
        <v>0</v>
      </c>
      <c r="AR162" s="92">
        <v>0</v>
      </c>
      <c r="AS162" s="92">
        <v>0</v>
      </c>
      <c r="AT162" s="92">
        <v>0</v>
      </c>
      <c r="AU162" s="92">
        <v>0</v>
      </c>
      <c r="AV162" s="92">
        <v>0</v>
      </c>
      <c r="AW162" s="92">
        <v>0</v>
      </c>
      <c r="AX162" s="92">
        <v>0</v>
      </c>
      <c r="AY162" s="92">
        <v>0</v>
      </c>
      <c r="AZ162" s="92">
        <v>0</v>
      </c>
      <c r="BA162" s="92">
        <v>0</v>
      </c>
      <c r="BB162" s="92">
        <v>0</v>
      </c>
      <c r="BC162" s="92">
        <v>0</v>
      </c>
      <c r="BD162" s="92">
        <v>0</v>
      </c>
      <c r="BE162" s="92">
        <v>0</v>
      </c>
      <c r="BF162" s="92">
        <v>0</v>
      </c>
      <c r="BG162" s="92">
        <v>0</v>
      </c>
      <c r="BH162" s="92">
        <v>0</v>
      </c>
      <c r="BI162" s="92">
        <v>0</v>
      </c>
      <c r="BJ162" s="92">
        <v>0</v>
      </c>
      <c r="BK162" s="92">
        <v>0</v>
      </c>
      <c r="BL162" s="92">
        <v>0</v>
      </c>
      <c r="BM162" s="92">
        <v>0</v>
      </c>
      <c r="BN162" s="92">
        <v>0</v>
      </c>
      <c r="BO162" s="93">
        <f t="shared" si="16"/>
        <v>0</v>
      </c>
    </row>
    <row r="163" spans="1:67" x14ac:dyDescent="0.25">
      <c r="A163" s="88" t="s">
        <v>360</v>
      </c>
      <c r="B163" s="89" t="s">
        <v>361</v>
      </c>
      <c r="C163" s="89" t="s">
        <v>351</v>
      </c>
      <c r="D163" s="90">
        <v>42621.93</v>
      </c>
      <c r="E163" s="90">
        <f t="shared" si="14"/>
        <v>426.22</v>
      </c>
      <c r="F163" s="90">
        <f t="shared" si="17"/>
        <v>213.11</v>
      </c>
      <c r="G163" s="90">
        <f t="shared" si="13"/>
        <v>276.22000000000003</v>
      </c>
      <c r="H163" s="90">
        <f t="shared" si="12"/>
        <v>213.11</v>
      </c>
      <c r="I163" s="91">
        <f t="shared" ca="1" si="15"/>
        <v>150</v>
      </c>
      <c r="J163" s="92">
        <v>150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2">
        <v>0</v>
      </c>
      <c r="AI163" s="92">
        <v>0</v>
      </c>
      <c r="AJ163" s="92">
        <v>0</v>
      </c>
      <c r="AK163" s="92">
        <v>0</v>
      </c>
      <c r="AL163" s="92">
        <v>0</v>
      </c>
      <c r="AM163" s="92">
        <v>0</v>
      </c>
      <c r="AN163" s="92">
        <v>0</v>
      </c>
      <c r="AO163" s="92">
        <v>0</v>
      </c>
      <c r="AP163" s="92">
        <v>0</v>
      </c>
      <c r="AQ163" s="92">
        <v>0</v>
      </c>
      <c r="AR163" s="92">
        <v>0</v>
      </c>
      <c r="AS163" s="92">
        <v>0</v>
      </c>
      <c r="AT163" s="92">
        <v>0</v>
      </c>
      <c r="AU163" s="92">
        <v>0</v>
      </c>
      <c r="AV163" s="92">
        <v>0</v>
      </c>
      <c r="AW163" s="92">
        <v>0</v>
      </c>
      <c r="AX163" s="92">
        <v>0</v>
      </c>
      <c r="AY163" s="92">
        <v>0</v>
      </c>
      <c r="AZ163" s="92">
        <v>0</v>
      </c>
      <c r="BA163" s="92">
        <v>0</v>
      </c>
      <c r="BB163" s="92">
        <v>0</v>
      </c>
      <c r="BC163" s="92">
        <v>0</v>
      </c>
      <c r="BD163" s="92">
        <v>0</v>
      </c>
      <c r="BE163" s="92">
        <v>0</v>
      </c>
      <c r="BF163" s="92">
        <v>0</v>
      </c>
      <c r="BG163" s="92">
        <v>0</v>
      </c>
      <c r="BH163" s="92">
        <v>0</v>
      </c>
      <c r="BI163" s="92">
        <v>0</v>
      </c>
      <c r="BJ163" s="92">
        <v>0</v>
      </c>
      <c r="BK163" s="92">
        <v>0</v>
      </c>
      <c r="BL163" s="92">
        <v>0</v>
      </c>
      <c r="BM163" s="92">
        <v>0</v>
      </c>
      <c r="BN163" s="92">
        <v>0</v>
      </c>
      <c r="BO163" s="93">
        <f t="shared" si="16"/>
        <v>0</v>
      </c>
    </row>
    <row r="164" spans="1:67" x14ac:dyDescent="0.25">
      <c r="A164" s="88" t="s">
        <v>362</v>
      </c>
      <c r="B164" s="89" t="s">
        <v>363</v>
      </c>
      <c r="C164" s="89" t="s">
        <v>351</v>
      </c>
      <c r="D164" s="90">
        <v>67920.490000000005</v>
      </c>
      <c r="E164" s="90">
        <f t="shared" si="14"/>
        <v>679.2</v>
      </c>
      <c r="F164" s="90">
        <f t="shared" si="17"/>
        <v>339.6</v>
      </c>
      <c r="G164" s="90">
        <f t="shared" si="13"/>
        <v>271.68000000000006</v>
      </c>
      <c r="H164" s="90">
        <f t="shared" si="12"/>
        <v>6.2400000000000091</v>
      </c>
      <c r="I164" s="91">
        <f t="shared" ca="1" si="15"/>
        <v>407.52</v>
      </c>
      <c r="J164" s="92">
        <v>407.52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333.36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2">
        <v>0</v>
      </c>
      <c r="AI164" s="92">
        <v>0</v>
      </c>
      <c r="AJ164" s="92">
        <v>0</v>
      </c>
      <c r="AK164" s="92">
        <v>0</v>
      </c>
      <c r="AL164" s="92">
        <v>0</v>
      </c>
      <c r="AM164" s="92">
        <v>0</v>
      </c>
      <c r="AN164" s="92">
        <v>0</v>
      </c>
      <c r="AO164" s="92">
        <v>0</v>
      </c>
      <c r="AP164" s="92">
        <v>0</v>
      </c>
      <c r="AQ164" s="92">
        <v>0</v>
      </c>
      <c r="AR164" s="92">
        <v>0</v>
      </c>
      <c r="AS164" s="92">
        <v>0</v>
      </c>
      <c r="AT164" s="92">
        <v>0</v>
      </c>
      <c r="AU164" s="92">
        <v>0</v>
      </c>
      <c r="AV164" s="92">
        <v>0</v>
      </c>
      <c r="AW164" s="92">
        <v>0</v>
      </c>
      <c r="AX164" s="92">
        <v>0</v>
      </c>
      <c r="AY164" s="92">
        <v>0</v>
      </c>
      <c r="AZ164" s="92">
        <v>0</v>
      </c>
      <c r="BA164" s="92">
        <v>0</v>
      </c>
      <c r="BB164" s="92">
        <v>0</v>
      </c>
      <c r="BC164" s="92">
        <v>0</v>
      </c>
      <c r="BD164" s="92">
        <v>0</v>
      </c>
      <c r="BE164" s="92">
        <v>0</v>
      </c>
      <c r="BF164" s="92">
        <v>0</v>
      </c>
      <c r="BG164" s="92">
        <v>0</v>
      </c>
      <c r="BH164" s="92">
        <v>0</v>
      </c>
      <c r="BI164" s="92">
        <v>0</v>
      </c>
      <c r="BJ164" s="92">
        <v>0</v>
      </c>
      <c r="BK164" s="92">
        <v>0</v>
      </c>
      <c r="BL164" s="92">
        <v>0</v>
      </c>
      <c r="BM164" s="92">
        <v>0</v>
      </c>
      <c r="BN164" s="92">
        <v>0</v>
      </c>
      <c r="BO164" s="93">
        <f t="shared" si="16"/>
        <v>333.36</v>
      </c>
    </row>
    <row r="165" spans="1:67" x14ac:dyDescent="0.25">
      <c r="A165" s="88" t="s">
        <v>364</v>
      </c>
      <c r="B165" s="89" t="s">
        <v>365</v>
      </c>
      <c r="C165" s="89" t="s">
        <v>351</v>
      </c>
      <c r="D165" s="90">
        <v>59590.82</v>
      </c>
      <c r="E165" s="90">
        <f t="shared" si="14"/>
        <v>595.91</v>
      </c>
      <c r="F165" s="90">
        <f t="shared" si="17"/>
        <v>297.95</v>
      </c>
      <c r="G165" s="90">
        <f t="shared" si="13"/>
        <v>148.97999999999996</v>
      </c>
      <c r="H165" s="90">
        <f t="shared" si="12"/>
        <v>0</v>
      </c>
      <c r="I165" s="91">
        <f t="shared" ca="1" si="15"/>
        <v>446.93</v>
      </c>
      <c r="J165" s="92">
        <v>446.93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297.95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2">
        <v>0</v>
      </c>
      <c r="AI165" s="92">
        <v>0</v>
      </c>
      <c r="AJ165" s="92">
        <v>0</v>
      </c>
      <c r="AK165" s="92">
        <v>0</v>
      </c>
      <c r="AL165" s="92">
        <v>0</v>
      </c>
      <c r="AM165" s="92">
        <v>0</v>
      </c>
      <c r="AN165" s="92">
        <v>0</v>
      </c>
      <c r="AO165" s="92">
        <v>0</v>
      </c>
      <c r="AP165" s="92">
        <v>0</v>
      </c>
      <c r="AQ165" s="92">
        <v>0</v>
      </c>
      <c r="AR165" s="92">
        <v>0</v>
      </c>
      <c r="AS165" s="92">
        <v>0</v>
      </c>
      <c r="AT165" s="92">
        <v>0</v>
      </c>
      <c r="AU165" s="92">
        <v>0</v>
      </c>
      <c r="AV165" s="92">
        <v>0</v>
      </c>
      <c r="AW165" s="92">
        <v>0</v>
      </c>
      <c r="AX165" s="92">
        <v>0</v>
      </c>
      <c r="AY165" s="92">
        <v>0</v>
      </c>
      <c r="AZ165" s="92">
        <v>0</v>
      </c>
      <c r="BA165" s="92">
        <v>0</v>
      </c>
      <c r="BB165" s="92">
        <v>0</v>
      </c>
      <c r="BC165" s="92">
        <v>0</v>
      </c>
      <c r="BD165" s="92">
        <v>0</v>
      </c>
      <c r="BE165" s="92">
        <v>0</v>
      </c>
      <c r="BF165" s="92">
        <v>0</v>
      </c>
      <c r="BG165" s="92">
        <v>0</v>
      </c>
      <c r="BH165" s="92">
        <v>0</v>
      </c>
      <c r="BI165" s="92">
        <v>0</v>
      </c>
      <c r="BJ165" s="92">
        <v>0</v>
      </c>
      <c r="BK165" s="92">
        <v>0</v>
      </c>
      <c r="BL165" s="92">
        <v>0</v>
      </c>
      <c r="BM165" s="92">
        <v>0</v>
      </c>
      <c r="BN165" s="92">
        <v>0</v>
      </c>
      <c r="BO165" s="93">
        <f t="shared" si="16"/>
        <v>297.95</v>
      </c>
    </row>
    <row r="166" spans="1:67" x14ac:dyDescent="0.25">
      <c r="A166" s="88" t="s">
        <v>366</v>
      </c>
      <c r="B166" s="89" t="s">
        <v>367</v>
      </c>
      <c r="C166" s="89" t="s">
        <v>351</v>
      </c>
      <c r="D166" s="90">
        <v>57145.31</v>
      </c>
      <c r="E166" s="90">
        <f t="shared" si="14"/>
        <v>571.45000000000005</v>
      </c>
      <c r="F166" s="90">
        <f t="shared" si="17"/>
        <v>285.73</v>
      </c>
      <c r="G166" s="90">
        <f t="shared" si="13"/>
        <v>285.72000000000003</v>
      </c>
      <c r="H166" s="90">
        <f t="shared" si="12"/>
        <v>0</v>
      </c>
      <c r="I166" s="91">
        <f t="shared" ca="1" si="15"/>
        <v>285.73</v>
      </c>
      <c r="J166" s="92">
        <v>285.73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285.73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2">
        <v>0</v>
      </c>
      <c r="AI166" s="92">
        <v>0</v>
      </c>
      <c r="AJ166" s="92">
        <v>0</v>
      </c>
      <c r="AK166" s="92">
        <v>0</v>
      </c>
      <c r="AL166" s="92">
        <v>0</v>
      </c>
      <c r="AM166" s="92">
        <v>0</v>
      </c>
      <c r="AN166" s="92">
        <v>0</v>
      </c>
      <c r="AO166" s="92">
        <v>0</v>
      </c>
      <c r="AP166" s="92">
        <v>0</v>
      </c>
      <c r="AQ166" s="92">
        <v>0</v>
      </c>
      <c r="AR166" s="92">
        <v>0</v>
      </c>
      <c r="AS166" s="92">
        <v>0</v>
      </c>
      <c r="AT166" s="92">
        <v>0</v>
      </c>
      <c r="AU166" s="92">
        <v>0</v>
      </c>
      <c r="AV166" s="92">
        <v>0</v>
      </c>
      <c r="AW166" s="92">
        <v>0</v>
      </c>
      <c r="AX166" s="92">
        <v>0</v>
      </c>
      <c r="AY166" s="92">
        <v>0</v>
      </c>
      <c r="AZ166" s="92">
        <v>0</v>
      </c>
      <c r="BA166" s="92">
        <v>0</v>
      </c>
      <c r="BB166" s="92">
        <v>0</v>
      </c>
      <c r="BC166" s="92">
        <v>0</v>
      </c>
      <c r="BD166" s="92">
        <v>0</v>
      </c>
      <c r="BE166" s="92">
        <v>0</v>
      </c>
      <c r="BF166" s="92">
        <v>0</v>
      </c>
      <c r="BG166" s="92">
        <v>0</v>
      </c>
      <c r="BH166" s="92">
        <v>0</v>
      </c>
      <c r="BI166" s="92">
        <v>0</v>
      </c>
      <c r="BJ166" s="92">
        <v>0</v>
      </c>
      <c r="BK166" s="92">
        <v>0</v>
      </c>
      <c r="BL166" s="92">
        <v>0</v>
      </c>
      <c r="BM166" s="92">
        <v>0</v>
      </c>
      <c r="BN166" s="92">
        <v>0</v>
      </c>
      <c r="BO166" s="93">
        <f t="shared" si="16"/>
        <v>285.73</v>
      </c>
    </row>
    <row r="167" spans="1:67" x14ac:dyDescent="0.25">
      <c r="A167" s="88" t="s">
        <v>368</v>
      </c>
      <c r="B167" s="89" t="s">
        <v>369</v>
      </c>
      <c r="C167" s="89" t="s">
        <v>351</v>
      </c>
      <c r="D167" s="90">
        <v>87004.55</v>
      </c>
      <c r="E167" s="90">
        <f t="shared" si="14"/>
        <v>870.05</v>
      </c>
      <c r="F167" s="90">
        <f t="shared" si="17"/>
        <v>435.02</v>
      </c>
      <c r="G167" s="90">
        <f t="shared" si="13"/>
        <v>413.61999999999995</v>
      </c>
      <c r="H167" s="90">
        <f t="shared" si="12"/>
        <v>435.02</v>
      </c>
      <c r="I167" s="91">
        <f t="shared" ca="1" si="15"/>
        <v>456.43</v>
      </c>
      <c r="J167" s="92">
        <v>456.43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2">
        <v>0</v>
      </c>
      <c r="AI167" s="92">
        <v>0</v>
      </c>
      <c r="AJ167" s="92">
        <v>0</v>
      </c>
      <c r="AK167" s="92">
        <v>0</v>
      </c>
      <c r="AL167" s="92">
        <v>0</v>
      </c>
      <c r="AM167" s="92">
        <v>0</v>
      </c>
      <c r="AN167" s="92">
        <v>0</v>
      </c>
      <c r="AO167" s="92">
        <v>0</v>
      </c>
      <c r="AP167" s="92">
        <v>0</v>
      </c>
      <c r="AQ167" s="92">
        <v>0</v>
      </c>
      <c r="AR167" s="92">
        <v>0</v>
      </c>
      <c r="AS167" s="92">
        <v>0</v>
      </c>
      <c r="AT167" s="92">
        <v>0</v>
      </c>
      <c r="AU167" s="92">
        <v>0</v>
      </c>
      <c r="AV167" s="92">
        <v>0</v>
      </c>
      <c r="AW167" s="92">
        <v>0</v>
      </c>
      <c r="AX167" s="92">
        <v>0</v>
      </c>
      <c r="AY167" s="92">
        <v>0</v>
      </c>
      <c r="AZ167" s="92">
        <v>0</v>
      </c>
      <c r="BA167" s="92">
        <v>0</v>
      </c>
      <c r="BB167" s="92">
        <v>0</v>
      </c>
      <c r="BC167" s="92">
        <v>0</v>
      </c>
      <c r="BD167" s="92">
        <v>0</v>
      </c>
      <c r="BE167" s="92">
        <v>0</v>
      </c>
      <c r="BF167" s="92">
        <v>0</v>
      </c>
      <c r="BG167" s="92">
        <v>0</v>
      </c>
      <c r="BH167" s="92">
        <v>0</v>
      </c>
      <c r="BI167" s="92">
        <v>0</v>
      </c>
      <c r="BJ167" s="92">
        <v>0</v>
      </c>
      <c r="BK167" s="92">
        <v>0</v>
      </c>
      <c r="BL167" s="92">
        <v>0</v>
      </c>
      <c r="BM167" s="92">
        <v>0</v>
      </c>
      <c r="BN167" s="92">
        <v>0</v>
      </c>
      <c r="BO167" s="93">
        <f t="shared" si="16"/>
        <v>0</v>
      </c>
    </row>
    <row r="168" spans="1:67" x14ac:dyDescent="0.25">
      <c r="A168" s="88" t="s">
        <v>370</v>
      </c>
      <c r="B168" s="89" t="s">
        <v>371</v>
      </c>
      <c r="C168" s="89" t="s">
        <v>351</v>
      </c>
      <c r="D168" s="90">
        <v>62919.94</v>
      </c>
      <c r="E168" s="90">
        <f t="shared" si="14"/>
        <v>629.20000000000005</v>
      </c>
      <c r="F168" s="90">
        <f t="shared" si="17"/>
        <v>314.60000000000002</v>
      </c>
      <c r="G168" s="90">
        <f t="shared" si="13"/>
        <v>279.20000000000005</v>
      </c>
      <c r="H168" s="90">
        <f t="shared" si="12"/>
        <v>264.60000000000002</v>
      </c>
      <c r="I168" s="91">
        <f t="shared" ca="1" si="15"/>
        <v>350</v>
      </c>
      <c r="J168" s="92">
        <v>350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2">
        <v>0</v>
      </c>
      <c r="AI168" s="92">
        <v>0</v>
      </c>
      <c r="AJ168" s="92">
        <v>0</v>
      </c>
      <c r="AK168" s="92">
        <v>0</v>
      </c>
      <c r="AL168" s="92">
        <v>0</v>
      </c>
      <c r="AM168" s="92">
        <v>0</v>
      </c>
      <c r="AN168" s="92">
        <v>0</v>
      </c>
      <c r="AO168" s="92">
        <v>50</v>
      </c>
      <c r="AP168" s="92">
        <v>0</v>
      </c>
      <c r="AQ168" s="92">
        <v>0</v>
      </c>
      <c r="AR168" s="92">
        <v>0</v>
      </c>
      <c r="AS168" s="92">
        <v>0</v>
      </c>
      <c r="AT168" s="92">
        <v>0</v>
      </c>
      <c r="AU168" s="92">
        <v>0</v>
      </c>
      <c r="AV168" s="92">
        <v>0</v>
      </c>
      <c r="AW168" s="92">
        <v>0</v>
      </c>
      <c r="AX168" s="92">
        <v>0</v>
      </c>
      <c r="AY168" s="92">
        <v>0</v>
      </c>
      <c r="AZ168" s="92">
        <v>0</v>
      </c>
      <c r="BA168" s="92">
        <v>0</v>
      </c>
      <c r="BB168" s="92">
        <v>0</v>
      </c>
      <c r="BC168" s="92">
        <v>0</v>
      </c>
      <c r="BD168" s="92">
        <v>0</v>
      </c>
      <c r="BE168" s="92">
        <v>0</v>
      </c>
      <c r="BF168" s="92">
        <v>0</v>
      </c>
      <c r="BG168" s="92">
        <v>0</v>
      </c>
      <c r="BH168" s="92">
        <v>0</v>
      </c>
      <c r="BI168" s="92">
        <v>0</v>
      </c>
      <c r="BJ168" s="92">
        <v>0</v>
      </c>
      <c r="BK168" s="92">
        <v>0</v>
      </c>
      <c r="BL168" s="92">
        <v>0</v>
      </c>
      <c r="BM168" s="92">
        <v>0</v>
      </c>
      <c r="BN168" s="92">
        <v>0</v>
      </c>
      <c r="BO168" s="93">
        <f t="shared" si="16"/>
        <v>50</v>
      </c>
    </row>
    <row r="169" spans="1:67" x14ac:dyDescent="0.25">
      <c r="A169" s="88" t="s">
        <v>372</v>
      </c>
      <c r="B169" s="89" t="s">
        <v>373</v>
      </c>
      <c r="C169" s="89" t="s">
        <v>351</v>
      </c>
      <c r="D169" s="90">
        <v>34280.699999999997</v>
      </c>
      <c r="E169" s="90">
        <f t="shared" si="14"/>
        <v>342.81</v>
      </c>
      <c r="F169" s="90">
        <f t="shared" si="17"/>
        <v>171.4</v>
      </c>
      <c r="G169" s="90">
        <f t="shared" si="13"/>
        <v>242.81</v>
      </c>
      <c r="H169" s="90">
        <f t="shared" si="12"/>
        <v>171.4</v>
      </c>
      <c r="I169" s="91">
        <f t="shared" ca="1" si="15"/>
        <v>100</v>
      </c>
      <c r="J169" s="92">
        <v>100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2">
        <v>0</v>
      </c>
      <c r="AI169" s="92">
        <v>0</v>
      </c>
      <c r="AJ169" s="92">
        <v>0</v>
      </c>
      <c r="AK169" s="92">
        <v>0</v>
      </c>
      <c r="AL169" s="92">
        <v>0</v>
      </c>
      <c r="AM169" s="92">
        <v>0</v>
      </c>
      <c r="AN169" s="92">
        <v>0</v>
      </c>
      <c r="AO169" s="92">
        <v>0</v>
      </c>
      <c r="AP169" s="92">
        <v>0</v>
      </c>
      <c r="AQ169" s="92">
        <v>0</v>
      </c>
      <c r="AR169" s="92">
        <v>0</v>
      </c>
      <c r="AS169" s="92">
        <v>0</v>
      </c>
      <c r="AT169" s="92">
        <v>0</v>
      </c>
      <c r="AU169" s="92">
        <v>0</v>
      </c>
      <c r="AV169" s="92">
        <v>0</v>
      </c>
      <c r="AW169" s="92">
        <v>0</v>
      </c>
      <c r="AX169" s="92">
        <v>0</v>
      </c>
      <c r="AY169" s="92">
        <v>0</v>
      </c>
      <c r="AZ169" s="92">
        <v>0</v>
      </c>
      <c r="BA169" s="92">
        <v>0</v>
      </c>
      <c r="BB169" s="92">
        <v>0</v>
      </c>
      <c r="BC169" s="92">
        <v>0</v>
      </c>
      <c r="BD169" s="92">
        <v>0</v>
      </c>
      <c r="BE169" s="92">
        <v>0</v>
      </c>
      <c r="BF169" s="92">
        <v>0</v>
      </c>
      <c r="BG169" s="92">
        <v>0</v>
      </c>
      <c r="BH169" s="92">
        <v>0</v>
      </c>
      <c r="BI169" s="92">
        <v>0</v>
      </c>
      <c r="BJ169" s="92">
        <v>0</v>
      </c>
      <c r="BK169" s="92">
        <v>0</v>
      </c>
      <c r="BL169" s="92">
        <v>0</v>
      </c>
      <c r="BM169" s="92">
        <v>0</v>
      </c>
      <c r="BN169" s="92">
        <v>0</v>
      </c>
      <c r="BO169" s="93">
        <f t="shared" si="16"/>
        <v>0</v>
      </c>
    </row>
    <row r="170" spans="1:67" x14ac:dyDescent="0.25">
      <c r="A170" s="88" t="s">
        <v>374</v>
      </c>
      <c r="B170" s="89" t="s">
        <v>375</v>
      </c>
      <c r="C170" s="89" t="s">
        <v>351</v>
      </c>
      <c r="D170" s="90">
        <v>32911.99</v>
      </c>
      <c r="E170" s="90">
        <f t="shared" si="14"/>
        <v>329.12</v>
      </c>
      <c r="F170" s="90">
        <f t="shared" si="17"/>
        <v>164.56</v>
      </c>
      <c r="G170" s="90">
        <f t="shared" si="13"/>
        <v>0</v>
      </c>
      <c r="H170" s="90">
        <f t="shared" si="12"/>
        <v>114.56</v>
      </c>
      <c r="I170" s="91">
        <f t="shared" ca="1" si="15"/>
        <v>329.12</v>
      </c>
      <c r="J170" s="92">
        <v>329.12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2">
        <v>0</v>
      </c>
      <c r="AI170" s="92">
        <v>0</v>
      </c>
      <c r="AJ170" s="92">
        <v>0</v>
      </c>
      <c r="AK170" s="92">
        <v>0</v>
      </c>
      <c r="AL170" s="92">
        <v>0</v>
      </c>
      <c r="AM170" s="92">
        <v>0</v>
      </c>
      <c r="AN170" s="92">
        <v>0</v>
      </c>
      <c r="AO170" s="92">
        <v>50</v>
      </c>
      <c r="AP170" s="92">
        <v>0</v>
      </c>
      <c r="AQ170" s="92">
        <v>0</v>
      </c>
      <c r="AR170" s="92">
        <v>0</v>
      </c>
      <c r="AS170" s="92">
        <v>0</v>
      </c>
      <c r="AT170" s="92">
        <v>0</v>
      </c>
      <c r="AU170" s="92">
        <v>0</v>
      </c>
      <c r="AV170" s="92">
        <v>0</v>
      </c>
      <c r="AW170" s="92">
        <v>0</v>
      </c>
      <c r="AX170" s="92">
        <v>0</v>
      </c>
      <c r="AY170" s="92">
        <v>0</v>
      </c>
      <c r="AZ170" s="92">
        <v>0</v>
      </c>
      <c r="BA170" s="92">
        <v>0</v>
      </c>
      <c r="BB170" s="92">
        <v>0</v>
      </c>
      <c r="BC170" s="92">
        <v>0</v>
      </c>
      <c r="BD170" s="92">
        <v>0</v>
      </c>
      <c r="BE170" s="92">
        <v>0</v>
      </c>
      <c r="BF170" s="92">
        <v>0</v>
      </c>
      <c r="BG170" s="92">
        <v>0</v>
      </c>
      <c r="BH170" s="92">
        <v>0</v>
      </c>
      <c r="BI170" s="92">
        <v>0</v>
      </c>
      <c r="BJ170" s="92">
        <v>0</v>
      </c>
      <c r="BK170" s="92">
        <v>0</v>
      </c>
      <c r="BL170" s="92">
        <v>0</v>
      </c>
      <c r="BM170" s="92">
        <v>0</v>
      </c>
      <c r="BN170" s="92">
        <v>0</v>
      </c>
      <c r="BO170" s="93">
        <f t="shared" si="16"/>
        <v>50</v>
      </c>
    </row>
    <row r="171" spans="1:67" x14ac:dyDescent="0.25">
      <c r="A171" s="88" t="s">
        <v>376</v>
      </c>
      <c r="B171" s="89" t="s">
        <v>377</v>
      </c>
      <c r="C171" s="89" t="s">
        <v>351</v>
      </c>
      <c r="D171" s="90">
        <v>50647.24</v>
      </c>
      <c r="E171" s="90">
        <f t="shared" si="14"/>
        <v>506.47</v>
      </c>
      <c r="F171" s="90">
        <f t="shared" si="17"/>
        <v>253.24</v>
      </c>
      <c r="G171" s="90">
        <f t="shared" si="13"/>
        <v>257.81000000000006</v>
      </c>
      <c r="H171" s="90">
        <f t="shared" si="12"/>
        <v>253.24</v>
      </c>
      <c r="I171" s="91">
        <f t="shared" ca="1" si="15"/>
        <v>248.66</v>
      </c>
      <c r="J171" s="92">
        <v>248.66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2">
        <v>0</v>
      </c>
      <c r="AI171" s="92">
        <v>0</v>
      </c>
      <c r="AJ171" s="92">
        <v>0</v>
      </c>
      <c r="AK171" s="92">
        <v>0</v>
      </c>
      <c r="AL171" s="92">
        <v>0</v>
      </c>
      <c r="AM171" s="92">
        <v>0</v>
      </c>
      <c r="AN171" s="92">
        <v>0</v>
      </c>
      <c r="AO171" s="92">
        <v>0</v>
      </c>
      <c r="AP171" s="92">
        <v>0</v>
      </c>
      <c r="AQ171" s="92">
        <v>0</v>
      </c>
      <c r="AR171" s="92">
        <v>0</v>
      </c>
      <c r="AS171" s="92">
        <v>0</v>
      </c>
      <c r="AT171" s="92">
        <v>0</v>
      </c>
      <c r="AU171" s="92">
        <v>0</v>
      </c>
      <c r="AV171" s="92">
        <v>0</v>
      </c>
      <c r="AW171" s="92">
        <v>0</v>
      </c>
      <c r="AX171" s="92">
        <v>0</v>
      </c>
      <c r="AY171" s="92">
        <v>0</v>
      </c>
      <c r="AZ171" s="92">
        <v>0</v>
      </c>
      <c r="BA171" s="92">
        <v>0</v>
      </c>
      <c r="BB171" s="92">
        <v>0</v>
      </c>
      <c r="BC171" s="92">
        <v>0</v>
      </c>
      <c r="BD171" s="92">
        <v>0</v>
      </c>
      <c r="BE171" s="92">
        <v>0</v>
      </c>
      <c r="BF171" s="92">
        <v>0</v>
      </c>
      <c r="BG171" s="92">
        <v>0</v>
      </c>
      <c r="BH171" s="92">
        <v>0</v>
      </c>
      <c r="BI171" s="92">
        <v>0</v>
      </c>
      <c r="BJ171" s="92">
        <v>0</v>
      </c>
      <c r="BK171" s="92">
        <v>0</v>
      </c>
      <c r="BL171" s="92">
        <v>0</v>
      </c>
      <c r="BM171" s="92">
        <v>0</v>
      </c>
      <c r="BN171" s="92">
        <v>0</v>
      </c>
      <c r="BO171" s="93">
        <f t="shared" si="16"/>
        <v>0</v>
      </c>
    </row>
    <row r="172" spans="1:67" x14ac:dyDescent="0.25">
      <c r="A172" s="88" t="s">
        <v>378</v>
      </c>
      <c r="B172" s="89" t="s">
        <v>379</v>
      </c>
      <c r="C172" s="89" t="s">
        <v>351</v>
      </c>
      <c r="D172" s="90">
        <v>50024.53</v>
      </c>
      <c r="E172" s="90">
        <f t="shared" si="14"/>
        <v>500.25</v>
      </c>
      <c r="F172" s="90">
        <f t="shared" si="17"/>
        <v>250.12</v>
      </c>
      <c r="G172" s="90">
        <f t="shared" si="13"/>
        <v>200.25</v>
      </c>
      <c r="H172" s="90">
        <f t="shared" si="12"/>
        <v>200.12</v>
      </c>
      <c r="I172" s="91">
        <f t="shared" ca="1" si="15"/>
        <v>300</v>
      </c>
      <c r="J172" s="92">
        <v>300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2">
        <v>0</v>
      </c>
      <c r="AI172" s="92">
        <v>0</v>
      </c>
      <c r="AJ172" s="92">
        <v>0</v>
      </c>
      <c r="AK172" s="92">
        <v>0</v>
      </c>
      <c r="AL172" s="92">
        <v>0</v>
      </c>
      <c r="AM172" s="92">
        <v>0</v>
      </c>
      <c r="AN172" s="92">
        <v>0</v>
      </c>
      <c r="AO172" s="92">
        <v>50</v>
      </c>
      <c r="AP172" s="92">
        <v>0</v>
      </c>
      <c r="AQ172" s="92">
        <v>0</v>
      </c>
      <c r="AR172" s="92">
        <v>0</v>
      </c>
      <c r="AS172" s="92">
        <v>0</v>
      </c>
      <c r="AT172" s="92">
        <v>0</v>
      </c>
      <c r="AU172" s="92">
        <v>0</v>
      </c>
      <c r="AV172" s="92">
        <v>0</v>
      </c>
      <c r="AW172" s="92">
        <v>0</v>
      </c>
      <c r="AX172" s="92">
        <v>0</v>
      </c>
      <c r="AY172" s="92">
        <v>0</v>
      </c>
      <c r="AZ172" s="92">
        <v>0</v>
      </c>
      <c r="BA172" s="92">
        <v>0</v>
      </c>
      <c r="BB172" s="92">
        <v>0</v>
      </c>
      <c r="BC172" s="92">
        <v>0</v>
      </c>
      <c r="BD172" s="92">
        <v>0</v>
      </c>
      <c r="BE172" s="92">
        <v>0</v>
      </c>
      <c r="BF172" s="92">
        <v>0</v>
      </c>
      <c r="BG172" s="92">
        <v>0</v>
      </c>
      <c r="BH172" s="92">
        <v>0</v>
      </c>
      <c r="BI172" s="92">
        <v>0</v>
      </c>
      <c r="BJ172" s="92">
        <v>0</v>
      </c>
      <c r="BK172" s="92">
        <v>0</v>
      </c>
      <c r="BL172" s="92">
        <v>0</v>
      </c>
      <c r="BM172" s="92">
        <v>0</v>
      </c>
      <c r="BN172" s="92">
        <v>0</v>
      </c>
      <c r="BO172" s="93">
        <f t="shared" si="16"/>
        <v>50</v>
      </c>
    </row>
    <row r="173" spans="1:67" x14ac:dyDescent="0.25">
      <c r="A173" s="88" t="s">
        <v>380</v>
      </c>
      <c r="B173" s="89" t="s">
        <v>381</v>
      </c>
      <c r="C173" s="89" t="s">
        <v>351</v>
      </c>
      <c r="D173" s="90">
        <v>34784.68</v>
      </c>
      <c r="E173" s="90">
        <f t="shared" si="14"/>
        <v>347.85</v>
      </c>
      <c r="F173" s="90">
        <f t="shared" si="17"/>
        <v>173.92</v>
      </c>
      <c r="G173" s="90">
        <f t="shared" si="13"/>
        <v>260.89000000000004</v>
      </c>
      <c r="H173" s="90">
        <f t="shared" si="12"/>
        <v>173.92</v>
      </c>
      <c r="I173" s="91">
        <f t="shared" ca="1" si="15"/>
        <v>86.96</v>
      </c>
      <c r="J173" s="92">
        <v>86.96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2">
        <v>0</v>
      </c>
      <c r="AI173" s="92">
        <v>0</v>
      </c>
      <c r="AJ173" s="92">
        <v>0</v>
      </c>
      <c r="AK173" s="92">
        <v>0</v>
      </c>
      <c r="AL173" s="92">
        <v>0</v>
      </c>
      <c r="AM173" s="92">
        <v>0</v>
      </c>
      <c r="AN173" s="92">
        <v>0</v>
      </c>
      <c r="AO173" s="92">
        <v>0</v>
      </c>
      <c r="AP173" s="92">
        <v>0</v>
      </c>
      <c r="AQ173" s="92">
        <v>0</v>
      </c>
      <c r="AR173" s="92">
        <v>0</v>
      </c>
      <c r="AS173" s="92">
        <v>0</v>
      </c>
      <c r="AT173" s="92">
        <v>0</v>
      </c>
      <c r="AU173" s="92">
        <v>0</v>
      </c>
      <c r="AV173" s="92">
        <v>0</v>
      </c>
      <c r="AW173" s="92">
        <v>0</v>
      </c>
      <c r="AX173" s="92">
        <v>0</v>
      </c>
      <c r="AY173" s="92">
        <v>0</v>
      </c>
      <c r="AZ173" s="92">
        <v>0</v>
      </c>
      <c r="BA173" s="92">
        <v>0</v>
      </c>
      <c r="BB173" s="92">
        <v>0</v>
      </c>
      <c r="BC173" s="92">
        <v>0</v>
      </c>
      <c r="BD173" s="92">
        <v>0</v>
      </c>
      <c r="BE173" s="92">
        <v>0</v>
      </c>
      <c r="BF173" s="92">
        <v>0</v>
      </c>
      <c r="BG173" s="92">
        <v>0</v>
      </c>
      <c r="BH173" s="92">
        <v>0</v>
      </c>
      <c r="BI173" s="92">
        <v>0</v>
      </c>
      <c r="BJ173" s="92">
        <v>0</v>
      </c>
      <c r="BK173" s="92">
        <v>0</v>
      </c>
      <c r="BL173" s="92">
        <v>0</v>
      </c>
      <c r="BM173" s="92">
        <v>0</v>
      </c>
      <c r="BN173" s="92">
        <v>0</v>
      </c>
      <c r="BO173" s="93">
        <f t="shared" si="16"/>
        <v>0</v>
      </c>
    </row>
    <row r="174" spans="1:67" x14ac:dyDescent="0.25">
      <c r="A174" s="88" t="s">
        <v>382</v>
      </c>
      <c r="B174" s="89" t="s">
        <v>383</v>
      </c>
      <c r="C174" s="89" t="s">
        <v>351</v>
      </c>
      <c r="D174" s="90">
        <v>46018.85</v>
      </c>
      <c r="E174" s="90">
        <f t="shared" si="14"/>
        <v>460.19</v>
      </c>
      <c r="F174" s="90">
        <f t="shared" si="17"/>
        <v>230.09</v>
      </c>
      <c r="G174" s="90">
        <f t="shared" si="13"/>
        <v>0</v>
      </c>
      <c r="H174" s="90">
        <f t="shared" si="12"/>
        <v>230.09</v>
      </c>
      <c r="I174" s="91">
        <f t="shared" ca="1" si="15"/>
        <v>460.19</v>
      </c>
      <c r="J174" s="92">
        <v>460.19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2">
        <v>0</v>
      </c>
      <c r="AI174" s="92">
        <v>0</v>
      </c>
      <c r="AJ174" s="92">
        <v>0</v>
      </c>
      <c r="AK174" s="92">
        <v>0</v>
      </c>
      <c r="AL174" s="92">
        <v>0</v>
      </c>
      <c r="AM174" s="92">
        <v>0</v>
      </c>
      <c r="AN174" s="92">
        <v>0</v>
      </c>
      <c r="AO174" s="92">
        <v>0</v>
      </c>
      <c r="AP174" s="92">
        <v>0</v>
      </c>
      <c r="AQ174" s="92">
        <v>0</v>
      </c>
      <c r="AR174" s="92">
        <v>0</v>
      </c>
      <c r="AS174" s="92">
        <v>0</v>
      </c>
      <c r="AT174" s="92">
        <v>0</v>
      </c>
      <c r="AU174" s="92">
        <v>0</v>
      </c>
      <c r="AV174" s="92">
        <v>0</v>
      </c>
      <c r="AW174" s="92">
        <v>0</v>
      </c>
      <c r="AX174" s="92">
        <v>0</v>
      </c>
      <c r="AY174" s="92">
        <v>0</v>
      </c>
      <c r="AZ174" s="92">
        <v>0</v>
      </c>
      <c r="BA174" s="92">
        <v>0</v>
      </c>
      <c r="BB174" s="92">
        <v>0</v>
      </c>
      <c r="BC174" s="92">
        <v>0</v>
      </c>
      <c r="BD174" s="92">
        <v>0</v>
      </c>
      <c r="BE174" s="92">
        <v>0</v>
      </c>
      <c r="BF174" s="92">
        <v>0</v>
      </c>
      <c r="BG174" s="92">
        <v>0</v>
      </c>
      <c r="BH174" s="92">
        <v>0</v>
      </c>
      <c r="BI174" s="92">
        <v>0</v>
      </c>
      <c r="BJ174" s="92">
        <v>0</v>
      </c>
      <c r="BK174" s="92">
        <v>0</v>
      </c>
      <c r="BL174" s="92">
        <v>0</v>
      </c>
      <c r="BM174" s="92">
        <v>0</v>
      </c>
      <c r="BN174" s="92">
        <v>0</v>
      </c>
      <c r="BO174" s="93">
        <f t="shared" si="16"/>
        <v>0</v>
      </c>
    </row>
    <row r="175" spans="1:67" x14ac:dyDescent="0.25">
      <c r="A175" s="88" t="s">
        <v>384</v>
      </c>
      <c r="B175" s="89" t="s">
        <v>385</v>
      </c>
      <c r="C175" s="89" t="s">
        <v>351</v>
      </c>
      <c r="D175" s="90">
        <v>53646.93</v>
      </c>
      <c r="E175" s="90">
        <f t="shared" si="14"/>
        <v>536.47</v>
      </c>
      <c r="F175" s="90">
        <f t="shared" si="17"/>
        <v>268.23</v>
      </c>
      <c r="G175" s="90">
        <f t="shared" si="13"/>
        <v>211.47000000000003</v>
      </c>
      <c r="H175" s="90">
        <f t="shared" si="12"/>
        <v>268.23</v>
      </c>
      <c r="I175" s="91">
        <f t="shared" ca="1" si="15"/>
        <v>325</v>
      </c>
      <c r="J175" s="92">
        <v>325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2">
        <v>0</v>
      </c>
      <c r="AI175" s="92">
        <v>0</v>
      </c>
      <c r="AJ175" s="92">
        <v>0</v>
      </c>
      <c r="AK175" s="92">
        <v>0</v>
      </c>
      <c r="AL175" s="92">
        <v>0</v>
      </c>
      <c r="AM175" s="92">
        <v>0</v>
      </c>
      <c r="AN175" s="92">
        <v>0</v>
      </c>
      <c r="AO175" s="92">
        <v>0</v>
      </c>
      <c r="AP175" s="92">
        <v>0</v>
      </c>
      <c r="AQ175" s="92">
        <v>0</v>
      </c>
      <c r="AR175" s="92">
        <v>0</v>
      </c>
      <c r="AS175" s="92">
        <v>0</v>
      </c>
      <c r="AT175" s="92">
        <v>0</v>
      </c>
      <c r="AU175" s="92">
        <v>0</v>
      </c>
      <c r="AV175" s="92">
        <v>0</v>
      </c>
      <c r="AW175" s="92">
        <v>0</v>
      </c>
      <c r="AX175" s="92">
        <v>0</v>
      </c>
      <c r="AY175" s="92">
        <v>0</v>
      </c>
      <c r="AZ175" s="92">
        <v>0</v>
      </c>
      <c r="BA175" s="92">
        <v>0</v>
      </c>
      <c r="BB175" s="92">
        <v>0</v>
      </c>
      <c r="BC175" s="92">
        <v>0</v>
      </c>
      <c r="BD175" s="92">
        <v>0</v>
      </c>
      <c r="BE175" s="92">
        <v>0</v>
      </c>
      <c r="BF175" s="92">
        <v>0</v>
      </c>
      <c r="BG175" s="92">
        <v>0</v>
      </c>
      <c r="BH175" s="92">
        <v>0</v>
      </c>
      <c r="BI175" s="92">
        <v>0</v>
      </c>
      <c r="BJ175" s="92">
        <v>0</v>
      </c>
      <c r="BK175" s="92">
        <v>0</v>
      </c>
      <c r="BL175" s="92">
        <v>0</v>
      </c>
      <c r="BM175" s="92">
        <v>0</v>
      </c>
      <c r="BN175" s="92">
        <v>0</v>
      </c>
      <c r="BO175" s="93">
        <f t="shared" si="16"/>
        <v>0</v>
      </c>
    </row>
    <row r="176" spans="1:67" x14ac:dyDescent="0.25">
      <c r="A176" s="88" t="s">
        <v>386</v>
      </c>
      <c r="B176" s="89" t="s">
        <v>387</v>
      </c>
      <c r="C176" s="89" t="s">
        <v>351</v>
      </c>
      <c r="D176" s="90">
        <v>35731.519999999997</v>
      </c>
      <c r="E176" s="90">
        <f t="shared" si="14"/>
        <v>357.32</v>
      </c>
      <c r="F176" s="90">
        <f t="shared" si="17"/>
        <v>178.66</v>
      </c>
      <c r="G176" s="90">
        <f t="shared" si="13"/>
        <v>0</v>
      </c>
      <c r="H176" s="90">
        <f t="shared" si="12"/>
        <v>128.66</v>
      </c>
      <c r="I176" s="91">
        <f t="shared" ca="1" si="15"/>
        <v>357.32</v>
      </c>
      <c r="J176" s="92">
        <v>357.32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2">
        <v>0</v>
      </c>
      <c r="AI176" s="92">
        <v>0</v>
      </c>
      <c r="AJ176" s="92">
        <v>0</v>
      </c>
      <c r="AK176" s="92">
        <v>0</v>
      </c>
      <c r="AL176" s="92">
        <v>0</v>
      </c>
      <c r="AM176" s="92">
        <v>0</v>
      </c>
      <c r="AN176" s="92">
        <v>0</v>
      </c>
      <c r="AO176" s="92">
        <v>50</v>
      </c>
      <c r="AP176" s="92">
        <v>0</v>
      </c>
      <c r="AQ176" s="92">
        <v>0</v>
      </c>
      <c r="AR176" s="92">
        <v>0</v>
      </c>
      <c r="AS176" s="92">
        <v>0</v>
      </c>
      <c r="AT176" s="92">
        <v>0</v>
      </c>
      <c r="AU176" s="92">
        <v>0</v>
      </c>
      <c r="AV176" s="92">
        <v>0</v>
      </c>
      <c r="AW176" s="92">
        <v>0</v>
      </c>
      <c r="AX176" s="92">
        <v>0</v>
      </c>
      <c r="AY176" s="92">
        <v>0</v>
      </c>
      <c r="AZ176" s="92">
        <v>0</v>
      </c>
      <c r="BA176" s="92">
        <v>0</v>
      </c>
      <c r="BB176" s="92">
        <v>0</v>
      </c>
      <c r="BC176" s="92">
        <v>0</v>
      </c>
      <c r="BD176" s="92">
        <v>0</v>
      </c>
      <c r="BE176" s="92">
        <v>0</v>
      </c>
      <c r="BF176" s="92">
        <v>0</v>
      </c>
      <c r="BG176" s="92">
        <v>0</v>
      </c>
      <c r="BH176" s="92">
        <v>0</v>
      </c>
      <c r="BI176" s="92">
        <v>0</v>
      </c>
      <c r="BJ176" s="92">
        <v>0</v>
      </c>
      <c r="BK176" s="92">
        <v>0</v>
      </c>
      <c r="BL176" s="92">
        <v>0</v>
      </c>
      <c r="BM176" s="92">
        <v>0</v>
      </c>
      <c r="BN176" s="92">
        <v>0</v>
      </c>
      <c r="BO176" s="93">
        <f t="shared" si="16"/>
        <v>50</v>
      </c>
    </row>
    <row r="177" spans="1:67" x14ac:dyDescent="0.25">
      <c r="A177" s="88" t="s">
        <v>388</v>
      </c>
      <c r="B177" s="89" t="s">
        <v>389</v>
      </c>
      <c r="C177" s="89" t="s">
        <v>351</v>
      </c>
      <c r="D177" s="90">
        <v>43818.52</v>
      </c>
      <c r="E177" s="90">
        <f t="shared" si="14"/>
        <v>438.19</v>
      </c>
      <c r="F177" s="90">
        <f t="shared" si="17"/>
        <v>219.09</v>
      </c>
      <c r="G177" s="90">
        <f t="shared" si="13"/>
        <v>0</v>
      </c>
      <c r="H177" s="90">
        <f t="shared" si="12"/>
        <v>219.09</v>
      </c>
      <c r="I177" s="91">
        <f t="shared" ca="1" si="15"/>
        <v>438.19</v>
      </c>
      <c r="J177" s="92">
        <v>438.19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2">
        <v>0</v>
      </c>
      <c r="AI177" s="92">
        <v>0</v>
      </c>
      <c r="AJ177" s="92">
        <v>0</v>
      </c>
      <c r="AK177" s="92">
        <v>0</v>
      </c>
      <c r="AL177" s="92">
        <v>0</v>
      </c>
      <c r="AM177" s="92">
        <v>0</v>
      </c>
      <c r="AN177" s="92">
        <v>0</v>
      </c>
      <c r="AO177" s="92">
        <v>0</v>
      </c>
      <c r="AP177" s="92">
        <v>0</v>
      </c>
      <c r="AQ177" s="92">
        <v>0</v>
      </c>
      <c r="AR177" s="92">
        <v>0</v>
      </c>
      <c r="AS177" s="92">
        <v>0</v>
      </c>
      <c r="AT177" s="92">
        <v>0</v>
      </c>
      <c r="AU177" s="92">
        <v>0</v>
      </c>
      <c r="AV177" s="92">
        <v>0</v>
      </c>
      <c r="AW177" s="92">
        <v>0</v>
      </c>
      <c r="AX177" s="92">
        <v>0</v>
      </c>
      <c r="AY177" s="92">
        <v>0</v>
      </c>
      <c r="AZ177" s="92">
        <v>0</v>
      </c>
      <c r="BA177" s="92">
        <v>0</v>
      </c>
      <c r="BB177" s="92">
        <v>0</v>
      </c>
      <c r="BC177" s="92">
        <v>0</v>
      </c>
      <c r="BD177" s="92">
        <v>0</v>
      </c>
      <c r="BE177" s="92">
        <v>0</v>
      </c>
      <c r="BF177" s="92">
        <v>0</v>
      </c>
      <c r="BG177" s="92">
        <v>0</v>
      </c>
      <c r="BH177" s="92">
        <v>0</v>
      </c>
      <c r="BI177" s="92">
        <v>0</v>
      </c>
      <c r="BJ177" s="92">
        <v>0</v>
      </c>
      <c r="BK177" s="92">
        <v>0</v>
      </c>
      <c r="BL177" s="92">
        <v>0</v>
      </c>
      <c r="BM177" s="92">
        <v>0</v>
      </c>
      <c r="BN177" s="92">
        <v>0</v>
      </c>
      <c r="BO177" s="93">
        <f t="shared" si="16"/>
        <v>0</v>
      </c>
    </row>
    <row r="178" spans="1:67" x14ac:dyDescent="0.25">
      <c r="A178" s="88" t="s">
        <v>390</v>
      </c>
      <c r="B178" s="89" t="s">
        <v>391</v>
      </c>
      <c r="C178" s="89" t="s">
        <v>351</v>
      </c>
      <c r="D178" s="90">
        <v>53731.63</v>
      </c>
      <c r="E178" s="90">
        <f t="shared" si="14"/>
        <v>537.32000000000005</v>
      </c>
      <c r="F178" s="90">
        <f t="shared" si="17"/>
        <v>268.66000000000003</v>
      </c>
      <c r="G178" s="90">
        <f t="shared" si="13"/>
        <v>0</v>
      </c>
      <c r="H178" s="90">
        <f t="shared" si="12"/>
        <v>268.66000000000003</v>
      </c>
      <c r="I178" s="91">
        <f t="shared" ca="1" si="15"/>
        <v>537.32000000000005</v>
      </c>
      <c r="J178" s="92">
        <v>537.32000000000005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2">
        <v>0</v>
      </c>
      <c r="AI178" s="92">
        <v>0</v>
      </c>
      <c r="AJ178" s="92">
        <v>0</v>
      </c>
      <c r="AK178" s="92">
        <v>0</v>
      </c>
      <c r="AL178" s="92">
        <v>0</v>
      </c>
      <c r="AM178" s="92">
        <v>0</v>
      </c>
      <c r="AN178" s="92">
        <v>0</v>
      </c>
      <c r="AO178" s="92">
        <v>0</v>
      </c>
      <c r="AP178" s="92">
        <v>0</v>
      </c>
      <c r="AQ178" s="92">
        <v>0</v>
      </c>
      <c r="AR178" s="92">
        <v>0</v>
      </c>
      <c r="AS178" s="92">
        <v>0</v>
      </c>
      <c r="AT178" s="92">
        <v>0</v>
      </c>
      <c r="AU178" s="92">
        <v>0</v>
      </c>
      <c r="AV178" s="92">
        <v>0</v>
      </c>
      <c r="AW178" s="92">
        <v>0</v>
      </c>
      <c r="AX178" s="92">
        <v>0</v>
      </c>
      <c r="AY178" s="92">
        <v>0</v>
      </c>
      <c r="AZ178" s="92">
        <v>0</v>
      </c>
      <c r="BA178" s="92">
        <v>0</v>
      </c>
      <c r="BB178" s="92">
        <v>0</v>
      </c>
      <c r="BC178" s="92">
        <v>0</v>
      </c>
      <c r="BD178" s="92">
        <v>0</v>
      </c>
      <c r="BE178" s="92">
        <v>0</v>
      </c>
      <c r="BF178" s="92">
        <v>0</v>
      </c>
      <c r="BG178" s="92">
        <v>0</v>
      </c>
      <c r="BH178" s="92">
        <v>0</v>
      </c>
      <c r="BI178" s="92">
        <v>0</v>
      </c>
      <c r="BJ178" s="92">
        <v>0</v>
      </c>
      <c r="BK178" s="92">
        <v>0</v>
      </c>
      <c r="BL178" s="92">
        <v>0</v>
      </c>
      <c r="BM178" s="92">
        <v>0</v>
      </c>
      <c r="BN178" s="92">
        <v>0</v>
      </c>
      <c r="BO178" s="93">
        <f t="shared" si="16"/>
        <v>0</v>
      </c>
    </row>
    <row r="179" spans="1:67" x14ac:dyDescent="0.25">
      <c r="A179" s="88" t="s">
        <v>392</v>
      </c>
      <c r="B179" s="89" t="s">
        <v>393</v>
      </c>
      <c r="C179" s="89" t="s">
        <v>351</v>
      </c>
      <c r="D179" s="90">
        <v>52456.86</v>
      </c>
      <c r="E179" s="90">
        <f t="shared" si="14"/>
        <v>524.57000000000005</v>
      </c>
      <c r="F179" s="90">
        <f t="shared" si="17"/>
        <v>262.27999999999997</v>
      </c>
      <c r="G179" s="90">
        <f t="shared" si="13"/>
        <v>131.14000000000004</v>
      </c>
      <c r="H179" s="90">
        <f t="shared" si="12"/>
        <v>262.27999999999997</v>
      </c>
      <c r="I179" s="91">
        <f t="shared" ca="1" si="15"/>
        <v>393.43</v>
      </c>
      <c r="J179" s="92">
        <v>393.43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2">
        <v>0</v>
      </c>
      <c r="AI179" s="92">
        <v>0</v>
      </c>
      <c r="AJ179" s="92">
        <v>0</v>
      </c>
      <c r="AK179" s="92">
        <v>0</v>
      </c>
      <c r="AL179" s="92">
        <v>0</v>
      </c>
      <c r="AM179" s="92">
        <v>0</v>
      </c>
      <c r="AN179" s="92">
        <v>0</v>
      </c>
      <c r="AO179" s="92">
        <v>0</v>
      </c>
      <c r="AP179" s="92">
        <v>0</v>
      </c>
      <c r="AQ179" s="92">
        <v>0</v>
      </c>
      <c r="AR179" s="92">
        <v>0</v>
      </c>
      <c r="AS179" s="92">
        <v>0</v>
      </c>
      <c r="AT179" s="92">
        <v>0</v>
      </c>
      <c r="AU179" s="92">
        <v>0</v>
      </c>
      <c r="AV179" s="92">
        <v>0</v>
      </c>
      <c r="AW179" s="92">
        <v>0</v>
      </c>
      <c r="AX179" s="92">
        <v>0</v>
      </c>
      <c r="AY179" s="92">
        <v>0</v>
      </c>
      <c r="AZ179" s="92">
        <v>0</v>
      </c>
      <c r="BA179" s="92">
        <v>0</v>
      </c>
      <c r="BB179" s="92">
        <v>0</v>
      </c>
      <c r="BC179" s="92">
        <v>0</v>
      </c>
      <c r="BD179" s="92">
        <v>0</v>
      </c>
      <c r="BE179" s="92">
        <v>0</v>
      </c>
      <c r="BF179" s="92">
        <v>0</v>
      </c>
      <c r="BG179" s="92">
        <v>0</v>
      </c>
      <c r="BH179" s="92">
        <v>0</v>
      </c>
      <c r="BI179" s="92">
        <v>0</v>
      </c>
      <c r="BJ179" s="92">
        <v>0</v>
      </c>
      <c r="BK179" s="92">
        <v>0</v>
      </c>
      <c r="BL179" s="92">
        <v>0</v>
      </c>
      <c r="BM179" s="92">
        <v>0</v>
      </c>
      <c r="BN179" s="92">
        <v>0</v>
      </c>
      <c r="BO179" s="93">
        <f t="shared" si="16"/>
        <v>0</v>
      </c>
    </row>
    <row r="180" spans="1:67" x14ac:dyDescent="0.25">
      <c r="A180" s="88" t="s">
        <v>394</v>
      </c>
      <c r="B180" s="89" t="s">
        <v>395</v>
      </c>
      <c r="C180" s="89" t="s">
        <v>351</v>
      </c>
      <c r="D180" s="90">
        <v>26680.41</v>
      </c>
      <c r="E180" s="90">
        <f t="shared" si="14"/>
        <v>266.8</v>
      </c>
      <c r="F180" s="90">
        <f t="shared" si="17"/>
        <v>133.4</v>
      </c>
      <c r="G180" s="90">
        <f t="shared" si="13"/>
        <v>0</v>
      </c>
      <c r="H180" s="90">
        <f t="shared" si="12"/>
        <v>83.4</v>
      </c>
      <c r="I180" s="91">
        <f t="shared" ca="1" si="15"/>
        <v>266.8</v>
      </c>
      <c r="J180" s="92">
        <v>266.8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2">
        <v>0</v>
      </c>
      <c r="AI180" s="92">
        <v>0</v>
      </c>
      <c r="AJ180" s="92">
        <v>0</v>
      </c>
      <c r="AK180" s="92">
        <v>0</v>
      </c>
      <c r="AL180" s="92">
        <v>0</v>
      </c>
      <c r="AM180" s="92">
        <v>0</v>
      </c>
      <c r="AN180" s="92">
        <v>0</v>
      </c>
      <c r="AO180" s="92">
        <v>50</v>
      </c>
      <c r="AP180" s="92">
        <v>0</v>
      </c>
      <c r="AQ180" s="92">
        <v>0</v>
      </c>
      <c r="AR180" s="92">
        <v>0</v>
      </c>
      <c r="AS180" s="92">
        <v>0</v>
      </c>
      <c r="AT180" s="92">
        <v>0</v>
      </c>
      <c r="AU180" s="92">
        <v>0</v>
      </c>
      <c r="AV180" s="92">
        <v>0</v>
      </c>
      <c r="AW180" s="92">
        <v>0</v>
      </c>
      <c r="AX180" s="92">
        <v>0</v>
      </c>
      <c r="AY180" s="92">
        <v>0</v>
      </c>
      <c r="AZ180" s="92">
        <v>0</v>
      </c>
      <c r="BA180" s="92">
        <v>0</v>
      </c>
      <c r="BB180" s="92">
        <v>0</v>
      </c>
      <c r="BC180" s="92">
        <v>0</v>
      </c>
      <c r="BD180" s="92">
        <v>0</v>
      </c>
      <c r="BE180" s="92">
        <v>0</v>
      </c>
      <c r="BF180" s="92">
        <v>0</v>
      </c>
      <c r="BG180" s="92">
        <v>0</v>
      </c>
      <c r="BH180" s="92">
        <v>0</v>
      </c>
      <c r="BI180" s="92">
        <v>0</v>
      </c>
      <c r="BJ180" s="92">
        <v>0</v>
      </c>
      <c r="BK180" s="92">
        <v>0</v>
      </c>
      <c r="BL180" s="92">
        <v>0</v>
      </c>
      <c r="BM180" s="92">
        <v>0</v>
      </c>
      <c r="BN180" s="92">
        <v>0</v>
      </c>
      <c r="BO180" s="93">
        <f t="shared" si="16"/>
        <v>50</v>
      </c>
    </row>
    <row r="181" spans="1:67" x14ac:dyDescent="0.25">
      <c r="A181" s="88" t="s">
        <v>396</v>
      </c>
      <c r="B181" s="89" t="s">
        <v>397</v>
      </c>
      <c r="C181" s="89" t="s">
        <v>351</v>
      </c>
      <c r="D181" s="90">
        <v>36792.86</v>
      </c>
      <c r="E181" s="90">
        <f t="shared" si="14"/>
        <v>367.93</v>
      </c>
      <c r="F181" s="90">
        <f t="shared" si="17"/>
        <v>183.96</v>
      </c>
      <c r="G181" s="90">
        <f t="shared" si="13"/>
        <v>242.93</v>
      </c>
      <c r="H181" s="90">
        <f t="shared" si="12"/>
        <v>183.96</v>
      </c>
      <c r="I181" s="91">
        <f t="shared" ca="1" si="15"/>
        <v>125</v>
      </c>
      <c r="J181" s="92">
        <v>125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2">
        <v>0</v>
      </c>
      <c r="AI181" s="92">
        <v>0</v>
      </c>
      <c r="AJ181" s="92">
        <v>0</v>
      </c>
      <c r="AK181" s="92">
        <v>0</v>
      </c>
      <c r="AL181" s="92">
        <v>0</v>
      </c>
      <c r="AM181" s="92">
        <v>0</v>
      </c>
      <c r="AN181" s="92">
        <v>0</v>
      </c>
      <c r="AO181" s="92">
        <v>0</v>
      </c>
      <c r="AP181" s="92">
        <v>0</v>
      </c>
      <c r="AQ181" s="92">
        <v>0</v>
      </c>
      <c r="AR181" s="92">
        <v>0</v>
      </c>
      <c r="AS181" s="92">
        <v>0</v>
      </c>
      <c r="AT181" s="92">
        <v>0</v>
      </c>
      <c r="AU181" s="92">
        <v>0</v>
      </c>
      <c r="AV181" s="92">
        <v>0</v>
      </c>
      <c r="AW181" s="92">
        <v>0</v>
      </c>
      <c r="AX181" s="92">
        <v>0</v>
      </c>
      <c r="AY181" s="92">
        <v>0</v>
      </c>
      <c r="AZ181" s="92">
        <v>0</v>
      </c>
      <c r="BA181" s="92">
        <v>0</v>
      </c>
      <c r="BB181" s="92">
        <v>0</v>
      </c>
      <c r="BC181" s="92">
        <v>0</v>
      </c>
      <c r="BD181" s="92">
        <v>0</v>
      </c>
      <c r="BE181" s="92">
        <v>0</v>
      </c>
      <c r="BF181" s="92">
        <v>0</v>
      </c>
      <c r="BG181" s="92">
        <v>0</v>
      </c>
      <c r="BH181" s="92">
        <v>0</v>
      </c>
      <c r="BI181" s="92">
        <v>0</v>
      </c>
      <c r="BJ181" s="92">
        <v>0</v>
      </c>
      <c r="BK181" s="92">
        <v>0</v>
      </c>
      <c r="BL181" s="92">
        <v>0</v>
      </c>
      <c r="BM181" s="92">
        <v>0</v>
      </c>
      <c r="BN181" s="92">
        <v>0</v>
      </c>
      <c r="BO181" s="93">
        <f t="shared" si="16"/>
        <v>0</v>
      </c>
    </row>
    <row r="182" spans="1:67" x14ac:dyDescent="0.25">
      <c r="A182" s="88" t="s">
        <v>398</v>
      </c>
      <c r="B182" s="89" t="s">
        <v>399</v>
      </c>
      <c r="C182" s="89" t="s">
        <v>351</v>
      </c>
      <c r="D182" s="90">
        <v>83685.66</v>
      </c>
      <c r="E182" s="90">
        <f t="shared" si="14"/>
        <v>836.86</v>
      </c>
      <c r="F182" s="90">
        <f t="shared" si="17"/>
        <v>418.43</v>
      </c>
      <c r="G182" s="90">
        <f t="shared" si="13"/>
        <v>425.99</v>
      </c>
      <c r="H182" s="90">
        <f t="shared" si="12"/>
        <v>368.43</v>
      </c>
      <c r="I182" s="91">
        <f t="shared" ca="1" si="15"/>
        <v>410.87</v>
      </c>
      <c r="J182" s="92">
        <v>410.87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2">
        <v>0</v>
      </c>
      <c r="AI182" s="92">
        <v>0</v>
      </c>
      <c r="AJ182" s="92">
        <v>0</v>
      </c>
      <c r="AK182" s="92">
        <v>0</v>
      </c>
      <c r="AL182" s="92">
        <v>0</v>
      </c>
      <c r="AM182" s="92">
        <v>0</v>
      </c>
      <c r="AN182" s="92">
        <v>0</v>
      </c>
      <c r="AO182" s="92">
        <v>50</v>
      </c>
      <c r="AP182" s="92">
        <v>0</v>
      </c>
      <c r="AQ182" s="92">
        <v>0</v>
      </c>
      <c r="AR182" s="92">
        <v>0</v>
      </c>
      <c r="AS182" s="92">
        <v>0</v>
      </c>
      <c r="AT182" s="92">
        <v>0</v>
      </c>
      <c r="AU182" s="92">
        <v>0</v>
      </c>
      <c r="AV182" s="92">
        <v>0</v>
      </c>
      <c r="AW182" s="92">
        <v>0</v>
      </c>
      <c r="AX182" s="92">
        <v>0</v>
      </c>
      <c r="AY182" s="92">
        <v>0</v>
      </c>
      <c r="AZ182" s="92">
        <v>0</v>
      </c>
      <c r="BA182" s="92">
        <v>0</v>
      </c>
      <c r="BB182" s="92">
        <v>0</v>
      </c>
      <c r="BC182" s="92">
        <v>0</v>
      </c>
      <c r="BD182" s="92">
        <v>0</v>
      </c>
      <c r="BE182" s="92">
        <v>0</v>
      </c>
      <c r="BF182" s="92">
        <v>0</v>
      </c>
      <c r="BG182" s="92">
        <v>0</v>
      </c>
      <c r="BH182" s="92">
        <v>0</v>
      </c>
      <c r="BI182" s="92">
        <v>0</v>
      </c>
      <c r="BJ182" s="92">
        <v>0</v>
      </c>
      <c r="BK182" s="92">
        <v>0</v>
      </c>
      <c r="BL182" s="92">
        <v>0</v>
      </c>
      <c r="BM182" s="92">
        <v>0</v>
      </c>
      <c r="BN182" s="92">
        <v>0</v>
      </c>
      <c r="BO182" s="93">
        <f t="shared" si="16"/>
        <v>50</v>
      </c>
    </row>
    <row r="183" spans="1:67" x14ac:dyDescent="0.25">
      <c r="A183" s="88" t="s">
        <v>400</v>
      </c>
      <c r="B183" s="89" t="s">
        <v>401</v>
      </c>
      <c r="C183" s="89" t="s">
        <v>351</v>
      </c>
      <c r="D183" s="90">
        <v>37846.69</v>
      </c>
      <c r="E183" s="90">
        <f t="shared" si="14"/>
        <v>378.47</v>
      </c>
      <c r="F183" s="90">
        <f t="shared" si="17"/>
        <v>189.23</v>
      </c>
      <c r="G183" s="90">
        <f t="shared" si="13"/>
        <v>325.48</v>
      </c>
      <c r="H183" s="90">
        <f t="shared" si="12"/>
        <v>189.23</v>
      </c>
      <c r="I183" s="91">
        <f t="shared" ca="1" si="15"/>
        <v>52.99</v>
      </c>
      <c r="J183" s="92">
        <v>52.99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2">
        <v>0</v>
      </c>
      <c r="AI183" s="92">
        <v>0</v>
      </c>
      <c r="AJ183" s="92">
        <v>0</v>
      </c>
      <c r="AK183" s="92">
        <v>0</v>
      </c>
      <c r="AL183" s="92">
        <v>0</v>
      </c>
      <c r="AM183" s="92">
        <v>0</v>
      </c>
      <c r="AN183" s="92">
        <v>0</v>
      </c>
      <c r="AO183" s="92">
        <v>0</v>
      </c>
      <c r="AP183" s="92">
        <v>0</v>
      </c>
      <c r="AQ183" s="92">
        <v>0</v>
      </c>
      <c r="AR183" s="92">
        <v>0</v>
      </c>
      <c r="AS183" s="92">
        <v>0</v>
      </c>
      <c r="AT183" s="92">
        <v>0</v>
      </c>
      <c r="AU183" s="92">
        <v>0</v>
      </c>
      <c r="AV183" s="92">
        <v>0</v>
      </c>
      <c r="AW183" s="92">
        <v>0</v>
      </c>
      <c r="AX183" s="92">
        <v>0</v>
      </c>
      <c r="AY183" s="92">
        <v>0</v>
      </c>
      <c r="AZ183" s="92">
        <v>0</v>
      </c>
      <c r="BA183" s="92">
        <v>0</v>
      </c>
      <c r="BB183" s="92">
        <v>0</v>
      </c>
      <c r="BC183" s="92">
        <v>0</v>
      </c>
      <c r="BD183" s="92">
        <v>0</v>
      </c>
      <c r="BE183" s="92">
        <v>0</v>
      </c>
      <c r="BF183" s="92">
        <v>0</v>
      </c>
      <c r="BG183" s="92">
        <v>0</v>
      </c>
      <c r="BH183" s="92">
        <v>0</v>
      </c>
      <c r="BI183" s="92">
        <v>0</v>
      </c>
      <c r="BJ183" s="92">
        <v>0</v>
      </c>
      <c r="BK183" s="92">
        <v>0</v>
      </c>
      <c r="BL183" s="92">
        <v>0</v>
      </c>
      <c r="BM183" s="92">
        <v>0</v>
      </c>
      <c r="BN183" s="92">
        <v>0</v>
      </c>
      <c r="BO183" s="93">
        <f t="shared" si="16"/>
        <v>0</v>
      </c>
    </row>
    <row r="184" spans="1:67" x14ac:dyDescent="0.25">
      <c r="A184" s="88" t="s">
        <v>402</v>
      </c>
      <c r="B184" s="89" t="s">
        <v>403</v>
      </c>
      <c r="C184" s="89" t="s">
        <v>351</v>
      </c>
      <c r="D184" s="90">
        <v>33463.279999999999</v>
      </c>
      <c r="E184" s="90">
        <f t="shared" si="14"/>
        <v>334.63</v>
      </c>
      <c r="F184" s="90">
        <f t="shared" si="17"/>
        <v>167.32</v>
      </c>
      <c r="G184" s="90">
        <f t="shared" si="13"/>
        <v>133.85</v>
      </c>
      <c r="H184" s="90">
        <f t="shared" si="12"/>
        <v>17.319999999999993</v>
      </c>
      <c r="I184" s="91">
        <f t="shared" ca="1" si="15"/>
        <v>200.78</v>
      </c>
      <c r="J184" s="92">
        <v>200.78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2">
        <v>0</v>
      </c>
      <c r="AI184" s="92">
        <v>0</v>
      </c>
      <c r="AJ184" s="92">
        <v>0</v>
      </c>
      <c r="AK184" s="92">
        <v>0</v>
      </c>
      <c r="AL184" s="92">
        <v>0</v>
      </c>
      <c r="AM184" s="92">
        <v>0</v>
      </c>
      <c r="AN184" s="92">
        <v>0</v>
      </c>
      <c r="AO184" s="92">
        <v>150</v>
      </c>
      <c r="AP184" s="92">
        <v>0</v>
      </c>
      <c r="AQ184" s="92">
        <v>0</v>
      </c>
      <c r="AR184" s="92">
        <v>0</v>
      </c>
      <c r="AS184" s="92">
        <v>0</v>
      </c>
      <c r="AT184" s="92">
        <v>0</v>
      </c>
      <c r="AU184" s="92">
        <v>0</v>
      </c>
      <c r="AV184" s="92">
        <v>0</v>
      </c>
      <c r="AW184" s="92">
        <v>0</v>
      </c>
      <c r="AX184" s="92">
        <v>0</v>
      </c>
      <c r="AY184" s="92">
        <v>0</v>
      </c>
      <c r="AZ184" s="92">
        <v>0</v>
      </c>
      <c r="BA184" s="92">
        <v>0</v>
      </c>
      <c r="BB184" s="92">
        <v>0</v>
      </c>
      <c r="BC184" s="92">
        <v>0</v>
      </c>
      <c r="BD184" s="92">
        <v>0</v>
      </c>
      <c r="BE184" s="92">
        <v>0</v>
      </c>
      <c r="BF184" s="92">
        <v>0</v>
      </c>
      <c r="BG184" s="92">
        <v>0</v>
      </c>
      <c r="BH184" s="92">
        <v>0</v>
      </c>
      <c r="BI184" s="92">
        <v>0</v>
      </c>
      <c r="BJ184" s="92">
        <v>0</v>
      </c>
      <c r="BK184" s="92">
        <v>0</v>
      </c>
      <c r="BL184" s="92">
        <v>0</v>
      </c>
      <c r="BM184" s="92">
        <v>0</v>
      </c>
      <c r="BN184" s="92">
        <v>0</v>
      </c>
      <c r="BO184" s="93">
        <f t="shared" si="16"/>
        <v>150</v>
      </c>
    </row>
    <row r="185" spans="1:67" x14ac:dyDescent="0.25">
      <c r="A185" s="88" t="s">
        <v>404</v>
      </c>
      <c r="B185" s="89" t="s">
        <v>405</v>
      </c>
      <c r="C185" s="89" t="s">
        <v>351</v>
      </c>
      <c r="D185" s="90">
        <v>35599.089999999997</v>
      </c>
      <c r="E185" s="90">
        <f t="shared" si="14"/>
        <v>355.99</v>
      </c>
      <c r="F185" s="90">
        <f t="shared" si="17"/>
        <v>178</v>
      </c>
      <c r="G185" s="90">
        <f t="shared" si="13"/>
        <v>155.99</v>
      </c>
      <c r="H185" s="90">
        <f t="shared" si="12"/>
        <v>128</v>
      </c>
      <c r="I185" s="91">
        <f t="shared" ca="1" si="15"/>
        <v>200</v>
      </c>
      <c r="J185" s="92">
        <v>200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2">
        <v>0</v>
      </c>
      <c r="AI185" s="92">
        <v>0</v>
      </c>
      <c r="AJ185" s="92">
        <v>0</v>
      </c>
      <c r="AK185" s="92">
        <v>0</v>
      </c>
      <c r="AL185" s="92">
        <v>0</v>
      </c>
      <c r="AM185" s="92">
        <v>0</v>
      </c>
      <c r="AN185" s="92">
        <v>0</v>
      </c>
      <c r="AO185" s="92">
        <v>50</v>
      </c>
      <c r="AP185" s="92">
        <v>0</v>
      </c>
      <c r="AQ185" s="92">
        <v>0</v>
      </c>
      <c r="AR185" s="92">
        <v>0</v>
      </c>
      <c r="AS185" s="92">
        <v>0</v>
      </c>
      <c r="AT185" s="92">
        <v>0</v>
      </c>
      <c r="AU185" s="92">
        <v>0</v>
      </c>
      <c r="AV185" s="92">
        <v>0</v>
      </c>
      <c r="AW185" s="92">
        <v>0</v>
      </c>
      <c r="AX185" s="92">
        <v>0</v>
      </c>
      <c r="AY185" s="92">
        <v>0</v>
      </c>
      <c r="AZ185" s="92">
        <v>0</v>
      </c>
      <c r="BA185" s="92">
        <v>0</v>
      </c>
      <c r="BB185" s="92">
        <v>0</v>
      </c>
      <c r="BC185" s="92">
        <v>0</v>
      </c>
      <c r="BD185" s="92">
        <v>0</v>
      </c>
      <c r="BE185" s="92">
        <v>0</v>
      </c>
      <c r="BF185" s="92">
        <v>0</v>
      </c>
      <c r="BG185" s="92">
        <v>0</v>
      </c>
      <c r="BH185" s="92">
        <v>0</v>
      </c>
      <c r="BI185" s="92">
        <v>0</v>
      </c>
      <c r="BJ185" s="92">
        <v>0</v>
      </c>
      <c r="BK185" s="92">
        <v>0</v>
      </c>
      <c r="BL185" s="92">
        <v>0</v>
      </c>
      <c r="BM185" s="92">
        <v>0</v>
      </c>
      <c r="BN185" s="92">
        <v>0</v>
      </c>
      <c r="BO185" s="93">
        <f t="shared" si="16"/>
        <v>50</v>
      </c>
    </row>
    <row r="186" spans="1:67" x14ac:dyDescent="0.25">
      <c r="A186" s="88" t="s">
        <v>406</v>
      </c>
      <c r="B186" s="89" t="s">
        <v>407</v>
      </c>
      <c r="C186" s="89" t="s">
        <v>351</v>
      </c>
      <c r="D186" s="90">
        <v>31507.15</v>
      </c>
      <c r="E186" s="90">
        <f t="shared" si="14"/>
        <v>315.07</v>
      </c>
      <c r="F186" s="90">
        <f t="shared" si="17"/>
        <v>157.54</v>
      </c>
      <c r="G186" s="90">
        <f t="shared" si="13"/>
        <v>236.3</v>
      </c>
      <c r="H186" s="90">
        <f t="shared" si="12"/>
        <v>78.77</v>
      </c>
      <c r="I186" s="91">
        <f t="shared" ca="1" si="15"/>
        <v>78.77</v>
      </c>
      <c r="J186" s="92">
        <v>78.77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2">
        <v>0</v>
      </c>
      <c r="AI186" s="92">
        <v>0</v>
      </c>
      <c r="AJ186" s="92">
        <v>0</v>
      </c>
      <c r="AK186" s="92">
        <v>0</v>
      </c>
      <c r="AL186" s="92">
        <v>0</v>
      </c>
      <c r="AM186" s="92">
        <v>0</v>
      </c>
      <c r="AN186" s="92">
        <v>0</v>
      </c>
      <c r="AO186" s="92">
        <v>78.77</v>
      </c>
      <c r="AP186" s="92">
        <v>0</v>
      </c>
      <c r="AQ186" s="92">
        <v>0</v>
      </c>
      <c r="AR186" s="92">
        <v>0</v>
      </c>
      <c r="AS186" s="92">
        <v>0</v>
      </c>
      <c r="AT186" s="92">
        <v>0</v>
      </c>
      <c r="AU186" s="92">
        <v>0</v>
      </c>
      <c r="AV186" s="92">
        <v>0</v>
      </c>
      <c r="AW186" s="92">
        <v>0</v>
      </c>
      <c r="AX186" s="92">
        <v>0</v>
      </c>
      <c r="AY186" s="92">
        <v>0</v>
      </c>
      <c r="AZ186" s="92">
        <v>0</v>
      </c>
      <c r="BA186" s="92">
        <v>0</v>
      </c>
      <c r="BB186" s="92">
        <v>0</v>
      </c>
      <c r="BC186" s="92">
        <v>0</v>
      </c>
      <c r="BD186" s="92">
        <v>0</v>
      </c>
      <c r="BE186" s="92">
        <v>0</v>
      </c>
      <c r="BF186" s="92">
        <v>0</v>
      </c>
      <c r="BG186" s="92">
        <v>0</v>
      </c>
      <c r="BH186" s="92">
        <v>0</v>
      </c>
      <c r="BI186" s="92">
        <v>0</v>
      </c>
      <c r="BJ186" s="92">
        <v>0</v>
      </c>
      <c r="BK186" s="92">
        <v>0</v>
      </c>
      <c r="BL186" s="92">
        <v>0</v>
      </c>
      <c r="BM186" s="92">
        <v>0</v>
      </c>
      <c r="BN186" s="92">
        <v>0</v>
      </c>
      <c r="BO186" s="93">
        <f t="shared" si="16"/>
        <v>78.77</v>
      </c>
    </row>
    <row r="187" spans="1:67" x14ac:dyDescent="0.25">
      <c r="A187" s="88" t="s">
        <v>408</v>
      </c>
      <c r="B187" s="89" t="s">
        <v>409</v>
      </c>
      <c r="C187" s="89" t="s">
        <v>351</v>
      </c>
      <c r="D187" s="90">
        <v>41837.879999999997</v>
      </c>
      <c r="E187" s="90">
        <f t="shared" si="14"/>
        <v>418.38</v>
      </c>
      <c r="F187" s="90">
        <f t="shared" si="17"/>
        <v>209.19</v>
      </c>
      <c r="G187" s="90">
        <f t="shared" si="13"/>
        <v>318.38</v>
      </c>
      <c r="H187" s="90">
        <f t="shared" si="12"/>
        <v>209.19</v>
      </c>
      <c r="I187" s="91">
        <f t="shared" ca="1" si="15"/>
        <v>100</v>
      </c>
      <c r="J187" s="92">
        <v>100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2">
        <v>0</v>
      </c>
      <c r="AI187" s="92">
        <v>0</v>
      </c>
      <c r="AJ187" s="92">
        <v>0</v>
      </c>
      <c r="AK187" s="92">
        <v>0</v>
      </c>
      <c r="AL187" s="92">
        <v>0</v>
      </c>
      <c r="AM187" s="92">
        <v>0</v>
      </c>
      <c r="AN187" s="92">
        <v>0</v>
      </c>
      <c r="AO187" s="92">
        <v>0</v>
      </c>
      <c r="AP187" s="92">
        <v>0</v>
      </c>
      <c r="AQ187" s="92">
        <v>0</v>
      </c>
      <c r="AR187" s="92">
        <v>0</v>
      </c>
      <c r="AS187" s="92">
        <v>0</v>
      </c>
      <c r="AT187" s="92">
        <v>0</v>
      </c>
      <c r="AU187" s="92">
        <v>0</v>
      </c>
      <c r="AV187" s="92">
        <v>0</v>
      </c>
      <c r="AW187" s="92">
        <v>0</v>
      </c>
      <c r="AX187" s="92">
        <v>0</v>
      </c>
      <c r="AY187" s="92">
        <v>0</v>
      </c>
      <c r="AZ187" s="92">
        <v>0</v>
      </c>
      <c r="BA187" s="92">
        <v>0</v>
      </c>
      <c r="BB187" s="92">
        <v>0</v>
      </c>
      <c r="BC187" s="92">
        <v>0</v>
      </c>
      <c r="BD187" s="92">
        <v>0</v>
      </c>
      <c r="BE187" s="92">
        <v>0</v>
      </c>
      <c r="BF187" s="92">
        <v>0</v>
      </c>
      <c r="BG187" s="92">
        <v>0</v>
      </c>
      <c r="BH187" s="92">
        <v>0</v>
      </c>
      <c r="BI187" s="92">
        <v>0</v>
      </c>
      <c r="BJ187" s="92">
        <v>0</v>
      </c>
      <c r="BK187" s="92">
        <v>0</v>
      </c>
      <c r="BL187" s="92">
        <v>0</v>
      </c>
      <c r="BM187" s="92">
        <v>0</v>
      </c>
      <c r="BN187" s="92">
        <v>0</v>
      </c>
      <c r="BO187" s="93">
        <f t="shared" si="16"/>
        <v>0</v>
      </c>
    </row>
    <row r="188" spans="1:67" x14ac:dyDescent="0.25">
      <c r="A188" s="88" t="s">
        <v>410</v>
      </c>
      <c r="B188" s="89" t="s">
        <v>411</v>
      </c>
      <c r="C188" s="89" t="s">
        <v>351</v>
      </c>
      <c r="D188" s="90">
        <v>37799.11</v>
      </c>
      <c r="E188" s="90">
        <f t="shared" si="14"/>
        <v>377.99</v>
      </c>
      <c r="F188" s="90">
        <f t="shared" si="17"/>
        <v>189</v>
      </c>
      <c r="G188" s="94">
        <f t="shared" si="13"/>
        <v>189</v>
      </c>
      <c r="H188" s="90">
        <f t="shared" si="12"/>
        <v>0</v>
      </c>
      <c r="I188" s="91">
        <f t="shared" ca="1" si="15"/>
        <v>188.99</v>
      </c>
      <c r="J188" s="92">
        <v>188.99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189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2">
        <v>0</v>
      </c>
      <c r="AI188" s="92">
        <v>0</v>
      </c>
      <c r="AJ188" s="92">
        <v>0</v>
      </c>
      <c r="AK188" s="92">
        <v>0</v>
      </c>
      <c r="AL188" s="92">
        <v>0</v>
      </c>
      <c r="AM188" s="92">
        <v>0</v>
      </c>
      <c r="AN188" s="92">
        <v>0</v>
      </c>
      <c r="AO188" s="92">
        <v>0</v>
      </c>
      <c r="AP188" s="92">
        <v>0</v>
      </c>
      <c r="AQ188" s="92">
        <v>0</v>
      </c>
      <c r="AR188" s="92">
        <v>0</v>
      </c>
      <c r="AS188" s="92">
        <v>0</v>
      </c>
      <c r="AT188" s="92">
        <v>0</v>
      </c>
      <c r="AU188" s="92">
        <v>0</v>
      </c>
      <c r="AV188" s="92">
        <v>0</v>
      </c>
      <c r="AW188" s="92">
        <v>0</v>
      </c>
      <c r="AX188" s="92">
        <v>0</v>
      </c>
      <c r="AY188" s="92">
        <v>0</v>
      </c>
      <c r="AZ188" s="92">
        <v>0</v>
      </c>
      <c r="BA188" s="92">
        <v>0</v>
      </c>
      <c r="BB188" s="92">
        <v>0</v>
      </c>
      <c r="BC188" s="92">
        <v>0</v>
      </c>
      <c r="BD188" s="92">
        <v>0</v>
      </c>
      <c r="BE188" s="92">
        <v>0</v>
      </c>
      <c r="BF188" s="92">
        <v>0</v>
      </c>
      <c r="BG188" s="92">
        <v>0</v>
      </c>
      <c r="BH188" s="92">
        <v>0</v>
      </c>
      <c r="BI188" s="92">
        <v>0</v>
      </c>
      <c r="BJ188" s="92">
        <v>0</v>
      </c>
      <c r="BK188" s="92">
        <v>0</v>
      </c>
      <c r="BL188" s="92">
        <v>0</v>
      </c>
      <c r="BM188" s="92">
        <v>0</v>
      </c>
      <c r="BN188" s="92">
        <v>0</v>
      </c>
      <c r="BO188" s="93">
        <f t="shared" si="16"/>
        <v>189</v>
      </c>
    </row>
    <row r="189" spans="1:67" x14ac:dyDescent="0.25">
      <c r="A189" s="88" t="s">
        <v>412</v>
      </c>
      <c r="B189" s="89" t="s">
        <v>413</v>
      </c>
      <c r="C189" s="89" t="s">
        <v>351</v>
      </c>
      <c r="D189" s="90">
        <v>33226.61</v>
      </c>
      <c r="E189" s="90">
        <f t="shared" si="14"/>
        <v>332.27</v>
      </c>
      <c r="F189" s="90">
        <f t="shared" si="17"/>
        <v>166.13</v>
      </c>
      <c r="G189" s="90">
        <f t="shared" si="13"/>
        <v>132.90999999999997</v>
      </c>
      <c r="H189" s="90">
        <f t="shared" si="12"/>
        <v>116.13</v>
      </c>
      <c r="I189" s="91">
        <f t="shared" ca="1" si="15"/>
        <v>199.36</v>
      </c>
      <c r="J189" s="92">
        <v>199.36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2">
        <v>0</v>
      </c>
      <c r="AI189" s="92">
        <v>0</v>
      </c>
      <c r="AJ189" s="92">
        <v>0</v>
      </c>
      <c r="AK189" s="92">
        <v>0</v>
      </c>
      <c r="AL189" s="92">
        <v>0</v>
      </c>
      <c r="AM189" s="92">
        <v>0</v>
      </c>
      <c r="AN189" s="92">
        <v>0</v>
      </c>
      <c r="AO189" s="92">
        <v>50</v>
      </c>
      <c r="AP189" s="92">
        <v>0</v>
      </c>
      <c r="AQ189" s="92">
        <v>0</v>
      </c>
      <c r="AR189" s="92">
        <v>0</v>
      </c>
      <c r="AS189" s="92">
        <v>0</v>
      </c>
      <c r="AT189" s="92">
        <v>0</v>
      </c>
      <c r="AU189" s="92">
        <v>0</v>
      </c>
      <c r="AV189" s="92">
        <v>0</v>
      </c>
      <c r="AW189" s="92">
        <v>0</v>
      </c>
      <c r="AX189" s="92">
        <v>0</v>
      </c>
      <c r="AY189" s="92">
        <v>0</v>
      </c>
      <c r="AZ189" s="92">
        <v>0</v>
      </c>
      <c r="BA189" s="92">
        <v>0</v>
      </c>
      <c r="BB189" s="92">
        <v>0</v>
      </c>
      <c r="BC189" s="92">
        <v>0</v>
      </c>
      <c r="BD189" s="92">
        <v>0</v>
      </c>
      <c r="BE189" s="92">
        <v>0</v>
      </c>
      <c r="BF189" s="92">
        <v>0</v>
      </c>
      <c r="BG189" s="92">
        <v>0</v>
      </c>
      <c r="BH189" s="92">
        <v>0</v>
      </c>
      <c r="BI189" s="92">
        <v>0</v>
      </c>
      <c r="BJ189" s="92">
        <v>0</v>
      </c>
      <c r="BK189" s="92">
        <v>0</v>
      </c>
      <c r="BL189" s="92">
        <v>0</v>
      </c>
      <c r="BM189" s="92">
        <v>0</v>
      </c>
      <c r="BN189" s="92">
        <v>0</v>
      </c>
      <c r="BO189" s="93">
        <f t="shared" si="16"/>
        <v>50</v>
      </c>
    </row>
    <row r="190" spans="1:67" x14ac:dyDescent="0.25">
      <c r="A190" s="88" t="s">
        <v>414</v>
      </c>
      <c r="B190" s="89" t="s">
        <v>415</v>
      </c>
      <c r="C190" s="89" t="s">
        <v>351</v>
      </c>
      <c r="D190" s="90">
        <v>30076.26</v>
      </c>
      <c r="E190" s="90">
        <f t="shared" si="14"/>
        <v>300.76</v>
      </c>
      <c r="F190" s="90">
        <f t="shared" si="17"/>
        <v>150.38</v>
      </c>
      <c r="G190" s="90">
        <f t="shared" si="13"/>
        <v>75.19</v>
      </c>
      <c r="H190" s="90">
        <f t="shared" si="12"/>
        <v>100.38</v>
      </c>
      <c r="I190" s="91">
        <f t="shared" ca="1" si="15"/>
        <v>225.57</v>
      </c>
      <c r="J190" s="92">
        <v>225.57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2">
        <v>0</v>
      </c>
      <c r="AI190" s="92">
        <v>0</v>
      </c>
      <c r="AJ190" s="92">
        <v>0</v>
      </c>
      <c r="AK190" s="92">
        <v>0</v>
      </c>
      <c r="AL190" s="92">
        <v>0</v>
      </c>
      <c r="AM190" s="92">
        <v>0</v>
      </c>
      <c r="AN190" s="92">
        <v>0</v>
      </c>
      <c r="AO190" s="92">
        <v>50</v>
      </c>
      <c r="AP190" s="92">
        <v>0</v>
      </c>
      <c r="AQ190" s="92">
        <v>0</v>
      </c>
      <c r="AR190" s="92">
        <v>0</v>
      </c>
      <c r="AS190" s="92">
        <v>0</v>
      </c>
      <c r="AT190" s="92">
        <v>0</v>
      </c>
      <c r="AU190" s="92">
        <v>0</v>
      </c>
      <c r="AV190" s="92">
        <v>0</v>
      </c>
      <c r="AW190" s="92">
        <v>0</v>
      </c>
      <c r="AX190" s="92">
        <v>0</v>
      </c>
      <c r="AY190" s="92">
        <v>0</v>
      </c>
      <c r="AZ190" s="92">
        <v>0</v>
      </c>
      <c r="BA190" s="92">
        <v>0</v>
      </c>
      <c r="BB190" s="92">
        <v>0</v>
      </c>
      <c r="BC190" s="92">
        <v>0</v>
      </c>
      <c r="BD190" s="92">
        <v>0</v>
      </c>
      <c r="BE190" s="92">
        <v>0</v>
      </c>
      <c r="BF190" s="92">
        <v>0</v>
      </c>
      <c r="BG190" s="92">
        <v>0</v>
      </c>
      <c r="BH190" s="92">
        <v>0</v>
      </c>
      <c r="BI190" s="92">
        <v>0</v>
      </c>
      <c r="BJ190" s="92">
        <v>0</v>
      </c>
      <c r="BK190" s="92">
        <v>0</v>
      </c>
      <c r="BL190" s="92">
        <v>0</v>
      </c>
      <c r="BM190" s="92">
        <v>0</v>
      </c>
      <c r="BN190" s="92">
        <v>0</v>
      </c>
      <c r="BO190" s="93">
        <f t="shared" si="16"/>
        <v>50</v>
      </c>
    </row>
    <row r="191" spans="1:67" x14ac:dyDescent="0.25">
      <c r="A191" s="88" t="s">
        <v>416</v>
      </c>
      <c r="B191" s="89" t="s">
        <v>417</v>
      </c>
      <c r="C191" s="89" t="s">
        <v>418</v>
      </c>
      <c r="D191" s="90">
        <v>184005.44</v>
      </c>
      <c r="E191" s="90">
        <f t="shared" si="14"/>
        <v>1840.05</v>
      </c>
      <c r="F191" s="90">
        <f t="shared" si="17"/>
        <v>920.03</v>
      </c>
      <c r="G191" s="90">
        <f t="shared" si="13"/>
        <v>65</v>
      </c>
      <c r="H191" s="90">
        <f t="shared" si="12"/>
        <v>855.03</v>
      </c>
      <c r="I191" s="91">
        <f t="shared" ca="1" si="15"/>
        <v>1775.05</v>
      </c>
      <c r="J191" s="92">
        <v>1775.05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65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2">
        <v>0</v>
      </c>
      <c r="AI191" s="92">
        <v>0</v>
      </c>
      <c r="AJ191" s="92">
        <v>0</v>
      </c>
      <c r="AK191" s="92">
        <v>0</v>
      </c>
      <c r="AL191" s="92">
        <v>0</v>
      </c>
      <c r="AM191" s="92">
        <v>0</v>
      </c>
      <c r="AN191" s="92">
        <v>0</v>
      </c>
      <c r="AO191" s="92">
        <v>0</v>
      </c>
      <c r="AP191" s="92">
        <v>0</v>
      </c>
      <c r="AQ191" s="92">
        <v>0</v>
      </c>
      <c r="AR191" s="92">
        <v>0</v>
      </c>
      <c r="AS191" s="92">
        <v>0</v>
      </c>
      <c r="AT191" s="92">
        <v>0</v>
      </c>
      <c r="AU191" s="92">
        <v>0</v>
      </c>
      <c r="AV191" s="92">
        <v>0</v>
      </c>
      <c r="AW191" s="92">
        <v>0</v>
      </c>
      <c r="AX191" s="92">
        <v>0</v>
      </c>
      <c r="AY191" s="92">
        <v>0</v>
      </c>
      <c r="AZ191" s="92">
        <v>0</v>
      </c>
      <c r="BA191" s="92">
        <v>0</v>
      </c>
      <c r="BB191" s="92">
        <v>0</v>
      </c>
      <c r="BC191" s="92">
        <v>0</v>
      </c>
      <c r="BD191" s="92">
        <v>0</v>
      </c>
      <c r="BE191" s="92">
        <v>0</v>
      </c>
      <c r="BF191" s="92">
        <v>0</v>
      </c>
      <c r="BG191" s="92">
        <v>0</v>
      </c>
      <c r="BH191" s="92">
        <v>0</v>
      </c>
      <c r="BI191" s="92">
        <v>0</v>
      </c>
      <c r="BJ191" s="92">
        <v>0</v>
      </c>
      <c r="BK191" s="92">
        <v>0</v>
      </c>
      <c r="BL191" s="92">
        <v>0</v>
      </c>
      <c r="BM191" s="92">
        <v>0</v>
      </c>
      <c r="BN191" s="92">
        <v>0</v>
      </c>
      <c r="BO191" s="93">
        <f t="shared" si="16"/>
        <v>65</v>
      </c>
    </row>
    <row r="192" spans="1:67" x14ac:dyDescent="0.25">
      <c r="A192" s="88" t="s">
        <v>419</v>
      </c>
      <c r="B192" s="89" t="s">
        <v>420</v>
      </c>
      <c r="C192" s="89" t="s">
        <v>418</v>
      </c>
      <c r="D192" s="90">
        <v>118700.33</v>
      </c>
      <c r="E192" s="90">
        <f t="shared" si="14"/>
        <v>1187</v>
      </c>
      <c r="F192" s="90">
        <f t="shared" si="17"/>
        <v>593.5</v>
      </c>
      <c r="G192" s="90">
        <f t="shared" si="13"/>
        <v>987</v>
      </c>
      <c r="H192" s="90">
        <f t="shared" si="12"/>
        <v>528.5</v>
      </c>
      <c r="I192" s="91">
        <f t="shared" ca="1" si="15"/>
        <v>200</v>
      </c>
      <c r="J192" s="92">
        <v>200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65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2">
        <v>0</v>
      </c>
      <c r="AI192" s="92">
        <v>0</v>
      </c>
      <c r="AJ192" s="92">
        <v>0</v>
      </c>
      <c r="AK192" s="92">
        <v>0</v>
      </c>
      <c r="AL192" s="92">
        <v>0</v>
      </c>
      <c r="AM192" s="92">
        <v>0</v>
      </c>
      <c r="AN192" s="92">
        <v>0</v>
      </c>
      <c r="AO192" s="92">
        <v>0</v>
      </c>
      <c r="AP192" s="92">
        <v>0</v>
      </c>
      <c r="AQ192" s="92">
        <v>0</v>
      </c>
      <c r="AR192" s="92">
        <v>0</v>
      </c>
      <c r="AS192" s="92">
        <v>0</v>
      </c>
      <c r="AT192" s="92">
        <v>0</v>
      </c>
      <c r="AU192" s="92">
        <v>0</v>
      </c>
      <c r="AV192" s="92">
        <v>0</v>
      </c>
      <c r="AW192" s="92">
        <v>0</v>
      </c>
      <c r="AX192" s="92">
        <v>0</v>
      </c>
      <c r="AY192" s="92">
        <v>0</v>
      </c>
      <c r="AZ192" s="92">
        <v>0</v>
      </c>
      <c r="BA192" s="92">
        <v>0</v>
      </c>
      <c r="BB192" s="92">
        <v>0</v>
      </c>
      <c r="BC192" s="92">
        <v>0</v>
      </c>
      <c r="BD192" s="92">
        <v>0</v>
      </c>
      <c r="BE192" s="92">
        <v>0</v>
      </c>
      <c r="BF192" s="92">
        <v>0</v>
      </c>
      <c r="BG192" s="92">
        <v>0</v>
      </c>
      <c r="BH192" s="92">
        <v>0</v>
      </c>
      <c r="BI192" s="92">
        <v>0</v>
      </c>
      <c r="BJ192" s="92">
        <v>0</v>
      </c>
      <c r="BK192" s="92">
        <v>0</v>
      </c>
      <c r="BL192" s="92">
        <v>0</v>
      </c>
      <c r="BM192" s="92">
        <v>0</v>
      </c>
      <c r="BN192" s="92">
        <v>0</v>
      </c>
      <c r="BO192" s="93">
        <f t="shared" si="16"/>
        <v>65</v>
      </c>
    </row>
    <row r="193" spans="1:67" x14ac:dyDescent="0.25">
      <c r="A193" s="88" t="s">
        <v>421</v>
      </c>
      <c r="B193" s="89" t="s">
        <v>422</v>
      </c>
      <c r="C193" s="89" t="s">
        <v>418</v>
      </c>
      <c r="D193" s="90">
        <v>163178.35999999999</v>
      </c>
      <c r="E193" s="90">
        <f t="shared" si="14"/>
        <v>1631.78</v>
      </c>
      <c r="F193" s="90">
        <f t="shared" si="17"/>
        <v>815.89</v>
      </c>
      <c r="G193" s="90">
        <f t="shared" si="13"/>
        <v>431.78</v>
      </c>
      <c r="H193" s="90">
        <f t="shared" ref="H193:H256" si="18">F193-BO193</f>
        <v>815.89</v>
      </c>
      <c r="I193" s="91">
        <f t="shared" ca="1" si="15"/>
        <v>1200</v>
      </c>
      <c r="J193" s="92">
        <v>1200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2">
        <v>0</v>
      </c>
      <c r="AI193" s="92">
        <v>0</v>
      </c>
      <c r="AJ193" s="92">
        <v>0</v>
      </c>
      <c r="AK193" s="92">
        <v>0</v>
      </c>
      <c r="AL193" s="92">
        <v>0</v>
      </c>
      <c r="AM193" s="92">
        <v>0</v>
      </c>
      <c r="AN193" s="92">
        <v>0</v>
      </c>
      <c r="AO193" s="92">
        <v>0</v>
      </c>
      <c r="AP193" s="92">
        <v>0</v>
      </c>
      <c r="AQ193" s="92">
        <v>0</v>
      </c>
      <c r="AR193" s="92">
        <v>0</v>
      </c>
      <c r="AS193" s="92">
        <v>0</v>
      </c>
      <c r="AT193" s="92">
        <v>0</v>
      </c>
      <c r="AU193" s="92">
        <v>0</v>
      </c>
      <c r="AV193" s="92">
        <v>0</v>
      </c>
      <c r="AW193" s="92">
        <v>0</v>
      </c>
      <c r="AX193" s="92">
        <v>0</v>
      </c>
      <c r="AY193" s="92">
        <v>0</v>
      </c>
      <c r="AZ193" s="92">
        <v>0</v>
      </c>
      <c r="BA193" s="92">
        <v>0</v>
      </c>
      <c r="BB193" s="92">
        <v>0</v>
      </c>
      <c r="BC193" s="92">
        <v>0</v>
      </c>
      <c r="BD193" s="92">
        <v>0</v>
      </c>
      <c r="BE193" s="92">
        <v>0</v>
      </c>
      <c r="BF193" s="92">
        <v>0</v>
      </c>
      <c r="BG193" s="92">
        <v>0</v>
      </c>
      <c r="BH193" s="92">
        <v>0</v>
      </c>
      <c r="BI193" s="92">
        <v>0</v>
      </c>
      <c r="BJ193" s="92">
        <v>0</v>
      </c>
      <c r="BK193" s="92">
        <v>0</v>
      </c>
      <c r="BL193" s="92">
        <v>0</v>
      </c>
      <c r="BM193" s="92">
        <v>0</v>
      </c>
      <c r="BN193" s="92">
        <v>0</v>
      </c>
      <c r="BO193" s="93">
        <f t="shared" si="16"/>
        <v>0</v>
      </c>
    </row>
    <row r="194" spans="1:67" x14ac:dyDescent="0.25">
      <c r="A194" s="88" t="s">
        <v>423</v>
      </c>
      <c r="B194" s="89" t="s">
        <v>424</v>
      </c>
      <c r="C194" s="89" t="s">
        <v>418</v>
      </c>
      <c r="D194" s="90">
        <v>86540.58</v>
      </c>
      <c r="E194" s="90">
        <f t="shared" si="14"/>
        <v>865.41</v>
      </c>
      <c r="F194" s="90">
        <f t="shared" si="17"/>
        <v>432.7</v>
      </c>
      <c r="G194" s="90">
        <f t="shared" si="13"/>
        <v>0</v>
      </c>
      <c r="H194" s="90">
        <f t="shared" si="18"/>
        <v>432.7</v>
      </c>
      <c r="I194" s="91">
        <f t="shared" ca="1" si="15"/>
        <v>865.41</v>
      </c>
      <c r="J194" s="92">
        <v>865.41</v>
      </c>
      <c r="K194" s="92">
        <v>0</v>
      </c>
      <c r="L194" s="92">
        <v>0</v>
      </c>
      <c r="M194" s="92">
        <v>0</v>
      </c>
      <c r="N194" s="92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2">
        <v>0</v>
      </c>
      <c r="W194" s="92">
        <v>0</v>
      </c>
      <c r="X194" s="92">
        <v>0</v>
      </c>
      <c r="Y194" s="92">
        <v>0</v>
      </c>
      <c r="Z194" s="92">
        <v>0</v>
      </c>
      <c r="AA194" s="92">
        <v>0</v>
      </c>
      <c r="AB194" s="92">
        <v>0</v>
      </c>
      <c r="AC194" s="92">
        <v>0</v>
      </c>
      <c r="AD194" s="92">
        <v>0</v>
      </c>
      <c r="AE194" s="92">
        <v>0</v>
      </c>
      <c r="AF194" s="92">
        <v>0</v>
      </c>
      <c r="AG194" s="92">
        <v>0</v>
      </c>
      <c r="AH194" s="92">
        <v>0</v>
      </c>
      <c r="AI194" s="92">
        <v>0</v>
      </c>
      <c r="AJ194" s="92">
        <v>0</v>
      </c>
      <c r="AK194" s="92">
        <v>0</v>
      </c>
      <c r="AL194" s="92">
        <v>0</v>
      </c>
      <c r="AM194" s="92">
        <v>0</v>
      </c>
      <c r="AN194" s="92">
        <v>0</v>
      </c>
      <c r="AO194" s="92">
        <v>0</v>
      </c>
      <c r="AP194" s="92">
        <v>0</v>
      </c>
      <c r="AQ194" s="92">
        <v>0</v>
      </c>
      <c r="AR194" s="92">
        <v>0</v>
      </c>
      <c r="AS194" s="92">
        <v>0</v>
      </c>
      <c r="AT194" s="92">
        <v>0</v>
      </c>
      <c r="AU194" s="92">
        <v>0</v>
      </c>
      <c r="AV194" s="92">
        <v>0</v>
      </c>
      <c r="AW194" s="92">
        <v>0</v>
      </c>
      <c r="AX194" s="92">
        <v>0</v>
      </c>
      <c r="AY194" s="92">
        <v>0</v>
      </c>
      <c r="AZ194" s="92">
        <v>0</v>
      </c>
      <c r="BA194" s="92">
        <v>0</v>
      </c>
      <c r="BB194" s="92">
        <v>0</v>
      </c>
      <c r="BC194" s="92">
        <v>0</v>
      </c>
      <c r="BD194" s="92">
        <v>0</v>
      </c>
      <c r="BE194" s="92">
        <v>0</v>
      </c>
      <c r="BF194" s="92">
        <v>0</v>
      </c>
      <c r="BG194" s="92">
        <v>0</v>
      </c>
      <c r="BH194" s="92">
        <v>0</v>
      </c>
      <c r="BI194" s="92">
        <v>0</v>
      </c>
      <c r="BJ194" s="92">
        <v>0</v>
      </c>
      <c r="BK194" s="92">
        <v>0</v>
      </c>
      <c r="BL194" s="92">
        <v>0</v>
      </c>
      <c r="BM194" s="92">
        <v>0</v>
      </c>
      <c r="BN194" s="92">
        <v>0</v>
      </c>
      <c r="BO194" s="93">
        <f t="shared" si="16"/>
        <v>0</v>
      </c>
    </row>
    <row r="195" spans="1:67" x14ac:dyDescent="0.25">
      <c r="A195" s="88" t="s">
        <v>425</v>
      </c>
      <c r="B195" s="89" t="s">
        <v>426</v>
      </c>
      <c r="C195" s="89" t="s">
        <v>418</v>
      </c>
      <c r="D195" s="90">
        <v>59686.14</v>
      </c>
      <c r="E195" s="90">
        <f t="shared" si="14"/>
        <v>596.86</v>
      </c>
      <c r="F195" s="90">
        <f t="shared" si="17"/>
        <v>298.43</v>
      </c>
      <c r="G195" s="90">
        <f t="shared" si="13"/>
        <v>496.86</v>
      </c>
      <c r="H195" s="90">
        <f t="shared" si="18"/>
        <v>298.43</v>
      </c>
      <c r="I195" s="91">
        <f t="shared" ca="1" si="15"/>
        <v>100</v>
      </c>
      <c r="J195" s="92">
        <v>100</v>
      </c>
      <c r="K195" s="92">
        <v>0</v>
      </c>
      <c r="L195" s="92">
        <v>0</v>
      </c>
      <c r="M195" s="92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2">
        <v>0</v>
      </c>
      <c r="W195" s="92">
        <v>0</v>
      </c>
      <c r="X195" s="92">
        <v>0</v>
      </c>
      <c r="Y195" s="92">
        <v>0</v>
      </c>
      <c r="Z195" s="92">
        <v>0</v>
      </c>
      <c r="AA195" s="92">
        <v>0</v>
      </c>
      <c r="AB195" s="92">
        <v>0</v>
      </c>
      <c r="AC195" s="92">
        <v>0</v>
      </c>
      <c r="AD195" s="92">
        <v>0</v>
      </c>
      <c r="AE195" s="92">
        <v>0</v>
      </c>
      <c r="AF195" s="92">
        <v>0</v>
      </c>
      <c r="AG195" s="92">
        <v>0</v>
      </c>
      <c r="AH195" s="92">
        <v>0</v>
      </c>
      <c r="AI195" s="92">
        <v>0</v>
      </c>
      <c r="AJ195" s="92">
        <v>0</v>
      </c>
      <c r="AK195" s="92">
        <v>0</v>
      </c>
      <c r="AL195" s="92">
        <v>0</v>
      </c>
      <c r="AM195" s="92">
        <v>0</v>
      </c>
      <c r="AN195" s="92">
        <v>0</v>
      </c>
      <c r="AO195" s="92">
        <v>0</v>
      </c>
      <c r="AP195" s="92">
        <v>0</v>
      </c>
      <c r="AQ195" s="92">
        <v>0</v>
      </c>
      <c r="AR195" s="92">
        <v>0</v>
      </c>
      <c r="AS195" s="92">
        <v>0</v>
      </c>
      <c r="AT195" s="92">
        <v>0</v>
      </c>
      <c r="AU195" s="92">
        <v>0</v>
      </c>
      <c r="AV195" s="92">
        <v>0</v>
      </c>
      <c r="AW195" s="92">
        <v>0</v>
      </c>
      <c r="AX195" s="92">
        <v>0</v>
      </c>
      <c r="AY195" s="92">
        <v>0</v>
      </c>
      <c r="AZ195" s="92">
        <v>0</v>
      </c>
      <c r="BA195" s="92">
        <v>0</v>
      </c>
      <c r="BB195" s="92">
        <v>0</v>
      </c>
      <c r="BC195" s="92">
        <v>0</v>
      </c>
      <c r="BD195" s="92">
        <v>0</v>
      </c>
      <c r="BE195" s="92">
        <v>0</v>
      </c>
      <c r="BF195" s="92">
        <v>0</v>
      </c>
      <c r="BG195" s="92">
        <v>0</v>
      </c>
      <c r="BH195" s="92">
        <v>0</v>
      </c>
      <c r="BI195" s="92">
        <v>0</v>
      </c>
      <c r="BJ195" s="92">
        <v>0</v>
      </c>
      <c r="BK195" s="92">
        <v>0</v>
      </c>
      <c r="BL195" s="92">
        <v>0</v>
      </c>
      <c r="BM195" s="92">
        <v>0</v>
      </c>
      <c r="BN195" s="92">
        <v>0</v>
      </c>
      <c r="BO195" s="93">
        <f t="shared" si="16"/>
        <v>0</v>
      </c>
    </row>
    <row r="196" spans="1:67" x14ac:dyDescent="0.25">
      <c r="A196" s="88" t="s">
        <v>427</v>
      </c>
      <c r="B196" s="89" t="s">
        <v>428</v>
      </c>
      <c r="C196" s="89" t="s">
        <v>418</v>
      </c>
      <c r="D196" s="90">
        <v>84695.24</v>
      </c>
      <c r="E196" s="90">
        <f t="shared" si="14"/>
        <v>846.95</v>
      </c>
      <c r="F196" s="90">
        <f t="shared" si="17"/>
        <v>423.48</v>
      </c>
      <c r="G196" s="90">
        <f t="shared" si="13"/>
        <v>0</v>
      </c>
      <c r="H196" s="90">
        <f t="shared" si="18"/>
        <v>358.48</v>
      </c>
      <c r="I196" s="91">
        <f t="shared" ca="1" si="15"/>
        <v>846.95</v>
      </c>
      <c r="J196" s="92">
        <v>846.95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65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2">
        <v>0</v>
      </c>
      <c r="AI196" s="92">
        <v>0</v>
      </c>
      <c r="AJ196" s="92">
        <v>0</v>
      </c>
      <c r="AK196" s="92">
        <v>0</v>
      </c>
      <c r="AL196" s="92">
        <v>0</v>
      </c>
      <c r="AM196" s="92">
        <v>0</v>
      </c>
      <c r="AN196" s="92">
        <v>0</v>
      </c>
      <c r="AO196" s="92">
        <v>0</v>
      </c>
      <c r="AP196" s="92">
        <v>0</v>
      </c>
      <c r="AQ196" s="92">
        <v>0</v>
      </c>
      <c r="AR196" s="92">
        <v>0</v>
      </c>
      <c r="AS196" s="92">
        <v>0</v>
      </c>
      <c r="AT196" s="92">
        <v>0</v>
      </c>
      <c r="AU196" s="92">
        <v>0</v>
      </c>
      <c r="AV196" s="92">
        <v>0</v>
      </c>
      <c r="AW196" s="92">
        <v>0</v>
      </c>
      <c r="AX196" s="92">
        <v>0</v>
      </c>
      <c r="AY196" s="92">
        <v>0</v>
      </c>
      <c r="AZ196" s="92">
        <v>0</v>
      </c>
      <c r="BA196" s="92">
        <v>0</v>
      </c>
      <c r="BB196" s="92">
        <v>0</v>
      </c>
      <c r="BC196" s="92">
        <v>0</v>
      </c>
      <c r="BD196" s="92">
        <v>0</v>
      </c>
      <c r="BE196" s="92">
        <v>0</v>
      </c>
      <c r="BF196" s="92">
        <v>0</v>
      </c>
      <c r="BG196" s="92">
        <v>0</v>
      </c>
      <c r="BH196" s="92">
        <v>0</v>
      </c>
      <c r="BI196" s="92">
        <v>0</v>
      </c>
      <c r="BJ196" s="92">
        <v>0</v>
      </c>
      <c r="BK196" s="92">
        <v>0</v>
      </c>
      <c r="BL196" s="92">
        <v>0</v>
      </c>
      <c r="BM196" s="92">
        <v>0</v>
      </c>
      <c r="BN196" s="92">
        <v>0</v>
      </c>
      <c r="BO196" s="93">
        <f t="shared" si="16"/>
        <v>65</v>
      </c>
    </row>
    <row r="197" spans="1:67" x14ac:dyDescent="0.25">
      <c r="A197" s="88" t="s">
        <v>429</v>
      </c>
      <c r="B197" s="89" t="s">
        <v>430</v>
      </c>
      <c r="C197" s="89" t="s">
        <v>418</v>
      </c>
      <c r="D197" s="90">
        <v>82647.05</v>
      </c>
      <c r="E197" s="90">
        <f t="shared" si="14"/>
        <v>826.47</v>
      </c>
      <c r="F197" s="90">
        <f t="shared" si="17"/>
        <v>413.24</v>
      </c>
      <c r="G197" s="90">
        <f t="shared" ref="G197:G260" si="19">E197-J197</f>
        <v>326.47000000000003</v>
      </c>
      <c r="H197" s="90">
        <f t="shared" si="18"/>
        <v>198.24</v>
      </c>
      <c r="I197" s="91">
        <f t="shared" ca="1" si="15"/>
        <v>500</v>
      </c>
      <c r="J197" s="92">
        <v>500</v>
      </c>
      <c r="K197" s="92">
        <v>0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65</v>
      </c>
      <c r="Y197" s="92">
        <v>150</v>
      </c>
      <c r="Z197" s="92">
        <v>0</v>
      </c>
      <c r="AA197" s="92">
        <v>0</v>
      </c>
      <c r="AB197" s="92">
        <v>0</v>
      </c>
      <c r="AC197" s="92">
        <v>0</v>
      </c>
      <c r="AD197" s="92">
        <v>0</v>
      </c>
      <c r="AE197" s="92">
        <v>0</v>
      </c>
      <c r="AF197" s="92">
        <v>0</v>
      </c>
      <c r="AG197" s="92">
        <v>0</v>
      </c>
      <c r="AH197" s="92">
        <v>0</v>
      </c>
      <c r="AI197" s="92">
        <v>0</v>
      </c>
      <c r="AJ197" s="92">
        <v>0</v>
      </c>
      <c r="AK197" s="92">
        <v>0</v>
      </c>
      <c r="AL197" s="92">
        <v>0</v>
      </c>
      <c r="AM197" s="92">
        <v>0</v>
      </c>
      <c r="AN197" s="92">
        <v>0</v>
      </c>
      <c r="AO197" s="92">
        <v>0</v>
      </c>
      <c r="AP197" s="92">
        <v>0</v>
      </c>
      <c r="AQ197" s="92">
        <v>0</v>
      </c>
      <c r="AR197" s="92">
        <v>0</v>
      </c>
      <c r="AS197" s="92">
        <v>0</v>
      </c>
      <c r="AT197" s="92">
        <v>0</v>
      </c>
      <c r="AU197" s="92">
        <v>0</v>
      </c>
      <c r="AV197" s="92">
        <v>0</v>
      </c>
      <c r="AW197" s="92">
        <v>0</v>
      </c>
      <c r="AX197" s="92">
        <v>0</v>
      </c>
      <c r="AY197" s="92">
        <v>0</v>
      </c>
      <c r="AZ197" s="92">
        <v>0</v>
      </c>
      <c r="BA197" s="92">
        <v>0</v>
      </c>
      <c r="BB197" s="92">
        <v>0</v>
      </c>
      <c r="BC197" s="92">
        <v>0</v>
      </c>
      <c r="BD197" s="92">
        <v>0</v>
      </c>
      <c r="BE197" s="92">
        <v>0</v>
      </c>
      <c r="BF197" s="92">
        <v>0</v>
      </c>
      <c r="BG197" s="92">
        <v>0</v>
      </c>
      <c r="BH197" s="92">
        <v>0</v>
      </c>
      <c r="BI197" s="92">
        <v>0</v>
      </c>
      <c r="BJ197" s="92">
        <v>0</v>
      </c>
      <c r="BK197" s="92">
        <v>0</v>
      </c>
      <c r="BL197" s="92">
        <v>0</v>
      </c>
      <c r="BM197" s="92">
        <v>0</v>
      </c>
      <c r="BN197" s="92">
        <v>0</v>
      </c>
      <c r="BO197" s="93">
        <f t="shared" si="16"/>
        <v>215</v>
      </c>
    </row>
    <row r="198" spans="1:67" x14ac:dyDescent="0.25">
      <c r="A198" s="88" t="s">
        <v>431</v>
      </c>
      <c r="B198" s="89" t="s">
        <v>280</v>
      </c>
      <c r="C198" s="89" t="s">
        <v>418</v>
      </c>
      <c r="D198" s="90">
        <v>96412.2</v>
      </c>
      <c r="E198" s="90">
        <f t="shared" ref="E198:E261" si="20">ROUND(SUM($D198*1%),2)</f>
        <v>964.12</v>
      </c>
      <c r="F198" s="90">
        <f t="shared" si="17"/>
        <v>482.06</v>
      </c>
      <c r="G198" s="90">
        <f t="shared" si="19"/>
        <v>0</v>
      </c>
      <c r="H198" s="90">
        <f t="shared" si="18"/>
        <v>107.06</v>
      </c>
      <c r="I198" s="91">
        <f t="shared" ref="I198:I261" ca="1" si="21">OFFSET(INDIRECT(ADDRESS(1,MATCH($I$2,$A$1:$BN$1,0))),ROW()-1,0)</f>
        <v>964.12</v>
      </c>
      <c r="J198" s="92">
        <v>964.12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2">
        <v>0</v>
      </c>
      <c r="W198" s="92">
        <v>0</v>
      </c>
      <c r="X198" s="92">
        <v>375</v>
      </c>
      <c r="Y198" s="92">
        <v>0</v>
      </c>
      <c r="Z198" s="92">
        <v>0</v>
      </c>
      <c r="AA198" s="92">
        <v>0</v>
      </c>
      <c r="AB198" s="92">
        <v>0</v>
      </c>
      <c r="AC198" s="92">
        <v>0</v>
      </c>
      <c r="AD198" s="92">
        <v>0</v>
      </c>
      <c r="AE198" s="92">
        <v>0</v>
      </c>
      <c r="AF198" s="92">
        <v>0</v>
      </c>
      <c r="AG198" s="92">
        <v>0</v>
      </c>
      <c r="AH198" s="92">
        <v>0</v>
      </c>
      <c r="AI198" s="92">
        <v>0</v>
      </c>
      <c r="AJ198" s="92">
        <v>0</v>
      </c>
      <c r="AK198" s="92">
        <v>0</v>
      </c>
      <c r="AL198" s="92">
        <v>0</v>
      </c>
      <c r="AM198" s="92">
        <v>0</v>
      </c>
      <c r="AN198" s="92">
        <v>0</v>
      </c>
      <c r="AO198" s="92">
        <v>0</v>
      </c>
      <c r="AP198" s="92">
        <v>0</v>
      </c>
      <c r="AQ198" s="92">
        <v>0</v>
      </c>
      <c r="AR198" s="92">
        <v>0</v>
      </c>
      <c r="AS198" s="92">
        <v>0</v>
      </c>
      <c r="AT198" s="92">
        <v>0</v>
      </c>
      <c r="AU198" s="92">
        <v>0</v>
      </c>
      <c r="AV198" s="92">
        <v>0</v>
      </c>
      <c r="AW198" s="92">
        <v>0</v>
      </c>
      <c r="AX198" s="92">
        <v>0</v>
      </c>
      <c r="AY198" s="92">
        <v>0</v>
      </c>
      <c r="AZ198" s="92">
        <v>0</v>
      </c>
      <c r="BA198" s="92">
        <v>0</v>
      </c>
      <c r="BB198" s="92">
        <v>0</v>
      </c>
      <c r="BC198" s="92">
        <v>0</v>
      </c>
      <c r="BD198" s="92">
        <v>0</v>
      </c>
      <c r="BE198" s="92">
        <v>0</v>
      </c>
      <c r="BF198" s="92">
        <v>0</v>
      </c>
      <c r="BG198" s="92">
        <v>0</v>
      </c>
      <c r="BH198" s="92">
        <v>0</v>
      </c>
      <c r="BI198" s="92">
        <v>0</v>
      </c>
      <c r="BJ198" s="92">
        <v>0</v>
      </c>
      <c r="BK198" s="92">
        <v>0</v>
      </c>
      <c r="BL198" s="92">
        <v>0</v>
      </c>
      <c r="BM198" s="92">
        <v>0</v>
      </c>
      <c r="BN198" s="92">
        <v>0</v>
      </c>
      <c r="BO198" s="93">
        <f t="shared" ref="BO198:BO261" si="22">SUM(K198:BN198)</f>
        <v>375</v>
      </c>
    </row>
    <row r="199" spans="1:67" x14ac:dyDescent="0.25">
      <c r="A199" s="88" t="s">
        <v>432</v>
      </c>
      <c r="B199" s="89" t="s">
        <v>433</v>
      </c>
      <c r="C199" s="89" t="s">
        <v>418</v>
      </c>
      <c r="D199" s="90">
        <v>77116.89</v>
      </c>
      <c r="E199" s="90">
        <f t="shared" si="20"/>
        <v>771.17</v>
      </c>
      <c r="F199" s="90">
        <f t="shared" ref="F199:F262" si="23">ROUND(SUM($D199*0.5%),2)</f>
        <v>385.58</v>
      </c>
      <c r="G199" s="90">
        <f t="shared" si="19"/>
        <v>13.92999999999995</v>
      </c>
      <c r="H199" s="90">
        <f t="shared" si="18"/>
        <v>320.58</v>
      </c>
      <c r="I199" s="91">
        <f t="shared" ca="1" si="21"/>
        <v>757.24</v>
      </c>
      <c r="J199" s="92">
        <v>757.24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65</v>
      </c>
      <c r="Y199" s="92">
        <v>0</v>
      </c>
      <c r="Z199" s="92">
        <v>0</v>
      </c>
      <c r="AA199" s="92">
        <v>0</v>
      </c>
      <c r="AB199" s="92">
        <v>0</v>
      </c>
      <c r="AC199" s="92">
        <v>0</v>
      </c>
      <c r="AD199" s="92">
        <v>0</v>
      </c>
      <c r="AE199" s="92">
        <v>0</v>
      </c>
      <c r="AF199" s="92">
        <v>0</v>
      </c>
      <c r="AG199" s="92">
        <v>0</v>
      </c>
      <c r="AH199" s="92">
        <v>0</v>
      </c>
      <c r="AI199" s="92">
        <v>0</v>
      </c>
      <c r="AJ199" s="92">
        <v>0</v>
      </c>
      <c r="AK199" s="92">
        <v>0</v>
      </c>
      <c r="AL199" s="92">
        <v>0</v>
      </c>
      <c r="AM199" s="92">
        <v>0</v>
      </c>
      <c r="AN199" s="92">
        <v>0</v>
      </c>
      <c r="AO199" s="92">
        <v>0</v>
      </c>
      <c r="AP199" s="92">
        <v>0</v>
      </c>
      <c r="AQ199" s="92">
        <v>0</v>
      </c>
      <c r="AR199" s="92">
        <v>0</v>
      </c>
      <c r="AS199" s="92">
        <v>0</v>
      </c>
      <c r="AT199" s="92">
        <v>0</v>
      </c>
      <c r="AU199" s="92">
        <v>0</v>
      </c>
      <c r="AV199" s="92">
        <v>0</v>
      </c>
      <c r="AW199" s="92">
        <v>0</v>
      </c>
      <c r="AX199" s="92">
        <v>0</v>
      </c>
      <c r="AY199" s="92">
        <v>0</v>
      </c>
      <c r="AZ199" s="92">
        <v>0</v>
      </c>
      <c r="BA199" s="92">
        <v>0</v>
      </c>
      <c r="BB199" s="92">
        <v>0</v>
      </c>
      <c r="BC199" s="92">
        <v>0</v>
      </c>
      <c r="BD199" s="92">
        <v>0</v>
      </c>
      <c r="BE199" s="92">
        <v>0</v>
      </c>
      <c r="BF199" s="92">
        <v>0</v>
      </c>
      <c r="BG199" s="92">
        <v>0</v>
      </c>
      <c r="BH199" s="92">
        <v>0</v>
      </c>
      <c r="BI199" s="92">
        <v>0</v>
      </c>
      <c r="BJ199" s="92">
        <v>0</v>
      </c>
      <c r="BK199" s="92">
        <v>0</v>
      </c>
      <c r="BL199" s="92">
        <v>0</v>
      </c>
      <c r="BM199" s="92">
        <v>0</v>
      </c>
      <c r="BN199" s="92">
        <v>0</v>
      </c>
      <c r="BO199" s="93">
        <f t="shared" si="22"/>
        <v>65</v>
      </c>
    </row>
    <row r="200" spans="1:67" x14ac:dyDescent="0.25">
      <c r="A200" s="88" t="s">
        <v>434</v>
      </c>
      <c r="B200" s="89" t="s">
        <v>435</v>
      </c>
      <c r="C200" s="89" t="s">
        <v>418</v>
      </c>
      <c r="D200" s="90">
        <v>68282.16</v>
      </c>
      <c r="E200" s="90">
        <f t="shared" si="20"/>
        <v>682.82</v>
      </c>
      <c r="F200" s="90">
        <f t="shared" si="23"/>
        <v>341.41</v>
      </c>
      <c r="G200" s="90">
        <f t="shared" si="19"/>
        <v>77.25</v>
      </c>
      <c r="H200" s="90">
        <f t="shared" si="18"/>
        <v>341.41</v>
      </c>
      <c r="I200" s="91">
        <f t="shared" ca="1" si="21"/>
        <v>605.57000000000005</v>
      </c>
      <c r="J200" s="92">
        <v>605.57000000000005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2">
        <v>0</v>
      </c>
      <c r="W200" s="92">
        <v>0</v>
      </c>
      <c r="X200" s="92">
        <v>0</v>
      </c>
      <c r="Y200" s="92">
        <v>0</v>
      </c>
      <c r="Z200" s="92">
        <v>0</v>
      </c>
      <c r="AA200" s="92">
        <v>0</v>
      </c>
      <c r="AB200" s="92">
        <v>0</v>
      </c>
      <c r="AC200" s="92">
        <v>0</v>
      </c>
      <c r="AD200" s="92">
        <v>0</v>
      </c>
      <c r="AE200" s="92">
        <v>0</v>
      </c>
      <c r="AF200" s="92">
        <v>0</v>
      </c>
      <c r="AG200" s="92">
        <v>0</v>
      </c>
      <c r="AH200" s="92">
        <v>0</v>
      </c>
      <c r="AI200" s="92">
        <v>0</v>
      </c>
      <c r="AJ200" s="92">
        <v>0</v>
      </c>
      <c r="AK200" s="92">
        <v>0</v>
      </c>
      <c r="AL200" s="92">
        <v>0</v>
      </c>
      <c r="AM200" s="92">
        <v>0</v>
      </c>
      <c r="AN200" s="92">
        <v>0</v>
      </c>
      <c r="AO200" s="92">
        <v>0</v>
      </c>
      <c r="AP200" s="92">
        <v>0</v>
      </c>
      <c r="AQ200" s="92">
        <v>0</v>
      </c>
      <c r="AR200" s="92">
        <v>0</v>
      </c>
      <c r="AS200" s="92">
        <v>0</v>
      </c>
      <c r="AT200" s="92">
        <v>0</v>
      </c>
      <c r="AU200" s="92">
        <v>0</v>
      </c>
      <c r="AV200" s="92">
        <v>0</v>
      </c>
      <c r="AW200" s="92">
        <v>0</v>
      </c>
      <c r="AX200" s="92">
        <v>0</v>
      </c>
      <c r="AY200" s="92">
        <v>0</v>
      </c>
      <c r="AZ200" s="92">
        <v>0</v>
      </c>
      <c r="BA200" s="92">
        <v>0</v>
      </c>
      <c r="BB200" s="92">
        <v>0</v>
      </c>
      <c r="BC200" s="92">
        <v>0</v>
      </c>
      <c r="BD200" s="92">
        <v>0</v>
      </c>
      <c r="BE200" s="92">
        <v>0</v>
      </c>
      <c r="BF200" s="92">
        <v>0</v>
      </c>
      <c r="BG200" s="92">
        <v>0</v>
      </c>
      <c r="BH200" s="92">
        <v>0</v>
      </c>
      <c r="BI200" s="92">
        <v>0</v>
      </c>
      <c r="BJ200" s="92">
        <v>0</v>
      </c>
      <c r="BK200" s="92">
        <v>0</v>
      </c>
      <c r="BL200" s="92">
        <v>0</v>
      </c>
      <c r="BM200" s="92">
        <v>0</v>
      </c>
      <c r="BN200" s="92">
        <v>0</v>
      </c>
      <c r="BO200" s="93">
        <f t="shared" si="22"/>
        <v>0</v>
      </c>
    </row>
    <row r="201" spans="1:67" x14ac:dyDescent="0.25">
      <c r="A201" s="88" t="s">
        <v>436</v>
      </c>
      <c r="B201" s="89" t="s">
        <v>437</v>
      </c>
      <c r="C201" s="89" t="s">
        <v>418</v>
      </c>
      <c r="D201" s="90">
        <v>83955.29</v>
      </c>
      <c r="E201" s="90">
        <f t="shared" si="20"/>
        <v>839.55</v>
      </c>
      <c r="F201" s="90">
        <f t="shared" si="23"/>
        <v>419.78</v>
      </c>
      <c r="G201" s="90">
        <f t="shared" si="19"/>
        <v>0</v>
      </c>
      <c r="H201" s="90">
        <f t="shared" si="18"/>
        <v>419.78</v>
      </c>
      <c r="I201" s="91">
        <f t="shared" ca="1" si="21"/>
        <v>839.55</v>
      </c>
      <c r="J201" s="92">
        <v>839.55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2">
        <v>0</v>
      </c>
      <c r="AI201" s="92">
        <v>0</v>
      </c>
      <c r="AJ201" s="92">
        <v>0</v>
      </c>
      <c r="AK201" s="92">
        <v>0</v>
      </c>
      <c r="AL201" s="92">
        <v>0</v>
      </c>
      <c r="AM201" s="92">
        <v>0</v>
      </c>
      <c r="AN201" s="92">
        <v>0</v>
      </c>
      <c r="AO201" s="92">
        <v>0</v>
      </c>
      <c r="AP201" s="92">
        <v>0</v>
      </c>
      <c r="AQ201" s="92">
        <v>0</v>
      </c>
      <c r="AR201" s="92">
        <v>0</v>
      </c>
      <c r="AS201" s="92">
        <v>0</v>
      </c>
      <c r="AT201" s="92">
        <v>0</v>
      </c>
      <c r="AU201" s="92">
        <v>0</v>
      </c>
      <c r="AV201" s="92">
        <v>0</v>
      </c>
      <c r="AW201" s="92">
        <v>0</v>
      </c>
      <c r="AX201" s="92">
        <v>0</v>
      </c>
      <c r="AY201" s="92">
        <v>0</v>
      </c>
      <c r="AZ201" s="92">
        <v>0</v>
      </c>
      <c r="BA201" s="92">
        <v>0</v>
      </c>
      <c r="BB201" s="92">
        <v>0</v>
      </c>
      <c r="BC201" s="92">
        <v>0</v>
      </c>
      <c r="BD201" s="92">
        <v>0</v>
      </c>
      <c r="BE201" s="92">
        <v>0</v>
      </c>
      <c r="BF201" s="92">
        <v>0</v>
      </c>
      <c r="BG201" s="92">
        <v>0</v>
      </c>
      <c r="BH201" s="92">
        <v>0</v>
      </c>
      <c r="BI201" s="92">
        <v>0</v>
      </c>
      <c r="BJ201" s="92">
        <v>0</v>
      </c>
      <c r="BK201" s="92">
        <v>0</v>
      </c>
      <c r="BL201" s="92">
        <v>0</v>
      </c>
      <c r="BM201" s="92">
        <v>0</v>
      </c>
      <c r="BN201" s="92">
        <v>0</v>
      </c>
      <c r="BO201" s="93">
        <f t="shared" si="22"/>
        <v>0</v>
      </c>
    </row>
    <row r="202" spans="1:67" x14ac:dyDescent="0.25">
      <c r="A202" s="88" t="s">
        <v>438</v>
      </c>
      <c r="B202" s="89" t="s">
        <v>439</v>
      </c>
      <c r="C202" s="89" t="s">
        <v>418</v>
      </c>
      <c r="D202" s="90">
        <v>55818.76</v>
      </c>
      <c r="E202" s="90">
        <f t="shared" si="20"/>
        <v>558.19000000000005</v>
      </c>
      <c r="F202" s="90">
        <f t="shared" si="23"/>
        <v>279.08999999999997</v>
      </c>
      <c r="G202" s="90">
        <f t="shared" si="19"/>
        <v>458.19000000000005</v>
      </c>
      <c r="H202" s="90">
        <f t="shared" si="18"/>
        <v>214.08999999999997</v>
      </c>
      <c r="I202" s="91">
        <f t="shared" ca="1" si="21"/>
        <v>100</v>
      </c>
      <c r="J202" s="92">
        <v>100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65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2">
        <v>0</v>
      </c>
      <c r="AI202" s="92">
        <v>0</v>
      </c>
      <c r="AJ202" s="92">
        <v>0</v>
      </c>
      <c r="AK202" s="92">
        <v>0</v>
      </c>
      <c r="AL202" s="92">
        <v>0</v>
      </c>
      <c r="AM202" s="92">
        <v>0</v>
      </c>
      <c r="AN202" s="92">
        <v>0</v>
      </c>
      <c r="AO202" s="92">
        <v>0</v>
      </c>
      <c r="AP202" s="92">
        <v>0</v>
      </c>
      <c r="AQ202" s="92">
        <v>0</v>
      </c>
      <c r="AR202" s="92">
        <v>0</v>
      </c>
      <c r="AS202" s="92">
        <v>0</v>
      </c>
      <c r="AT202" s="92">
        <v>0</v>
      </c>
      <c r="AU202" s="92">
        <v>0</v>
      </c>
      <c r="AV202" s="92">
        <v>0</v>
      </c>
      <c r="AW202" s="92">
        <v>0</v>
      </c>
      <c r="AX202" s="92">
        <v>0</v>
      </c>
      <c r="AY202" s="92">
        <v>0</v>
      </c>
      <c r="AZ202" s="92">
        <v>0</v>
      </c>
      <c r="BA202" s="92">
        <v>0</v>
      </c>
      <c r="BB202" s="92">
        <v>0</v>
      </c>
      <c r="BC202" s="92">
        <v>0</v>
      </c>
      <c r="BD202" s="92">
        <v>0</v>
      </c>
      <c r="BE202" s="92">
        <v>0</v>
      </c>
      <c r="BF202" s="92">
        <v>0</v>
      </c>
      <c r="BG202" s="92">
        <v>0</v>
      </c>
      <c r="BH202" s="92">
        <v>0</v>
      </c>
      <c r="BI202" s="92">
        <v>0</v>
      </c>
      <c r="BJ202" s="92">
        <v>0</v>
      </c>
      <c r="BK202" s="92">
        <v>0</v>
      </c>
      <c r="BL202" s="92">
        <v>0</v>
      </c>
      <c r="BM202" s="92">
        <v>0</v>
      </c>
      <c r="BN202" s="92">
        <v>0</v>
      </c>
      <c r="BO202" s="93">
        <f t="shared" si="22"/>
        <v>65</v>
      </c>
    </row>
    <row r="203" spans="1:67" x14ac:dyDescent="0.25">
      <c r="A203" s="88" t="s">
        <v>440</v>
      </c>
      <c r="B203" s="89" t="s">
        <v>441</v>
      </c>
      <c r="C203" s="89" t="s">
        <v>418</v>
      </c>
      <c r="D203" s="90">
        <v>52196.99</v>
      </c>
      <c r="E203" s="90">
        <f t="shared" si="20"/>
        <v>521.97</v>
      </c>
      <c r="F203" s="90">
        <f t="shared" si="23"/>
        <v>260.98</v>
      </c>
      <c r="G203" s="90">
        <f t="shared" si="19"/>
        <v>0</v>
      </c>
      <c r="H203" s="90">
        <f t="shared" si="18"/>
        <v>260.98</v>
      </c>
      <c r="I203" s="91">
        <f t="shared" ca="1" si="21"/>
        <v>521.97</v>
      </c>
      <c r="J203" s="92">
        <v>521.97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2">
        <v>0</v>
      </c>
      <c r="AI203" s="92">
        <v>0</v>
      </c>
      <c r="AJ203" s="92">
        <v>0</v>
      </c>
      <c r="AK203" s="92">
        <v>0</v>
      </c>
      <c r="AL203" s="92">
        <v>0</v>
      </c>
      <c r="AM203" s="92">
        <v>0</v>
      </c>
      <c r="AN203" s="92">
        <v>0</v>
      </c>
      <c r="AO203" s="92">
        <v>0</v>
      </c>
      <c r="AP203" s="92">
        <v>0</v>
      </c>
      <c r="AQ203" s="92">
        <v>0</v>
      </c>
      <c r="AR203" s="92">
        <v>0</v>
      </c>
      <c r="AS203" s="92">
        <v>0</v>
      </c>
      <c r="AT203" s="92">
        <v>0</v>
      </c>
      <c r="AU203" s="92">
        <v>0</v>
      </c>
      <c r="AV203" s="92">
        <v>0</v>
      </c>
      <c r="AW203" s="92">
        <v>0</v>
      </c>
      <c r="AX203" s="92">
        <v>0</v>
      </c>
      <c r="AY203" s="92">
        <v>0</v>
      </c>
      <c r="AZ203" s="92">
        <v>0</v>
      </c>
      <c r="BA203" s="92">
        <v>0</v>
      </c>
      <c r="BB203" s="92">
        <v>0</v>
      </c>
      <c r="BC203" s="92">
        <v>0</v>
      </c>
      <c r="BD203" s="92">
        <v>0</v>
      </c>
      <c r="BE203" s="92">
        <v>0</v>
      </c>
      <c r="BF203" s="92">
        <v>0</v>
      </c>
      <c r="BG203" s="92">
        <v>0</v>
      </c>
      <c r="BH203" s="92">
        <v>0</v>
      </c>
      <c r="BI203" s="92">
        <v>0</v>
      </c>
      <c r="BJ203" s="92">
        <v>0</v>
      </c>
      <c r="BK203" s="92">
        <v>0</v>
      </c>
      <c r="BL203" s="92">
        <v>0</v>
      </c>
      <c r="BM203" s="92">
        <v>0</v>
      </c>
      <c r="BN203" s="92">
        <v>0</v>
      </c>
      <c r="BO203" s="93">
        <f t="shared" si="22"/>
        <v>0</v>
      </c>
    </row>
    <row r="204" spans="1:67" x14ac:dyDescent="0.25">
      <c r="A204" s="88" t="s">
        <v>442</v>
      </c>
      <c r="B204" s="89" t="s">
        <v>323</v>
      </c>
      <c r="C204" s="89" t="s">
        <v>418</v>
      </c>
      <c r="D204" s="90">
        <v>47248.52</v>
      </c>
      <c r="E204" s="90">
        <f t="shared" si="20"/>
        <v>472.49</v>
      </c>
      <c r="F204" s="90">
        <f t="shared" si="23"/>
        <v>236.24</v>
      </c>
      <c r="G204" s="90">
        <f t="shared" si="19"/>
        <v>0</v>
      </c>
      <c r="H204" s="90">
        <f t="shared" si="18"/>
        <v>236.24</v>
      </c>
      <c r="I204" s="91">
        <f t="shared" ca="1" si="21"/>
        <v>472.49</v>
      </c>
      <c r="J204" s="92">
        <v>472.49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2">
        <v>0</v>
      </c>
      <c r="AI204" s="92">
        <v>0</v>
      </c>
      <c r="AJ204" s="92">
        <v>0</v>
      </c>
      <c r="AK204" s="92">
        <v>0</v>
      </c>
      <c r="AL204" s="92">
        <v>0</v>
      </c>
      <c r="AM204" s="92">
        <v>0</v>
      </c>
      <c r="AN204" s="92">
        <v>0</v>
      </c>
      <c r="AO204" s="92">
        <v>0</v>
      </c>
      <c r="AP204" s="92">
        <v>0</v>
      </c>
      <c r="AQ204" s="92">
        <v>0</v>
      </c>
      <c r="AR204" s="92">
        <v>0</v>
      </c>
      <c r="AS204" s="92">
        <v>0</v>
      </c>
      <c r="AT204" s="92">
        <v>0</v>
      </c>
      <c r="AU204" s="92">
        <v>0</v>
      </c>
      <c r="AV204" s="92">
        <v>0</v>
      </c>
      <c r="AW204" s="92">
        <v>0</v>
      </c>
      <c r="AX204" s="92">
        <v>0</v>
      </c>
      <c r="AY204" s="92">
        <v>0</v>
      </c>
      <c r="AZ204" s="92">
        <v>0</v>
      </c>
      <c r="BA204" s="92">
        <v>0</v>
      </c>
      <c r="BB204" s="92">
        <v>0</v>
      </c>
      <c r="BC204" s="92">
        <v>0</v>
      </c>
      <c r="BD204" s="92">
        <v>0</v>
      </c>
      <c r="BE204" s="92">
        <v>0</v>
      </c>
      <c r="BF204" s="92">
        <v>0</v>
      </c>
      <c r="BG204" s="92">
        <v>0</v>
      </c>
      <c r="BH204" s="92">
        <v>0</v>
      </c>
      <c r="BI204" s="92">
        <v>0</v>
      </c>
      <c r="BJ204" s="92">
        <v>0</v>
      </c>
      <c r="BK204" s="92">
        <v>0</v>
      </c>
      <c r="BL204" s="92">
        <v>0</v>
      </c>
      <c r="BM204" s="92">
        <v>0</v>
      </c>
      <c r="BN204" s="92">
        <v>0</v>
      </c>
      <c r="BO204" s="93">
        <f t="shared" si="22"/>
        <v>0</v>
      </c>
    </row>
    <row r="205" spans="1:67" x14ac:dyDescent="0.25">
      <c r="A205" s="88" t="s">
        <v>443</v>
      </c>
      <c r="B205" s="89" t="s">
        <v>444</v>
      </c>
      <c r="C205" s="89" t="s">
        <v>418</v>
      </c>
      <c r="D205" s="90">
        <v>39959.870000000003</v>
      </c>
      <c r="E205" s="90">
        <f t="shared" si="20"/>
        <v>399.6</v>
      </c>
      <c r="F205" s="90">
        <f t="shared" si="23"/>
        <v>199.8</v>
      </c>
      <c r="G205" s="90">
        <f t="shared" si="19"/>
        <v>99.900000000000034</v>
      </c>
      <c r="H205" s="90">
        <f t="shared" si="18"/>
        <v>199.8</v>
      </c>
      <c r="I205" s="91">
        <f t="shared" ca="1" si="21"/>
        <v>299.7</v>
      </c>
      <c r="J205" s="92">
        <v>299.7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2">
        <v>0</v>
      </c>
      <c r="AI205" s="92">
        <v>0</v>
      </c>
      <c r="AJ205" s="92">
        <v>0</v>
      </c>
      <c r="AK205" s="92">
        <v>0</v>
      </c>
      <c r="AL205" s="92">
        <v>0</v>
      </c>
      <c r="AM205" s="92">
        <v>0</v>
      </c>
      <c r="AN205" s="92">
        <v>0</v>
      </c>
      <c r="AO205" s="92">
        <v>0</v>
      </c>
      <c r="AP205" s="92">
        <v>0</v>
      </c>
      <c r="AQ205" s="92">
        <v>0</v>
      </c>
      <c r="AR205" s="92">
        <v>0</v>
      </c>
      <c r="AS205" s="92">
        <v>0</v>
      </c>
      <c r="AT205" s="92">
        <v>0</v>
      </c>
      <c r="AU205" s="92">
        <v>0</v>
      </c>
      <c r="AV205" s="92">
        <v>0</v>
      </c>
      <c r="AW205" s="92">
        <v>0</v>
      </c>
      <c r="AX205" s="92">
        <v>0</v>
      </c>
      <c r="AY205" s="92">
        <v>0</v>
      </c>
      <c r="AZ205" s="92">
        <v>0</v>
      </c>
      <c r="BA205" s="92">
        <v>0</v>
      </c>
      <c r="BB205" s="92">
        <v>0</v>
      </c>
      <c r="BC205" s="92">
        <v>0</v>
      </c>
      <c r="BD205" s="92">
        <v>0</v>
      </c>
      <c r="BE205" s="92">
        <v>0</v>
      </c>
      <c r="BF205" s="92">
        <v>0</v>
      </c>
      <c r="BG205" s="92">
        <v>0</v>
      </c>
      <c r="BH205" s="92">
        <v>0</v>
      </c>
      <c r="BI205" s="92">
        <v>0</v>
      </c>
      <c r="BJ205" s="92">
        <v>0</v>
      </c>
      <c r="BK205" s="92">
        <v>0</v>
      </c>
      <c r="BL205" s="92">
        <v>0</v>
      </c>
      <c r="BM205" s="92">
        <v>0</v>
      </c>
      <c r="BN205" s="92">
        <v>0</v>
      </c>
      <c r="BO205" s="93">
        <f t="shared" si="22"/>
        <v>0</v>
      </c>
    </row>
    <row r="206" spans="1:67" x14ac:dyDescent="0.25">
      <c r="A206" s="88" t="s">
        <v>445</v>
      </c>
      <c r="B206" s="89" t="s">
        <v>446</v>
      </c>
      <c r="C206" s="89" t="s">
        <v>418</v>
      </c>
      <c r="D206" s="90">
        <v>38187.5</v>
      </c>
      <c r="E206" s="90">
        <f t="shared" si="20"/>
        <v>381.88</v>
      </c>
      <c r="F206" s="90">
        <f t="shared" si="23"/>
        <v>190.94</v>
      </c>
      <c r="G206" s="90">
        <f t="shared" si="19"/>
        <v>100.62</v>
      </c>
      <c r="H206" s="90">
        <f t="shared" si="18"/>
        <v>190.94</v>
      </c>
      <c r="I206" s="91">
        <f t="shared" ca="1" si="21"/>
        <v>281.26</v>
      </c>
      <c r="J206" s="92">
        <v>281.26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2">
        <v>0</v>
      </c>
      <c r="AI206" s="92">
        <v>0</v>
      </c>
      <c r="AJ206" s="92">
        <v>0</v>
      </c>
      <c r="AK206" s="92">
        <v>0</v>
      </c>
      <c r="AL206" s="92">
        <v>0</v>
      </c>
      <c r="AM206" s="92">
        <v>0</v>
      </c>
      <c r="AN206" s="92">
        <v>0</v>
      </c>
      <c r="AO206" s="92">
        <v>0</v>
      </c>
      <c r="AP206" s="92">
        <v>0</v>
      </c>
      <c r="AQ206" s="92">
        <v>0</v>
      </c>
      <c r="AR206" s="92">
        <v>0</v>
      </c>
      <c r="AS206" s="92">
        <v>0</v>
      </c>
      <c r="AT206" s="92">
        <v>0</v>
      </c>
      <c r="AU206" s="92">
        <v>0</v>
      </c>
      <c r="AV206" s="92">
        <v>0</v>
      </c>
      <c r="AW206" s="92">
        <v>0</v>
      </c>
      <c r="AX206" s="92">
        <v>0</v>
      </c>
      <c r="AY206" s="92">
        <v>0</v>
      </c>
      <c r="AZ206" s="92">
        <v>0</v>
      </c>
      <c r="BA206" s="92">
        <v>0</v>
      </c>
      <c r="BB206" s="92">
        <v>0</v>
      </c>
      <c r="BC206" s="92">
        <v>0</v>
      </c>
      <c r="BD206" s="92">
        <v>0</v>
      </c>
      <c r="BE206" s="92">
        <v>0</v>
      </c>
      <c r="BF206" s="92">
        <v>0</v>
      </c>
      <c r="BG206" s="92">
        <v>0</v>
      </c>
      <c r="BH206" s="92">
        <v>0</v>
      </c>
      <c r="BI206" s="92">
        <v>0</v>
      </c>
      <c r="BJ206" s="92">
        <v>0</v>
      </c>
      <c r="BK206" s="92">
        <v>0</v>
      </c>
      <c r="BL206" s="92">
        <v>0</v>
      </c>
      <c r="BM206" s="92">
        <v>0</v>
      </c>
      <c r="BN206" s="92">
        <v>0</v>
      </c>
      <c r="BO206" s="93">
        <f t="shared" si="22"/>
        <v>0</v>
      </c>
    </row>
    <row r="207" spans="1:67" x14ac:dyDescent="0.25">
      <c r="A207" s="88" t="s">
        <v>447</v>
      </c>
      <c r="B207" s="89" t="s">
        <v>448</v>
      </c>
      <c r="C207" s="89" t="s">
        <v>448</v>
      </c>
      <c r="D207" s="90">
        <v>213711.03</v>
      </c>
      <c r="E207" s="90">
        <f t="shared" si="20"/>
        <v>2137.11</v>
      </c>
      <c r="F207" s="90">
        <f t="shared" si="23"/>
        <v>1068.56</v>
      </c>
      <c r="G207" s="90">
        <f t="shared" si="19"/>
        <v>1068.5500000000002</v>
      </c>
      <c r="H207" s="90">
        <f t="shared" si="18"/>
        <v>0</v>
      </c>
      <c r="I207" s="91">
        <f t="shared" ca="1" si="21"/>
        <v>1068.56</v>
      </c>
      <c r="J207" s="92">
        <v>1068.56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1068.56</v>
      </c>
      <c r="AD207" s="92">
        <v>0</v>
      </c>
      <c r="AE207" s="92">
        <v>0</v>
      </c>
      <c r="AF207" s="92">
        <v>0</v>
      </c>
      <c r="AG207" s="92">
        <v>0</v>
      </c>
      <c r="AH207" s="92">
        <v>0</v>
      </c>
      <c r="AI207" s="92">
        <v>0</v>
      </c>
      <c r="AJ207" s="92">
        <v>0</v>
      </c>
      <c r="AK207" s="92">
        <v>0</v>
      </c>
      <c r="AL207" s="92">
        <v>0</v>
      </c>
      <c r="AM207" s="92">
        <v>0</v>
      </c>
      <c r="AN207" s="92">
        <v>0</v>
      </c>
      <c r="AO207" s="92">
        <v>0</v>
      </c>
      <c r="AP207" s="92">
        <v>0</v>
      </c>
      <c r="AQ207" s="92">
        <v>0</v>
      </c>
      <c r="AR207" s="92">
        <v>0</v>
      </c>
      <c r="AS207" s="92">
        <v>0</v>
      </c>
      <c r="AT207" s="92">
        <v>0</v>
      </c>
      <c r="AU207" s="92">
        <v>0</v>
      </c>
      <c r="AV207" s="92">
        <v>0</v>
      </c>
      <c r="AW207" s="92">
        <v>0</v>
      </c>
      <c r="AX207" s="92">
        <v>0</v>
      </c>
      <c r="AY207" s="92">
        <v>0</v>
      </c>
      <c r="AZ207" s="92">
        <v>0</v>
      </c>
      <c r="BA207" s="92">
        <v>0</v>
      </c>
      <c r="BB207" s="92">
        <v>0</v>
      </c>
      <c r="BC207" s="92">
        <v>0</v>
      </c>
      <c r="BD207" s="92">
        <v>0</v>
      </c>
      <c r="BE207" s="92">
        <v>0</v>
      </c>
      <c r="BF207" s="92">
        <v>0</v>
      </c>
      <c r="BG207" s="92">
        <v>0</v>
      </c>
      <c r="BH207" s="92">
        <v>0</v>
      </c>
      <c r="BI207" s="92">
        <v>0</v>
      </c>
      <c r="BJ207" s="92">
        <v>0</v>
      </c>
      <c r="BK207" s="92">
        <v>0</v>
      </c>
      <c r="BL207" s="92">
        <v>0</v>
      </c>
      <c r="BM207" s="92">
        <v>0</v>
      </c>
      <c r="BN207" s="92">
        <v>0</v>
      </c>
      <c r="BO207" s="93">
        <f t="shared" si="22"/>
        <v>1068.56</v>
      </c>
    </row>
    <row r="208" spans="1:67" x14ac:dyDescent="0.25">
      <c r="A208" s="88" t="s">
        <v>449</v>
      </c>
      <c r="B208" s="89" t="s">
        <v>450</v>
      </c>
      <c r="C208" s="89" t="s">
        <v>448</v>
      </c>
      <c r="D208" s="90">
        <v>156693.71</v>
      </c>
      <c r="E208" s="90">
        <f t="shared" si="20"/>
        <v>1566.94</v>
      </c>
      <c r="F208" s="90">
        <f t="shared" si="23"/>
        <v>783.47</v>
      </c>
      <c r="G208" s="90">
        <f t="shared" si="19"/>
        <v>814.73</v>
      </c>
      <c r="H208" s="90">
        <f t="shared" si="18"/>
        <v>783.47</v>
      </c>
      <c r="I208" s="91">
        <f t="shared" ca="1" si="21"/>
        <v>752.21</v>
      </c>
      <c r="J208" s="92">
        <v>752.21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2">
        <v>0</v>
      </c>
      <c r="AI208" s="92">
        <v>0</v>
      </c>
      <c r="AJ208" s="92">
        <v>0</v>
      </c>
      <c r="AK208" s="92">
        <v>0</v>
      </c>
      <c r="AL208" s="92">
        <v>0</v>
      </c>
      <c r="AM208" s="92">
        <v>0</v>
      </c>
      <c r="AN208" s="92">
        <v>0</v>
      </c>
      <c r="AO208" s="92">
        <v>0</v>
      </c>
      <c r="AP208" s="92">
        <v>0</v>
      </c>
      <c r="AQ208" s="92">
        <v>0</v>
      </c>
      <c r="AR208" s="92">
        <v>0</v>
      </c>
      <c r="AS208" s="92">
        <v>0</v>
      </c>
      <c r="AT208" s="92">
        <v>0</v>
      </c>
      <c r="AU208" s="92">
        <v>0</v>
      </c>
      <c r="AV208" s="92">
        <v>0</v>
      </c>
      <c r="AW208" s="92">
        <v>0</v>
      </c>
      <c r="AX208" s="92">
        <v>0</v>
      </c>
      <c r="AY208" s="92">
        <v>0</v>
      </c>
      <c r="AZ208" s="92">
        <v>0</v>
      </c>
      <c r="BA208" s="92">
        <v>0</v>
      </c>
      <c r="BB208" s="92">
        <v>0</v>
      </c>
      <c r="BC208" s="92">
        <v>0</v>
      </c>
      <c r="BD208" s="92">
        <v>0</v>
      </c>
      <c r="BE208" s="92">
        <v>0</v>
      </c>
      <c r="BF208" s="92">
        <v>0</v>
      </c>
      <c r="BG208" s="92">
        <v>0</v>
      </c>
      <c r="BH208" s="92">
        <v>0</v>
      </c>
      <c r="BI208" s="92">
        <v>0</v>
      </c>
      <c r="BJ208" s="92">
        <v>0</v>
      </c>
      <c r="BK208" s="92">
        <v>0</v>
      </c>
      <c r="BL208" s="92">
        <v>0</v>
      </c>
      <c r="BM208" s="92">
        <v>0</v>
      </c>
      <c r="BN208" s="92">
        <v>0</v>
      </c>
      <c r="BO208" s="93">
        <f t="shared" si="22"/>
        <v>0</v>
      </c>
    </row>
    <row r="209" spans="1:67" x14ac:dyDescent="0.25">
      <c r="A209" s="88" t="s">
        <v>451</v>
      </c>
      <c r="B209" s="89" t="s">
        <v>452</v>
      </c>
      <c r="C209" s="89" t="s">
        <v>448</v>
      </c>
      <c r="D209" s="90">
        <v>215103.6</v>
      </c>
      <c r="E209" s="90">
        <f t="shared" si="20"/>
        <v>2151.04</v>
      </c>
      <c r="F209" s="90">
        <f t="shared" si="23"/>
        <v>1075.52</v>
      </c>
      <c r="G209" s="90">
        <f t="shared" si="19"/>
        <v>738.6099999999999</v>
      </c>
      <c r="H209" s="90">
        <f t="shared" si="18"/>
        <v>100.51999999999998</v>
      </c>
      <c r="I209" s="91">
        <f t="shared" ca="1" si="21"/>
        <v>1412.43</v>
      </c>
      <c r="J209" s="92">
        <v>1412.43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975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92">
        <v>0</v>
      </c>
      <c r="AI209" s="92">
        <v>0</v>
      </c>
      <c r="AJ209" s="92">
        <v>0</v>
      </c>
      <c r="AK209" s="92">
        <v>0</v>
      </c>
      <c r="AL209" s="92">
        <v>0</v>
      </c>
      <c r="AM209" s="92">
        <v>0</v>
      </c>
      <c r="AN209" s="92">
        <v>0</v>
      </c>
      <c r="AO209" s="92">
        <v>0</v>
      </c>
      <c r="AP209" s="92">
        <v>0</v>
      </c>
      <c r="AQ209" s="92">
        <v>0</v>
      </c>
      <c r="AR209" s="92">
        <v>0</v>
      </c>
      <c r="AS209" s="92">
        <v>0</v>
      </c>
      <c r="AT209" s="92">
        <v>0</v>
      </c>
      <c r="AU209" s="92">
        <v>0</v>
      </c>
      <c r="AV209" s="92">
        <v>0</v>
      </c>
      <c r="AW209" s="92">
        <v>0</v>
      </c>
      <c r="AX209" s="92">
        <v>0</v>
      </c>
      <c r="AY209" s="92">
        <v>0</v>
      </c>
      <c r="AZ209" s="92">
        <v>0</v>
      </c>
      <c r="BA209" s="92">
        <v>0</v>
      </c>
      <c r="BB209" s="92">
        <v>0</v>
      </c>
      <c r="BC209" s="92">
        <v>0</v>
      </c>
      <c r="BD209" s="92">
        <v>0</v>
      </c>
      <c r="BE209" s="92">
        <v>0</v>
      </c>
      <c r="BF209" s="92">
        <v>0</v>
      </c>
      <c r="BG209" s="92">
        <v>0</v>
      </c>
      <c r="BH209" s="92">
        <v>0</v>
      </c>
      <c r="BI209" s="92">
        <v>0</v>
      </c>
      <c r="BJ209" s="92">
        <v>0</v>
      </c>
      <c r="BK209" s="92">
        <v>0</v>
      </c>
      <c r="BL209" s="92">
        <v>0</v>
      </c>
      <c r="BM209" s="92">
        <v>0</v>
      </c>
      <c r="BN209" s="92">
        <v>0</v>
      </c>
      <c r="BO209" s="93">
        <f t="shared" si="22"/>
        <v>975</v>
      </c>
    </row>
    <row r="210" spans="1:67" x14ac:dyDescent="0.25">
      <c r="A210" s="88" t="s">
        <v>453</v>
      </c>
      <c r="B210" s="89" t="s">
        <v>454</v>
      </c>
      <c r="C210" s="89" t="s">
        <v>448</v>
      </c>
      <c r="D210" s="90">
        <v>143546.87</v>
      </c>
      <c r="E210" s="90">
        <f t="shared" si="20"/>
        <v>1435.47</v>
      </c>
      <c r="F210" s="90">
        <f t="shared" si="23"/>
        <v>717.73</v>
      </c>
      <c r="G210" s="90">
        <f t="shared" si="19"/>
        <v>435.47</v>
      </c>
      <c r="H210" s="90">
        <f t="shared" si="18"/>
        <v>392.73</v>
      </c>
      <c r="I210" s="91">
        <f t="shared" ca="1" si="21"/>
        <v>1000</v>
      </c>
      <c r="J210" s="92">
        <v>1000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100</v>
      </c>
      <c r="AA210" s="92">
        <v>0</v>
      </c>
      <c r="AB210" s="92">
        <v>0</v>
      </c>
      <c r="AC210" s="92">
        <v>225</v>
      </c>
      <c r="AD210" s="92">
        <v>0</v>
      </c>
      <c r="AE210" s="92">
        <v>0</v>
      </c>
      <c r="AF210" s="92">
        <v>0</v>
      </c>
      <c r="AG210" s="92">
        <v>0</v>
      </c>
      <c r="AH210" s="92">
        <v>0</v>
      </c>
      <c r="AI210" s="92">
        <v>0</v>
      </c>
      <c r="AJ210" s="92">
        <v>0</v>
      </c>
      <c r="AK210" s="92">
        <v>0</v>
      </c>
      <c r="AL210" s="92">
        <v>0</v>
      </c>
      <c r="AM210" s="92">
        <v>0</v>
      </c>
      <c r="AN210" s="92">
        <v>0</v>
      </c>
      <c r="AO210" s="92">
        <v>0</v>
      </c>
      <c r="AP210" s="92">
        <v>0</v>
      </c>
      <c r="AQ210" s="92">
        <v>0</v>
      </c>
      <c r="AR210" s="92">
        <v>0</v>
      </c>
      <c r="AS210" s="92">
        <v>0</v>
      </c>
      <c r="AT210" s="92">
        <v>0</v>
      </c>
      <c r="AU210" s="92">
        <v>0</v>
      </c>
      <c r="AV210" s="92">
        <v>0</v>
      </c>
      <c r="AW210" s="92">
        <v>0</v>
      </c>
      <c r="AX210" s="92">
        <v>0</v>
      </c>
      <c r="AY210" s="92">
        <v>0</v>
      </c>
      <c r="AZ210" s="92">
        <v>0</v>
      </c>
      <c r="BA210" s="92">
        <v>0</v>
      </c>
      <c r="BB210" s="92">
        <v>0</v>
      </c>
      <c r="BC210" s="92">
        <v>0</v>
      </c>
      <c r="BD210" s="92">
        <v>0</v>
      </c>
      <c r="BE210" s="92">
        <v>0</v>
      </c>
      <c r="BF210" s="92">
        <v>0</v>
      </c>
      <c r="BG210" s="92">
        <v>0</v>
      </c>
      <c r="BH210" s="92">
        <v>0</v>
      </c>
      <c r="BI210" s="92">
        <v>0</v>
      </c>
      <c r="BJ210" s="92">
        <v>0</v>
      </c>
      <c r="BK210" s="92">
        <v>0</v>
      </c>
      <c r="BL210" s="92">
        <v>0</v>
      </c>
      <c r="BM210" s="92">
        <v>0</v>
      </c>
      <c r="BN210" s="92">
        <v>0</v>
      </c>
      <c r="BO210" s="93">
        <f t="shared" si="22"/>
        <v>325</v>
      </c>
    </row>
    <row r="211" spans="1:67" x14ac:dyDescent="0.25">
      <c r="A211" s="88" t="s">
        <v>455</v>
      </c>
      <c r="B211" s="89" t="s">
        <v>456</v>
      </c>
      <c r="C211" s="89" t="s">
        <v>448</v>
      </c>
      <c r="D211" s="90">
        <v>100111.8</v>
      </c>
      <c r="E211" s="90">
        <f t="shared" si="20"/>
        <v>1001.12</v>
      </c>
      <c r="F211" s="90">
        <f t="shared" si="23"/>
        <v>500.56</v>
      </c>
      <c r="G211" s="90">
        <f t="shared" si="19"/>
        <v>0</v>
      </c>
      <c r="H211" s="90">
        <f t="shared" si="18"/>
        <v>400.56</v>
      </c>
      <c r="I211" s="91">
        <f t="shared" ca="1" si="21"/>
        <v>1001.12</v>
      </c>
      <c r="J211" s="92">
        <v>1001.12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100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2">
        <v>0</v>
      </c>
      <c r="AI211" s="92">
        <v>0</v>
      </c>
      <c r="AJ211" s="92">
        <v>0</v>
      </c>
      <c r="AK211" s="92">
        <v>0</v>
      </c>
      <c r="AL211" s="92">
        <v>0</v>
      </c>
      <c r="AM211" s="92">
        <v>0</v>
      </c>
      <c r="AN211" s="92">
        <v>0</v>
      </c>
      <c r="AO211" s="92">
        <v>0</v>
      </c>
      <c r="AP211" s="92">
        <v>0</v>
      </c>
      <c r="AQ211" s="92">
        <v>0</v>
      </c>
      <c r="AR211" s="92">
        <v>0</v>
      </c>
      <c r="AS211" s="92">
        <v>0</v>
      </c>
      <c r="AT211" s="92">
        <v>0</v>
      </c>
      <c r="AU211" s="92">
        <v>0</v>
      </c>
      <c r="AV211" s="92">
        <v>0</v>
      </c>
      <c r="AW211" s="92">
        <v>0</v>
      </c>
      <c r="AX211" s="92">
        <v>0</v>
      </c>
      <c r="AY211" s="92">
        <v>0</v>
      </c>
      <c r="AZ211" s="92">
        <v>0</v>
      </c>
      <c r="BA211" s="92">
        <v>0</v>
      </c>
      <c r="BB211" s="92">
        <v>0</v>
      </c>
      <c r="BC211" s="92">
        <v>0</v>
      </c>
      <c r="BD211" s="92">
        <v>0</v>
      </c>
      <c r="BE211" s="92">
        <v>0</v>
      </c>
      <c r="BF211" s="92">
        <v>0</v>
      </c>
      <c r="BG211" s="92">
        <v>0</v>
      </c>
      <c r="BH211" s="92">
        <v>0</v>
      </c>
      <c r="BI211" s="92">
        <v>0</v>
      </c>
      <c r="BJ211" s="92">
        <v>0</v>
      </c>
      <c r="BK211" s="92">
        <v>0</v>
      </c>
      <c r="BL211" s="92">
        <v>0</v>
      </c>
      <c r="BM211" s="92">
        <v>0</v>
      </c>
      <c r="BN211" s="92">
        <v>0</v>
      </c>
      <c r="BO211" s="93">
        <f t="shared" si="22"/>
        <v>100</v>
      </c>
    </row>
    <row r="212" spans="1:67" x14ac:dyDescent="0.25">
      <c r="A212" s="88" t="s">
        <v>457</v>
      </c>
      <c r="B212" s="89" t="s">
        <v>458</v>
      </c>
      <c r="C212" s="89" t="s">
        <v>448</v>
      </c>
      <c r="D212" s="90">
        <v>183545.79</v>
      </c>
      <c r="E212" s="90">
        <f t="shared" si="20"/>
        <v>1835.46</v>
      </c>
      <c r="F212" s="90">
        <f t="shared" si="23"/>
        <v>917.73</v>
      </c>
      <c r="G212" s="90">
        <f t="shared" si="19"/>
        <v>0</v>
      </c>
      <c r="H212" s="90">
        <f t="shared" si="18"/>
        <v>917.73</v>
      </c>
      <c r="I212" s="91">
        <f t="shared" ca="1" si="21"/>
        <v>1835.46</v>
      </c>
      <c r="J212" s="92">
        <v>1835.46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2">
        <v>0</v>
      </c>
      <c r="AI212" s="92">
        <v>0</v>
      </c>
      <c r="AJ212" s="92">
        <v>0</v>
      </c>
      <c r="AK212" s="92">
        <v>0</v>
      </c>
      <c r="AL212" s="92">
        <v>0</v>
      </c>
      <c r="AM212" s="92">
        <v>0</v>
      </c>
      <c r="AN212" s="92">
        <v>0</v>
      </c>
      <c r="AO212" s="92">
        <v>0</v>
      </c>
      <c r="AP212" s="92">
        <v>0</v>
      </c>
      <c r="AQ212" s="92">
        <v>0</v>
      </c>
      <c r="AR212" s="92">
        <v>0</v>
      </c>
      <c r="AS212" s="92">
        <v>0</v>
      </c>
      <c r="AT212" s="92">
        <v>0</v>
      </c>
      <c r="AU212" s="92">
        <v>0</v>
      </c>
      <c r="AV212" s="92">
        <v>0</v>
      </c>
      <c r="AW212" s="92">
        <v>0</v>
      </c>
      <c r="AX212" s="92">
        <v>0</v>
      </c>
      <c r="AY212" s="92">
        <v>0</v>
      </c>
      <c r="AZ212" s="92">
        <v>0</v>
      </c>
      <c r="BA212" s="92">
        <v>0</v>
      </c>
      <c r="BB212" s="92">
        <v>0</v>
      </c>
      <c r="BC212" s="92">
        <v>0</v>
      </c>
      <c r="BD212" s="92">
        <v>0</v>
      </c>
      <c r="BE212" s="92">
        <v>0</v>
      </c>
      <c r="BF212" s="92">
        <v>0</v>
      </c>
      <c r="BG212" s="92">
        <v>0</v>
      </c>
      <c r="BH212" s="92">
        <v>0</v>
      </c>
      <c r="BI212" s="92">
        <v>0</v>
      </c>
      <c r="BJ212" s="92">
        <v>0</v>
      </c>
      <c r="BK212" s="92">
        <v>0</v>
      </c>
      <c r="BL212" s="92">
        <v>0</v>
      </c>
      <c r="BM212" s="92">
        <v>0</v>
      </c>
      <c r="BN212" s="92">
        <v>0</v>
      </c>
      <c r="BO212" s="93">
        <f t="shared" si="22"/>
        <v>0</v>
      </c>
    </row>
    <row r="213" spans="1:67" x14ac:dyDescent="0.25">
      <c r="A213" s="88" t="s">
        <v>459</v>
      </c>
      <c r="B213" s="89" t="s">
        <v>460</v>
      </c>
      <c r="C213" s="89" t="s">
        <v>448</v>
      </c>
      <c r="D213" s="90">
        <v>130901.63</v>
      </c>
      <c r="E213" s="90">
        <f t="shared" si="20"/>
        <v>1309.02</v>
      </c>
      <c r="F213" s="90">
        <f t="shared" si="23"/>
        <v>654.51</v>
      </c>
      <c r="G213" s="90">
        <f t="shared" si="19"/>
        <v>0</v>
      </c>
      <c r="H213" s="90">
        <f t="shared" si="18"/>
        <v>557.51</v>
      </c>
      <c r="I213" s="91">
        <f t="shared" ca="1" si="21"/>
        <v>1309.02</v>
      </c>
      <c r="J213" s="92">
        <v>1309.02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97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2">
        <v>0</v>
      </c>
      <c r="AI213" s="92">
        <v>0</v>
      </c>
      <c r="AJ213" s="92">
        <v>0</v>
      </c>
      <c r="AK213" s="92">
        <v>0</v>
      </c>
      <c r="AL213" s="92">
        <v>0</v>
      </c>
      <c r="AM213" s="92">
        <v>0</v>
      </c>
      <c r="AN213" s="92">
        <v>0</v>
      </c>
      <c r="AO213" s="92">
        <v>0</v>
      </c>
      <c r="AP213" s="92">
        <v>0</v>
      </c>
      <c r="AQ213" s="92">
        <v>0</v>
      </c>
      <c r="AR213" s="92">
        <v>0</v>
      </c>
      <c r="AS213" s="92">
        <v>0</v>
      </c>
      <c r="AT213" s="92">
        <v>0</v>
      </c>
      <c r="AU213" s="92">
        <v>0</v>
      </c>
      <c r="AV213" s="92">
        <v>0</v>
      </c>
      <c r="AW213" s="92">
        <v>0</v>
      </c>
      <c r="AX213" s="92">
        <v>0</v>
      </c>
      <c r="AY213" s="92">
        <v>0</v>
      </c>
      <c r="AZ213" s="92">
        <v>0</v>
      </c>
      <c r="BA213" s="92">
        <v>0</v>
      </c>
      <c r="BB213" s="92">
        <v>0</v>
      </c>
      <c r="BC213" s="92">
        <v>0</v>
      </c>
      <c r="BD213" s="92">
        <v>0</v>
      </c>
      <c r="BE213" s="92">
        <v>0</v>
      </c>
      <c r="BF213" s="92">
        <v>0</v>
      </c>
      <c r="BG213" s="92">
        <v>0</v>
      </c>
      <c r="BH213" s="92">
        <v>0</v>
      </c>
      <c r="BI213" s="92">
        <v>0</v>
      </c>
      <c r="BJ213" s="92">
        <v>0</v>
      </c>
      <c r="BK213" s="92">
        <v>0</v>
      </c>
      <c r="BL213" s="92">
        <v>0</v>
      </c>
      <c r="BM213" s="92">
        <v>0</v>
      </c>
      <c r="BN213" s="92">
        <v>0</v>
      </c>
      <c r="BO213" s="93">
        <f t="shared" si="22"/>
        <v>97</v>
      </c>
    </row>
    <row r="214" spans="1:67" x14ac:dyDescent="0.25">
      <c r="A214" s="88" t="s">
        <v>461</v>
      </c>
      <c r="B214" s="89" t="s">
        <v>462</v>
      </c>
      <c r="C214" s="89" t="s">
        <v>448</v>
      </c>
      <c r="D214" s="90">
        <v>72162.429999999993</v>
      </c>
      <c r="E214" s="90">
        <f t="shared" si="20"/>
        <v>721.62</v>
      </c>
      <c r="F214" s="90">
        <f t="shared" si="23"/>
        <v>360.81</v>
      </c>
      <c r="G214" s="90">
        <f t="shared" si="19"/>
        <v>0</v>
      </c>
      <c r="H214" s="90">
        <f t="shared" si="18"/>
        <v>260.81</v>
      </c>
      <c r="I214" s="91">
        <f t="shared" ca="1" si="21"/>
        <v>721.62</v>
      </c>
      <c r="J214" s="92">
        <v>721.62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100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2">
        <v>0</v>
      </c>
      <c r="AI214" s="92">
        <v>0</v>
      </c>
      <c r="AJ214" s="92">
        <v>0</v>
      </c>
      <c r="AK214" s="92">
        <v>0</v>
      </c>
      <c r="AL214" s="92">
        <v>0</v>
      </c>
      <c r="AM214" s="92">
        <v>0</v>
      </c>
      <c r="AN214" s="92">
        <v>0</v>
      </c>
      <c r="AO214" s="92">
        <v>0</v>
      </c>
      <c r="AP214" s="92">
        <v>0</v>
      </c>
      <c r="AQ214" s="92">
        <v>0</v>
      </c>
      <c r="AR214" s="92">
        <v>0</v>
      </c>
      <c r="AS214" s="92">
        <v>0</v>
      </c>
      <c r="AT214" s="92">
        <v>0</v>
      </c>
      <c r="AU214" s="92">
        <v>0</v>
      </c>
      <c r="AV214" s="92">
        <v>0</v>
      </c>
      <c r="AW214" s="92">
        <v>0</v>
      </c>
      <c r="AX214" s="92">
        <v>0</v>
      </c>
      <c r="AY214" s="92">
        <v>0</v>
      </c>
      <c r="AZ214" s="92">
        <v>0</v>
      </c>
      <c r="BA214" s="92">
        <v>0</v>
      </c>
      <c r="BB214" s="92">
        <v>0</v>
      </c>
      <c r="BC214" s="92">
        <v>0</v>
      </c>
      <c r="BD214" s="92">
        <v>0</v>
      </c>
      <c r="BE214" s="92">
        <v>0</v>
      </c>
      <c r="BF214" s="92">
        <v>0</v>
      </c>
      <c r="BG214" s="92">
        <v>0</v>
      </c>
      <c r="BH214" s="92">
        <v>0</v>
      </c>
      <c r="BI214" s="92">
        <v>0</v>
      </c>
      <c r="BJ214" s="92">
        <v>0</v>
      </c>
      <c r="BK214" s="92">
        <v>0</v>
      </c>
      <c r="BL214" s="92">
        <v>0</v>
      </c>
      <c r="BM214" s="92">
        <v>0</v>
      </c>
      <c r="BN214" s="92">
        <v>0</v>
      </c>
      <c r="BO214" s="93">
        <f t="shared" si="22"/>
        <v>100</v>
      </c>
    </row>
    <row r="215" spans="1:67" x14ac:dyDescent="0.25">
      <c r="A215" s="88" t="s">
        <v>463</v>
      </c>
      <c r="B215" s="89" t="s">
        <v>464</v>
      </c>
      <c r="C215" s="89" t="s">
        <v>448</v>
      </c>
      <c r="D215" s="90">
        <v>65696.17</v>
      </c>
      <c r="E215" s="90">
        <f t="shared" si="20"/>
        <v>656.96</v>
      </c>
      <c r="F215" s="90">
        <f t="shared" si="23"/>
        <v>328.48</v>
      </c>
      <c r="G215" s="90">
        <f t="shared" si="19"/>
        <v>334.41</v>
      </c>
      <c r="H215" s="90">
        <f t="shared" si="18"/>
        <v>253.48000000000002</v>
      </c>
      <c r="I215" s="91">
        <f t="shared" ca="1" si="21"/>
        <v>322.55</v>
      </c>
      <c r="J215" s="92">
        <v>322.55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75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2">
        <v>0</v>
      </c>
      <c r="AI215" s="92">
        <v>0</v>
      </c>
      <c r="AJ215" s="92">
        <v>0</v>
      </c>
      <c r="AK215" s="92">
        <v>0</v>
      </c>
      <c r="AL215" s="92">
        <v>0</v>
      </c>
      <c r="AM215" s="92">
        <v>0</v>
      </c>
      <c r="AN215" s="92">
        <v>0</v>
      </c>
      <c r="AO215" s="92">
        <v>0</v>
      </c>
      <c r="AP215" s="92">
        <v>0</v>
      </c>
      <c r="AQ215" s="92">
        <v>0</v>
      </c>
      <c r="AR215" s="92">
        <v>0</v>
      </c>
      <c r="AS215" s="92">
        <v>0</v>
      </c>
      <c r="AT215" s="92">
        <v>0</v>
      </c>
      <c r="AU215" s="92">
        <v>0</v>
      </c>
      <c r="AV215" s="92">
        <v>0</v>
      </c>
      <c r="AW215" s="92">
        <v>0</v>
      </c>
      <c r="AX215" s="92">
        <v>0</v>
      </c>
      <c r="AY215" s="92">
        <v>0</v>
      </c>
      <c r="AZ215" s="92">
        <v>0</v>
      </c>
      <c r="BA215" s="92">
        <v>0</v>
      </c>
      <c r="BB215" s="92">
        <v>0</v>
      </c>
      <c r="BC215" s="92">
        <v>0</v>
      </c>
      <c r="BD215" s="92">
        <v>0</v>
      </c>
      <c r="BE215" s="92">
        <v>0</v>
      </c>
      <c r="BF215" s="92">
        <v>0</v>
      </c>
      <c r="BG215" s="92">
        <v>0</v>
      </c>
      <c r="BH215" s="92">
        <v>0</v>
      </c>
      <c r="BI215" s="92">
        <v>0</v>
      </c>
      <c r="BJ215" s="92">
        <v>0</v>
      </c>
      <c r="BK215" s="92">
        <v>0</v>
      </c>
      <c r="BL215" s="92">
        <v>0</v>
      </c>
      <c r="BM215" s="92">
        <v>0</v>
      </c>
      <c r="BN215" s="92">
        <v>0</v>
      </c>
      <c r="BO215" s="93">
        <f t="shared" si="22"/>
        <v>75</v>
      </c>
    </row>
    <row r="216" spans="1:67" x14ac:dyDescent="0.25">
      <c r="A216" s="88" t="s">
        <v>465</v>
      </c>
      <c r="B216" s="89" t="s">
        <v>466</v>
      </c>
      <c r="C216" s="89" t="s">
        <v>448</v>
      </c>
      <c r="D216" s="90">
        <v>68930.89</v>
      </c>
      <c r="E216" s="90">
        <f t="shared" si="20"/>
        <v>689.31</v>
      </c>
      <c r="F216" s="90">
        <f t="shared" si="23"/>
        <v>344.65</v>
      </c>
      <c r="G216" s="90">
        <f t="shared" si="19"/>
        <v>0</v>
      </c>
      <c r="H216" s="90">
        <f t="shared" si="18"/>
        <v>344.65</v>
      </c>
      <c r="I216" s="91">
        <f t="shared" ca="1" si="21"/>
        <v>689.31</v>
      </c>
      <c r="J216" s="92">
        <v>689.31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2">
        <v>0</v>
      </c>
      <c r="AI216" s="92">
        <v>0</v>
      </c>
      <c r="AJ216" s="92">
        <v>0</v>
      </c>
      <c r="AK216" s="92">
        <v>0</v>
      </c>
      <c r="AL216" s="92">
        <v>0</v>
      </c>
      <c r="AM216" s="92">
        <v>0</v>
      </c>
      <c r="AN216" s="92">
        <v>0</v>
      </c>
      <c r="AO216" s="92">
        <v>0</v>
      </c>
      <c r="AP216" s="92">
        <v>0</v>
      </c>
      <c r="AQ216" s="92">
        <v>0</v>
      </c>
      <c r="AR216" s="92">
        <v>0</v>
      </c>
      <c r="AS216" s="92">
        <v>0</v>
      </c>
      <c r="AT216" s="92">
        <v>0</v>
      </c>
      <c r="AU216" s="92">
        <v>0</v>
      </c>
      <c r="AV216" s="92">
        <v>0</v>
      </c>
      <c r="AW216" s="92">
        <v>0</v>
      </c>
      <c r="AX216" s="92">
        <v>0</v>
      </c>
      <c r="AY216" s="92">
        <v>0</v>
      </c>
      <c r="AZ216" s="92">
        <v>0</v>
      </c>
      <c r="BA216" s="92">
        <v>0</v>
      </c>
      <c r="BB216" s="92">
        <v>0</v>
      </c>
      <c r="BC216" s="92">
        <v>0</v>
      </c>
      <c r="BD216" s="92">
        <v>0</v>
      </c>
      <c r="BE216" s="92">
        <v>0</v>
      </c>
      <c r="BF216" s="92">
        <v>0</v>
      </c>
      <c r="BG216" s="92">
        <v>0</v>
      </c>
      <c r="BH216" s="92">
        <v>0</v>
      </c>
      <c r="BI216" s="92">
        <v>0</v>
      </c>
      <c r="BJ216" s="92">
        <v>0</v>
      </c>
      <c r="BK216" s="92">
        <v>0</v>
      </c>
      <c r="BL216" s="92">
        <v>0</v>
      </c>
      <c r="BM216" s="92">
        <v>0</v>
      </c>
      <c r="BN216" s="92">
        <v>0</v>
      </c>
      <c r="BO216" s="93">
        <f t="shared" si="22"/>
        <v>0</v>
      </c>
    </row>
    <row r="217" spans="1:67" x14ac:dyDescent="0.25">
      <c r="A217" s="88" t="s">
        <v>467</v>
      </c>
      <c r="B217" s="89" t="s">
        <v>468</v>
      </c>
      <c r="C217" s="89" t="s">
        <v>448</v>
      </c>
      <c r="D217" s="90">
        <v>55328.86</v>
      </c>
      <c r="E217" s="90">
        <f t="shared" si="20"/>
        <v>553.29</v>
      </c>
      <c r="F217" s="90">
        <f t="shared" si="23"/>
        <v>276.64</v>
      </c>
      <c r="G217" s="90">
        <f t="shared" si="19"/>
        <v>0</v>
      </c>
      <c r="H217" s="90">
        <f t="shared" si="18"/>
        <v>276.64</v>
      </c>
      <c r="I217" s="91">
        <f t="shared" ca="1" si="21"/>
        <v>553.29</v>
      </c>
      <c r="J217" s="92">
        <v>553.29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2">
        <v>0</v>
      </c>
      <c r="AI217" s="92">
        <v>0</v>
      </c>
      <c r="AJ217" s="92">
        <v>0</v>
      </c>
      <c r="AK217" s="92">
        <v>0</v>
      </c>
      <c r="AL217" s="92">
        <v>0</v>
      </c>
      <c r="AM217" s="92">
        <v>0</v>
      </c>
      <c r="AN217" s="92">
        <v>0</v>
      </c>
      <c r="AO217" s="92">
        <v>0</v>
      </c>
      <c r="AP217" s="92">
        <v>0</v>
      </c>
      <c r="AQ217" s="92">
        <v>0</v>
      </c>
      <c r="AR217" s="92">
        <v>0</v>
      </c>
      <c r="AS217" s="92">
        <v>0</v>
      </c>
      <c r="AT217" s="92">
        <v>0</v>
      </c>
      <c r="AU217" s="92">
        <v>0</v>
      </c>
      <c r="AV217" s="92">
        <v>0</v>
      </c>
      <c r="AW217" s="92">
        <v>0</v>
      </c>
      <c r="AX217" s="92">
        <v>0</v>
      </c>
      <c r="AY217" s="92">
        <v>0</v>
      </c>
      <c r="AZ217" s="92">
        <v>0</v>
      </c>
      <c r="BA217" s="92">
        <v>0</v>
      </c>
      <c r="BB217" s="92">
        <v>0</v>
      </c>
      <c r="BC217" s="92">
        <v>0</v>
      </c>
      <c r="BD217" s="92">
        <v>0</v>
      </c>
      <c r="BE217" s="92">
        <v>0</v>
      </c>
      <c r="BF217" s="92">
        <v>0</v>
      </c>
      <c r="BG217" s="92">
        <v>0</v>
      </c>
      <c r="BH217" s="92">
        <v>0</v>
      </c>
      <c r="BI217" s="92">
        <v>0</v>
      </c>
      <c r="BJ217" s="92">
        <v>0</v>
      </c>
      <c r="BK217" s="92">
        <v>0</v>
      </c>
      <c r="BL217" s="92">
        <v>0</v>
      </c>
      <c r="BM217" s="92">
        <v>0</v>
      </c>
      <c r="BN217" s="92">
        <v>0</v>
      </c>
      <c r="BO217" s="93">
        <f t="shared" si="22"/>
        <v>0</v>
      </c>
    </row>
    <row r="218" spans="1:67" x14ac:dyDescent="0.25">
      <c r="A218" s="88" t="s">
        <v>469</v>
      </c>
      <c r="B218" s="89" t="s">
        <v>470</v>
      </c>
      <c r="C218" s="89" t="s">
        <v>448</v>
      </c>
      <c r="D218" s="90">
        <v>52725.1</v>
      </c>
      <c r="E218" s="90">
        <f t="shared" si="20"/>
        <v>527.25</v>
      </c>
      <c r="F218" s="90">
        <f t="shared" si="23"/>
        <v>263.63</v>
      </c>
      <c r="G218" s="90">
        <f t="shared" si="19"/>
        <v>0</v>
      </c>
      <c r="H218" s="90">
        <f t="shared" si="18"/>
        <v>163.63</v>
      </c>
      <c r="I218" s="91">
        <f t="shared" ca="1" si="21"/>
        <v>527.25</v>
      </c>
      <c r="J218" s="92">
        <v>527.25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100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2">
        <v>0</v>
      </c>
      <c r="AI218" s="92">
        <v>0</v>
      </c>
      <c r="AJ218" s="92">
        <v>0</v>
      </c>
      <c r="AK218" s="92">
        <v>0</v>
      </c>
      <c r="AL218" s="92">
        <v>0</v>
      </c>
      <c r="AM218" s="92">
        <v>0</v>
      </c>
      <c r="AN218" s="92">
        <v>0</v>
      </c>
      <c r="AO218" s="92">
        <v>0</v>
      </c>
      <c r="AP218" s="92">
        <v>0</v>
      </c>
      <c r="AQ218" s="92">
        <v>0</v>
      </c>
      <c r="AR218" s="92">
        <v>0</v>
      </c>
      <c r="AS218" s="92">
        <v>0</v>
      </c>
      <c r="AT218" s="92">
        <v>0</v>
      </c>
      <c r="AU218" s="92">
        <v>0</v>
      </c>
      <c r="AV218" s="92">
        <v>0</v>
      </c>
      <c r="AW218" s="92">
        <v>0</v>
      </c>
      <c r="AX218" s="92">
        <v>0</v>
      </c>
      <c r="AY218" s="92">
        <v>0</v>
      </c>
      <c r="AZ218" s="92">
        <v>0</v>
      </c>
      <c r="BA218" s="92">
        <v>0</v>
      </c>
      <c r="BB218" s="92">
        <v>0</v>
      </c>
      <c r="BC218" s="92">
        <v>0</v>
      </c>
      <c r="BD218" s="92">
        <v>0</v>
      </c>
      <c r="BE218" s="92">
        <v>0</v>
      </c>
      <c r="BF218" s="92">
        <v>0</v>
      </c>
      <c r="BG218" s="92">
        <v>0</v>
      </c>
      <c r="BH218" s="92">
        <v>0</v>
      </c>
      <c r="BI218" s="92">
        <v>0</v>
      </c>
      <c r="BJ218" s="92">
        <v>0</v>
      </c>
      <c r="BK218" s="92">
        <v>0</v>
      </c>
      <c r="BL218" s="92">
        <v>0</v>
      </c>
      <c r="BM218" s="92">
        <v>0</v>
      </c>
      <c r="BN218" s="92">
        <v>0</v>
      </c>
      <c r="BO218" s="93">
        <f t="shared" si="22"/>
        <v>100</v>
      </c>
    </row>
    <row r="219" spans="1:67" x14ac:dyDescent="0.25">
      <c r="A219" s="88" t="s">
        <v>471</v>
      </c>
      <c r="B219" s="89" t="s">
        <v>472</v>
      </c>
      <c r="C219" s="89" t="s">
        <v>473</v>
      </c>
      <c r="D219" s="90">
        <v>131112.62</v>
      </c>
      <c r="E219" s="90">
        <f t="shared" si="20"/>
        <v>1311.13</v>
      </c>
      <c r="F219" s="90">
        <f t="shared" si="23"/>
        <v>655.56</v>
      </c>
      <c r="G219" s="90">
        <f t="shared" si="19"/>
        <v>1311.13</v>
      </c>
      <c r="H219" s="90">
        <f t="shared" si="18"/>
        <v>655.56</v>
      </c>
      <c r="I219" s="91">
        <f t="shared" ca="1" si="21"/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3">
        <f t="shared" si="22"/>
        <v>0</v>
      </c>
    </row>
    <row r="220" spans="1:67" x14ac:dyDescent="0.25">
      <c r="A220" s="88" t="s">
        <v>474</v>
      </c>
      <c r="B220" s="89" t="s">
        <v>475</v>
      </c>
      <c r="C220" s="89" t="s">
        <v>473</v>
      </c>
      <c r="D220" s="90">
        <v>82833.98</v>
      </c>
      <c r="E220" s="90">
        <f t="shared" si="20"/>
        <v>828.34</v>
      </c>
      <c r="F220" s="90">
        <f t="shared" si="23"/>
        <v>414.17</v>
      </c>
      <c r="G220" s="90">
        <f t="shared" si="19"/>
        <v>414.17</v>
      </c>
      <c r="H220" s="90">
        <f t="shared" si="18"/>
        <v>414.17</v>
      </c>
      <c r="I220" s="91">
        <f t="shared" ca="1" si="21"/>
        <v>414.17</v>
      </c>
      <c r="J220" s="92">
        <v>414.17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3">
        <f t="shared" si="22"/>
        <v>0</v>
      </c>
    </row>
    <row r="221" spans="1:67" x14ac:dyDescent="0.25">
      <c r="A221" s="88" t="s">
        <v>476</v>
      </c>
      <c r="B221" s="89" t="s">
        <v>477</v>
      </c>
      <c r="C221" s="89" t="s">
        <v>473</v>
      </c>
      <c r="D221" s="90">
        <v>127655.6</v>
      </c>
      <c r="E221" s="90">
        <f t="shared" si="20"/>
        <v>1276.56</v>
      </c>
      <c r="F221" s="90">
        <f t="shared" si="23"/>
        <v>638.28</v>
      </c>
      <c r="G221" s="90">
        <f t="shared" si="19"/>
        <v>1126.56</v>
      </c>
      <c r="H221" s="90">
        <f t="shared" si="18"/>
        <v>638.28</v>
      </c>
      <c r="I221" s="91">
        <f t="shared" ca="1" si="21"/>
        <v>150</v>
      </c>
      <c r="J221" s="92">
        <v>150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3">
        <f t="shared" si="22"/>
        <v>0</v>
      </c>
    </row>
    <row r="222" spans="1:67" x14ac:dyDescent="0.25">
      <c r="A222" s="88" t="s">
        <v>478</v>
      </c>
      <c r="B222" s="89" t="s">
        <v>479</v>
      </c>
      <c r="C222" s="89" t="s">
        <v>473</v>
      </c>
      <c r="D222" s="90">
        <v>91927.4</v>
      </c>
      <c r="E222" s="90">
        <f t="shared" si="20"/>
        <v>919.27</v>
      </c>
      <c r="F222" s="90">
        <f t="shared" si="23"/>
        <v>459.64</v>
      </c>
      <c r="G222" s="90">
        <f t="shared" si="19"/>
        <v>137.87</v>
      </c>
      <c r="H222" s="90">
        <f t="shared" si="18"/>
        <v>309.64</v>
      </c>
      <c r="I222" s="91">
        <f t="shared" ca="1" si="21"/>
        <v>781.4</v>
      </c>
      <c r="J222" s="92">
        <v>781.4</v>
      </c>
      <c r="K222" s="92">
        <v>150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3">
        <f t="shared" si="22"/>
        <v>150</v>
      </c>
    </row>
    <row r="223" spans="1:67" x14ac:dyDescent="0.25">
      <c r="A223" s="88" t="s">
        <v>480</v>
      </c>
      <c r="B223" s="89" t="s">
        <v>481</v>
      </c>
      <c r="C223" s="89" t="s">
        <v>473</v>
      </c>
      <c r="D223" s="90">
        <v>92320.4</v>
      </c>
      <c r="E223" s="90">
        <f t="shared" si="20"/>
        <v>923.2</v>
      </c>
      <c r="F223" s="90">
        <f t="shared" si="23"/>
        <v>461.6</v>
      </c>
      <c r="G223" s="90">
        <f t="shared" si="19"/>
        <v>823.2</v>
      </c>
      <c r="H223" s="90">
        <f t="shared" si="18"/>
        <v>11.600000000000023</v>
      </c>
      <c r="I223" s="91">
        <f t="shared" ca="1" si="21"/>
        <v>100</v>
      </c>
      <c r="J223" s="92">
        <v>100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450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3">
        <f t="shared" si="22"/>
        <v>450</v>
      </c>
    </row>
    <row r="224" spans="1:67" x14ac:dyDescent="0.25">
      <c r="A224" s="88" t="s">
        <v>482</v>
      </c>
      <c r="B224" s="89" t="s">
        <v>483</v>
      </c>
      <c r="C224" s="89" t="s">
        <v>473</v>
      </c>
      <c r="D224" s="90">
        <v>89716.6</v>
      </c>
      <c r="E224" s="90">
        <f t="shared" si="20"/>
        <v>897.17</v>
      </c>
      <c r="F224" s="90">
        <f t="shared" si="23"/>
        <v>448.58</v>
      </c>
      <c r="G224" s="90">
        <f t="shared" si="19"/>
        <v>448.58</v>
      </c>
      <c r="H224" s="90">
        <f t="shared" si="18"/>
        <v>448.58</v>
      </c>
      <c r="I224" s="91">
        <f t="shared" ca="1" si="21"/>
        <v>448.59</v>
      </c>
      <c r="J224" s="92">
        <v>448.59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92">
        <v>0</v>
      </c>
      <c r="BL224" s="92">
        <v>0</v>
      </c>
      <c r="BM224" s="92">
        <v>0</v>
      </c>
      <c r="BN224" s="92">
        <v>0</v>
      </c>
      <c r="BO224" s="93">
        <f t="shared" si="22"/>
        <v>0</v>
      </c>
    </row>
    <row r="225" spans="1:67" x14ac:dyDescent="0.25">
      <c r="A225" s="88" t="s">
        <v>484</v>
      </c>
      <c r="B225" s="89" t="s">
        <v>485</v>
      </c>
      <c r="C225" s="89" t="s">
        <v>473</v>
      </c>
      <c r="D225" s="90">
        <v>71566.350000000006</v>
      </c>
      <c r="E225" s="90">
        <f t="shared" si="20"/>
        <v>715.66</v>
      </c>
      <c r="F225" s="90">
        <f t="shared" si="23"/>
        <v>357.83</v>
      </c>
      <c r="G225" s="90">
        <f t="shared" si="19"/>
        <v>644.08999999999992</v>
      </c>
      <c r="H225" s="90">
        <f t="shared" si="18"/>
        <v>207.82999999999998</v>
      </c>
      <c r="I225" s="91">
        <f t="shared" ca="1" si="21"/>
        <v>71.569999999999993</v>
      </c>
      <c r="J225" s="92">
        <v>71.569999999999993</v>
      </c>
      <c r="K225" s="92">
        <v>150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92">
        <v>0</v>
      </c>
      <c r="BL225" s="92">
        <v>0</v>
      </c>
      <c r="BM225" s="92">
        <v>0</v>
      </c>
      <c r="BN225" s="92">
        <v>0</v>
      </c>
      <c r="BO225" s="93">
        <f t="shared" si="22"/>
        <v>150</v>
      </c>
    </row>
    <row r="226" spans="1:67" x14ac:dyDescent="0.25">
      <c r="A226" s="88" t="s">
        <v>486</v>
      </c>
      <c r="B226" s="89" t="s">
        <v>487</v>
      </c>
      <c r="C226" s="89" t="s">
        <v>473</v>
      </c>
      <c r="D226" s="90">
        <v>39622.120000000003</v>
      </c>
      <c r="E226" s="90">
        <f t="shared" si="20"/>
        <v>396.22</v>
      </c>
      <c r="F226" s="90">
        <f t="shared" si="23"/>
        <v>198.11</v>
      </c>
      <c r="G226" s="90">
        <f t="shared" si="19"/>
        <v>346.22</v>
      </c>
      <c r="H226" s="90">
        <f t="shared" si="18"/>
        <v>198.11</v>
      </c>
      <c r="I226" s="91">
        <f t="shared" ca="1" si="21"/>
        <v>50</v>
      </c>
      <c r="J226" s="92">
        <v>50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2">
        <v>0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3">
        <f t="shared" si="22"/>
        <v>0</v>
      </c>
    </row>
    <row r="227" spans="1:67" x14ac:dyDescent="0.25">
      <c r="A227" s="88" t="s">
        <v>488</v>
      </c>
      <c r="B227" s="89" t="s">
        <v>489</v>
      </c>
      <c r="C227" s="89" t="s">
        <v>473</v>
      </c>
      <c r="D227" s="90">
        <v>85191.96</v>
      </c>
      <c r="E227" s="90">
        <f t="shared" si="20"/>
        <v>851.92</v>
      </c>
      <c r="F227" s="90">
        <f t="shared" si="23"/>
        <v>425.96</v>
      </c>
      <c r="G227" s="90">
        <f t="shared" si="19"/>
        <v>0</v>
      </c>
      <c r="H227" s="90">
        <f t="shared" si="18"/>
        <v>425.96</v>
      </c>
      <c r="I227" s="91">
        <f t="shared" ca="1" si="21"/>
        <v>851.92</v>
      </c>
      <c r="J227" s="92">
        <v>851.92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3">
        <f t="shared" si="22"/>
        <v>0</v>
      </c>
    </row>
    <row r="228" spans="1:67" x14ac:dyDescent="0.25">
      <c r="A228" s="88" t="s">
        <v>490</v>
      </c>
      <c r="B228" s="89" t="s">
        <v>491</v>
      </c>
      <c r="C228" s="89" t="s">
        <v>473</v>
      </c>
      <c r="D228" s="90">
        <v>78247.09</v>
      </c>
      <c r="E228" s="90">
        <f t="shared" si="20"/>
        <v>782.47</v>
      </c>
      <c r="F228" s="90">
        <f t="shared" si="23"/>
        <v>391.24</v>
      </c>
      <c r="G228" s="90">
        <f t="shared" si="19"/>
        <v>0</v>
      </c>
      <c r="H228" s="90">
        <f t="shared" si="18"/>
        <v>391.24</v>
      </c>
      <c r="I228" s="91">
        <f t="shared" ca="1" si="21"/>
        <v>782.47</v>
      </c>
      <c r="J228" s="92">
        <v>782.47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3">
        <f t="shared" si="22"/>
        <v>0</v>
      </c>
    </row>
    <row r="229" spans="1:67" x14ac:dyDescent="0.25">
      <c r="A229" s="88" t="s">
        <v>492</v>
      </c>
      <c r="B229" s="89" t="s">
        <v>493</v>
      </c>
      <c r="C229" s="89" t="s">
        <v>473</v>
      </c>
      <c r="D229" s="90">
        <v>76924.570000000007</v>
      </c>
      <c r="E229" s="90">
        <f t="shared" si="20"/>
        <v>769.25</v>
      </c>
      <c r="F229" s="90">
        <f t="shared" si="23"/>
        <v>384.62</v>
      </c>
      <c r="G229" s="90">
        <f t="shared" si="19"/>
        <v>759.25</v>
      </c>
      <c r="H229" s="90">
        <f t="shared" si="18"/>
        <v>384.62</v>
      </c>
      <c r="I229" s="91">
        <f t="shared" ca="1" si="21"/>
        <v>10</v>
      </c>
      <c r="J229" s="92">
        <v>10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3">
        <f t="shared" si="22"/>
        <v>0</v>
      </c>
    </row>
    <row r="230" spans="1:67" x14ac:dyDescent="0.25">
      <c r="A230" s="88" t="s">
        <v>494</v>
      </c>
      <c r="B230" s="89" t="s">
        <v>495</v>
      </c>
      <c r="C230" s="89" t="s">
        <v>473</v>
      </c>
      <c r="D230" s="90">
        <v>34289.56</v>
      </c>
      <c r="E230" s="90">
        <f t="shared" si="20"/>
        <v>342.9</v>
      </c>
      <c r="F230" s="90">
        <f t="shared" si="23"/>
        <v>171.45</v>
      </c>
      <c r="G230" s="90">
        <f t="shared" si="19"/>
        <v>332.9</v>
      </c>
      <c r="H230" s="90">
        <f t="shared" si="18"/>
        <v>171.45</v>
      </c>
      <c r="I230" s="91">
        <f t="shared" ca="1" si="21"/>
        <v>10</v>
      </c>
      <c r="J230" s="92">
        <v>10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2">
        <v>0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3">
        <f t="shared" si="22"/>
        <v>0</v>
      </c>
    </row>
    <row r="231" spans="1:67" x14ac:dyDescent="0.25">
      <c r="A231" s="88" t="s">
        <v>496</v>
      </c>
      <c r="B231" s="89" t="s">
        <v>497</v>
      </c>
      <c r="C231" s="89" t="s">
        <v>473</v>
      </c>
      <c r="D231" s="90">
        <v>78235.509999999995</v>
      </c>
      <c r="E231" s="90">
        <f t="shared" si="20"/>
        <v>782.36</v>
      </c>
      <c r="F231" s="90">
        <f t="shared" si="23"/>
        <v>391.18</v>
      </c>
      <c r="G231" s="90">
        <f t="shared" si="19"/>
        <v>782.36</v>
      </c>
      <c r="H231" s="90">
        <f t="shared" si="18"/>
        <v>391.18</v>
      </c>
      <c r="I231" s="91">
        <f t="shared" ca="1" si="21"/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2">
        <v>0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3">
        <f t="shared" si="22"/>
        <v>0</v>
      </c>
    </row>
    <row r="232" spans="1:67" x14ac:dyDescent="0.25">
      <c r="A232" s="88" t="s">
        <v>498</v>
      </c>
      <c r="B232" s="89" t="s">
        <v>499</v>
      </c>
      <c r="C232" s="89" t="s">
        <v>473</v>
      </c>
      <c r="D232" s="90">
        <v>53151.66</v>
      </c>
      <c r="E232" s="90">
        <f t="shared" si="20"/>
        <v>531.52</v>
      </c>
      <c r="F232" s="90">
        <f t="shared" si="23"/>
        <v>265.76</v>
      </c>
      <c r="G232" s="90">
        <f t="shared" si="19"/>
        <v>0</v>
      </c>
      <c r="H232" s="90">
        <f t="shared" si="18"/>
        <v>265.76</v>
      </c>
      <c r="I232" s="91">
        <f t="shared" ca="1" si="21"/>
        <v>531.52</v>
      </c>
      <c r="J232" s="92">
        <v>531.52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3">
        <f t="shared" si="22"/>
        <v>0</v>
      </c>
    </row>
    <row r="233" spans="1:67" x14ac:dyDescent="0.25">
      <c r="A233" s="88" t="s">
        <v>500</v>
      </c>
      <c r="B233" s="89" t="s">
        <v>501</v>
      </c>
      <c r="C233" s="89" t="s">
        <v>473</v>
      </c>
      <c r="D233" s="90">
        <v>50076.02</v>
      </c>
      <c r="E233" s="90">
        <f t="shared" si="20"/>
        <v>500.76</v>
      </c>
      <c r="F233" s="90">
        <f t="shared" si="23"/>
        <v>250.38</v>
      </c>
      <c r="G233" s="90">
        <f t="shared" si="19"/>
        <v>450.76</v>
      </c>
      <c r="H233" s="90">
        <f t="shared" si="18"/>
        <v>250.38</v>
      </c>
      <c r="I233" s="91">
        <f t="shared" ca="1" si="21"/>
        <v>50</v>
      </c>
      <c r="J233" s="92">
        <v>50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3">
        <f t="shared" si="22"/>
        <v>0</v>
      </c>
    </row>
    <row r="234" spans="1:67" x14ac:dyDescent="0.25">
      <c r="A234" s="88" t="s">
        <v>502</v>
      </c>
      <c r="B234" s="89" t="s">
        <v>503</v>
      </c>
      <c r="C234" s="89" t="s">
        <v>473</v>
      </c>
      <c r="D234" s="90">
        <v>42552.63</v>
      </c>
      <c r="E234" s="90">
        <f t="shared" si="20"/>
        <v>425.53</v>
      </c>
      <c r="F234" s="90">
        <f t="shared" si="23"/>
        <v>212.76</v>
      </c>
      <c r="G234" s="90">
        <f t="shared" si="19"/>
        <v>216.60999999999999</v>
      </c>
      <c r="H234" s="90">
        <f t="shared" si="18"/>
        <v>212.76</v>
      </c>
      <c r="I234" s="91">
        <f t="shared" ca="1" si="21"/>
        <v>208.92</v>
      </c>
      <c r="J234" s="92">
        <v>208.92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92">
        <v>0</v>
      </c>
      <c r="AN234" s="92">
        <v>0</v>
      </c>
      <c r="AO234" s="92">
        <v>0</v>
      </c>
      <c r="AP234" s="92">
        <v>0</v>
      </c>
      <c r="AQ234" s="92">
        <v>0</v>
      </c>
      <c r="AR234" s="92">
        <v>0</v>
      </c>
      <c r="AS234" s="92">
        <v>0</v>
      </c>
      <c r="AT234" s="92">
        <v>0</v>
      </c>
      <c r="AU234" s="92">
        <v>0</v>
      </c>
      <c r="AV234" s="92">
        <v>0</v>
      </c>
      <c r="AW234" s="92">
        <v>0</v>
      </c>
      <c r="AX234" s="92">
        <v>0</v>
      </c>
      <c r="AY234" s="92">
        <v>0</v>
      </c>
      <c r="AZ234" s="92">
        <v>0</v>
      </c>
      <c r="BA234" s="92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92">
        <v>0</v>
      </c>
      <c r="BL234" s="92">
        <v>0</v>
      </c>
      <c r="BM234" s="92">
        <v>0</v>
      </c>
      <c r="BN234" s="92">
        <v>0</v>
      </c>
      <c r="BO234" s="93">
        <f t="shared" si="22"/>
        <v>0</v>
      </c>
    </row>
    <row r="235" spans="1:67" x14ac:dyDescent="0.25">
      <c r="A235" s="88" t="s">
        <v>504</v>
      </c>
      <c r="B235" s="89" t="s">
        <v>505</v>
      </c>
      <c r="C235" s="89" t="s">
        <v>473</v>
      </c>
      <c r="D235" s="90">
        <v>54238.29</v>
      </c>
      <c r="E235" s="90">
        <f t="shared" si="20"/>
        <v>542.38</v>
      </c>
      <c r="F235" s="90">
        <f t="shared" si="23"/>
        <v>271.19</v>
      </c>
      <c r="G235" s="90">
        <f t="shared" si="19"/>
        <v>233.21999999999997</v>
      </c>
      <c r="H235" s="90">
        <f t="shared" si="18"/>
        <v>271.19</v>
      </c>
      <c r="I235" s="91">
        <f t="shared" ca="1" si="21"/>
        <v>309.16000000000003</v>
      </c>
      <c r="J235" s="92">
        <v>309.16000000000003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3">
        <f t="shared" si="22"/>
        <v>0</v>
      </c>
    </row>
    <row r="236" spans="1:67" x14ac:dyDescent="0.25">
      <c r="A236" s="88" t="s">
        <v>506</v>
      </c>
      <c r="B236" s="89" t="s">
        <v>507</v>
      </c>
      <c r="C236" s="89" t="s">
        <v>473</v>
      </c>
      <c r="D236" s="90">
        <v>51817.41</v>
      </c>
      <c r="E236" s="90">
        <f t="shared" si="20"/>
        <v>518.16999999999996</v>
      </c>
      <c r="F236" s="90">
        <f t="shared" si="23"/>
        <v>259.08999999999997</v>
      </c>
      <c r="G236" s="90">
        <f t="shared" si="19"/>
        <v>518.16999999999996</v>
      </c>
      <c r="H236" s="90">
        <f t="shared" si="18"/>
        <v>259.08999999999997</v>
      </c>
      <c r="I236" s="91">
        <f t="shared" ca="1" si="21"/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3">
        <f t="shared" si="22"/>
        <v>0</v>
      </c>
    </row>
    <row r="237" spans="1:67" x14ac:dyDescent="0.25">
      <c r="A237" s="88" t="s">
        <v>508</v>
      </c>
      <c r="B237" s="89" t="s">
        <v>509</v>
      </c>
      <c r="C237" s="89" t="s">
        <v>473</v>
      </c>
      <c r="D237" s="90">
        <v>48480.01</v>
      </c>
      <c r="E237" s="90">
        <f t="shared" si="20"/>
        <v>484.8</v>
      </c>
      <c r="F237" s="90">
        <f t="shared" si="23"/>
        <v>242.4</v>
      </c>
      <c r="G237" s="90">
        <f t="shared" si="19"/>
        <v>290.88</v>
      </c>
      <c r="H237" s="90">
        <f t="shared" si="18"/>
        <v>242.4</v>
      </c>
      <c r="I237" s="91">
        <f t="shared" ca="1" si="21"/>
        <v>193.92</v>
      </c>
      <c r="J237" s="92">
        <v>193.92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3">
        <f t="shared" si="22"/>
        <v>0</v>
      </c>
    </row>
    <row r="238" spans="1:67" x14ac:dyDescent="0.25">
      <c r="A238" s="88" t="s">
        <v>510</v>
      </c>
      <c r="B238" s="89" t="s">
        <v>511</v>
      </c>
      <c r="C238" s="89" t="s">
        <v>473</v>
      </c>
      <c r="D238" s="90">
        <v>45240.05</v>
      </c>
      <c r="E238" s="90">
        <f t="shared" si="20"/>
        <v>452.4</v>
      </c>
      <c r="F238" s="90">
        <f t="shared" si="23"/>
        <v>226.2</v>
      </c>
      <c r="G238" s="90">
        <f t="shared" si="19"/>
        <v>384.53999999999996</v>
      </c>
      <c r="H238" s="90">
        <f t="shared" si="18"/>
        <v>226.2</v>
      </c>
      <c r="I238" s="91">
        <f t="shared" ca="1" si="21"/>
        <v>67.86</v>
      </c>
      <c r="J238" s="92">
        <v>67.86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3">
        <f t="shared" si="22"/>
        <v>0</v>
      </c>
    </row>
    <row r="239" spans="1:67" x14ac:dyDescent="0.25">
      <c r="A239" s="88" t="s">
        <v>512</v>
      </c>
      <c r="B239" s="89" t="s">
        <v>323</v>
      </c>
      <c r="C239" s="89" t="s">
        <v>473</v>
      </c>
      <c r="D239" s="90">
        <v>31862.07</v>
      </c>
      <c r="E239" s="90">
        <f t="shared" si="20"/>
        <v>318.62</v>
      </c>
      <c r="F239" s="90">
        <f t="shared" si="23"/>
        <v>159.31</v>
      </c>
      <c r="G239" s="90">
        <f t="shared" si="19"/>
        <v>159.31</v>
      </c>
      <c r="H239" s="90">
        <f t="shared" si="18"/>
        <v>159.31</v>
      </c>
      <c r="I239" s="91">
        <f t="shared" ca="1" si="21"/>
        <v>159.31</v>
      </c>
      <c r="J239" s="92">
        <v>159.31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2">
        <v>0</v>
      </c>
      <c r="AI239" s="92">
        <v>0</v>
      </c>
      <c r="AJ239" s="92">
        <v>0</v>
      </c>
      <c r="AK239" s="92">
        <v>0</v>
      </c>
      <c r="AL239" s="92">
        <v>0</v>
      </c>
      <c r="AM239" s="92">
        <v>0</v>
      </c>
      <c r="AN239" s="92">
        <v>0</v>
      </c>
      <c r="AO239" s="92">
        <v>0</v>
      </c>
      <c r="AP239" s="92">
        <v>0</v>
      </c>
      <c r="AQ239" s="92">
        <v>0</v>
      </c>
      <c r="AR239" s="92">
        <v>0</v>
      </c>
      <c r="AS239" s="92">
        <v>0</v>
      </c>
      <c r="AT239" s="92">
        <v>0</v>
      </c>
      <c r="AU239" s="92">
        <v>0</v>
      </c>
      <c r="AV239" s="92">
        <v>0</v>
      </c>
      <c r="AW239" s="92">
        <v>0</v>
      </c>
      <c r="AX239" s="92">
        <v>0</v>
      </c>
      <c r="AY239" s="92">
        <v>0</v>
      </c>
      <c r="AZ239" s="92">
        <v>0</v>
      </c>
      <c r="BA239" s="92">
        <v>0</v>
      </c>
      <c r="BB239" s="92">
        <v>0</v>
      </c>
      <c r="BC239" s="92">
        <v>0</v>
      </c>
      <c r="BD239" s="92">
        <v>0</v>
      </c>
      <c r="BE239" s="92">
        <v>0</v>
      </c>
      <c r="BF239" s="92">
        <v>0</v>
      </c>
      <c r="BG239" s="92">
        <v>0</v>
      </c>
      <c r="BH239" s="92">
        <v>0</v>
      </c>
      <c r="BI239" s="92">
        <v>0</v>
      </c>
      <c r="BJ239" s="92">
        <v>0</v>
      </c>
      <c r="BK239" s="92">
        <v>0</v>
      </c>
      <c r="BL239" s="92">
        <v>0</v>
      </c>
      <c r="BM239" s="92">
        <v>0</v>
      </c>
      <c r="BN239" s="92">
        <v>0</v>
      </c>
      <c r="BO239" s="93">
        <f t="shared" si="22"/>
        <v>0</v>
      </c>
    </row>
    <row r="240" spans="1:67" x14ac:dyDescent="0.25">
      <c r="A240" s="88" t="s">
        <v>513</v>
      </c>
      <c r="B240" s="89" t="s">
        <v>514</v>
      </c>
      <c r="C240" s="89" t="s">
        <v>473</v>
      </c>
      <c r="D240" s="90">
        <v>52382.82</v>
      </c>
      <c r="E240" s="90">
        <f t="shared" si="20"/>
        <v>523.83000000000004</v>
      </c>
      <c r="F240" s="90">
        <f t="shared" si="23"/>
        <v>261.91000000000003</v>
      </c>
      <c r="G240" s="90">
        <f t="shared" si="19"/>
        <v>138.83000000000004</v>
      </c>
      <c r="H240" s="90">
        <f t="shared" si="18"/>
        <v>261.91000000000003</v>
      </c>
      <c r="I240" s="91">
        <f t="shared" ca="1" si="21"/>
        <v>385</v>
      </c>
      <c r="J240" s="92">
        <v>385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2">
        <v>0</v>
      </c>
      <c r="AI240" s="92">
        <v>0</v>
      </c>
      <c r="AJ240" s="92">
        <v>0</v>
      </c>
      <c r="AK240" s="92">
        <v>0</v>
      </c>
      <c r="AL240" s="92">
        <v>0</v>
      </c>
      <c r="AM240" s="92">
        <v>0</v>
      </c>
      <c r="AN240" s="92">
        <v>0</v>
      </c>
      <c r="AO240" s="92">
        <v>0</v>
      </c>
      <c r="AP240" s="92">
        <v>0</v>
      </c>
      <c r="AQ240" s="92">
        <v>0</v>
      </c>
      <c r="AR240" s="92">
        <v>0</v>
      </c>
      <c r="AS240" s="92">
        <v>0</v>
      </c>
      <c r="AT240" s="92">
        <v>0</v>
      </c>
      <c r="AU240" s="92">
        <v>0</v>
      </c>
      <c r="AV240" s="92">
        <v>0</v>
      </c>
      <c r="AW240" s="92">
        <v>0</v>
      </c>
      <c r="AX240" s="92">
        <v>0</v>
      </c>
      <c r="AY240" s="92">
        <v>0</v>
      </c>
      <c r="AZ240" s="92">
        <v>0</v>
      </c>
      <c r="BA240" s="92">
        <v>0</v>
      </c>
      <c r="BB240" s="92">
        <v>0</v>
      </c>
      <c r="BC240" s="92">
        <v>0</v>
      </c>
      <c r="BD240" s="92">
        <v>0</v>
      </c>
      <c r="BE240" s="92">
        <v>0</v>
      </c>
      <c r="BF240" s="92">
        <v>0</v>
      </c>
      <c r="BG240" s="92">
        <v>0</v>
      </c>
      <c r="BH240" s="92">
        <v>0</v>
      </c>
      <c r="BI240" s="92">
        <v>0</v>
      </c>
      <c r="BJ240" s="92">
        <v>0</v>
      </c>
      <c r="BK240" s="92">
        <v>0</v>
      </c>
      <c r="BL240" s="92">
        <v>0</v>
      </c>
      <c r="BM240" s="92">
        <v>0</v>
      </c>
      <c r="BN240" s="92">
        <v>0</v>
      </c>
      <c r="BO240" s="93">
        <f t="shared" si="22"/>
        <v>0</v>
      </c>
    </row>
    <row r="241" spans="1:67" x14ac:dyDescent="0.25">
      <c r="A241" s="88" t="s">
        <v>515</v>
      </c>
      <c r="B241" s="89" t="s">
        <v>516</v>
      </c>
      <c r="C241" s="89" t="s">
        <v>473</v>
      </c>
      <c r="D241" s="90">
        <v>45587.11</v>
      </c>
      <c r="E241" s="90">
        <f t="shared" si="20"/>
        <v>455.87</v>
      </c>
      <c r="F241" s="90">
        <f t="shared" si="23"/>
        <v>227.94</v>
      </c>
      <c r="G241" s="90">
        <f t="shared" si="19"/>
        <v>325.87</v>
      </c>
      <c r="H241" s="90">
        <f t="shared" si="18"/>
        <v>227.94</v>
      </c>
      <c r="I241" s="91">
        <f t="shared" ca="1" si="21"/>
        <v>130</v>
      </c>
      <c r="J241" s="92">
        <v>130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2">
        <v>0</v>
      </c>
      <c r="AI241" s="92">
        <v>0</v>
      </c>
      <c r="AJ241" s="92">
        <v>0</v>
      </c>
      <c r="AK241" s="92">
        <v>0</v>
      </c>
      <c r="AL241" s="92">
        <v>0</v>
      </c>
      <c r="AM241" s="92">
        <v>0</v>
      </c>
      <c r="AN241" s="92">
        <v>0</v>
      </c>
      <c r="AO241" s="92">
        <v>0</v>
      </c>
      <c r="AP241" s="92">
        <v>0</v>
      </c>
      <c r="AQ241" s="92">
        <v>0</v>
      </c>
      <c r="AR241" s="92">
        <v>0</v>
      </c>
      <c r="AS241" s="92">
        <v>0</v>
      </c>
      <c r="AT241" s="92">
        <v>0</v>
      </c>
      <c r="AU241" s="92">
        <v>0</v>
      </c>
      <c r="AV241" s="92">
        <v>0</v>
      </c>
      <c r="AW241" s="92">
        <v>0</v>
      </c>
      <c r="AX241" s="92">
        <v>0</v>
      </c>
      <c r="AY241" s="92">
        <v>0</v>
      </c>
      <c r="AZ241" s="92">
        <v>0</v>
      </c>
      <c r="BA241" s="92">
        <v>0</v>
      </c>
      <c r="BB241" s="92">
        <v>0</v>
      </c>
      <c r="BC241" s="92">
        <v>0</v>
      </c>
      <c r="BD241" s="92">
        <v>0</v>
      </c>
      <c r="BE241" s="92">
        <v>0</v>
      </c>
      <c r="BF241" s="92">
        <v>0</v>
      </c>
      <c r="BG241" s="92">
        <v>0</v>
      </c>
      <c r="BH241" s="92">
        <v>0</v>
      </c>
      <c r="BI241" s="92">
        <v>0</v>
      </c>
      <c r="BJ241" s="92">
        <v>0</v>
      </c>
      <c r="BK241" s="92">
        <v>0</v>
      </c>
      <c r="BL241" s="92">
        <v>0</v>
      </c>
      <c r="BM241" s="92">
        <v>0</v>
      </c>
      <c r="BN241" s="92">
        <v>0</v>
      </c>
      <c r="BO241" s="93">
        <f t="shared" si="22"/>
        <v>0</v>
      </c>
    </row>
    <row r="242" spans="1:67" x14ac:dyDescent="0.25">
      <c r="A242" s="88" t="s">
        <v>517</v>
      </c>
      <c r="B242" s="89" t="s">
        <v>518</v>
      </c>
      <c r="C242" s="89" t="s">
        <v>473</v>
      </c>
      <c r="D242" s="90">
        <v>43544.2</v>
      </c>
      <c r="E242" s="90">
        <f t="shared" si="20"/>
        <v>435.44</v>
      </c>
      <c r="F242" s="90">
        <f t="shared" si="23"/>
        <v>217.72</v>
      </c>
      <c r="G242" s="90">
        <f t="shared" si="19"/>
        <v>221.68</v>
      </c>
      <c r="H242" s="90">
        <f t="shared" si="18"/>
        <v>217.72</v>
      </c>
      <c r="I242" s="91">
        <f t="shared" ca="1" si="21"/>
        <v>213.76</v>
      </c>
      <c r="J242" s="92">
        <v>213.76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2">
        <v>0</v>
      </c>
      <c r="AI242" s="92">
        <v>0</v>
      </c>
      <c r="AJ242" s="92">
        <v>0</v>
      </c>
      <c r="AK242" s="92">
        <v>0</v>
      </c>
      <c r="AL242" s="92">
        <v>0</v>
      </c>
      <c r="AM242" s="92">
        <v>0</v>
      </c>
      <c r="AN242" s="92">
        <v>0</v>
      </c>
      <c r="AO242" s="92">
        <v>0</v>
      </c>
      <c r="AP242" s="92">
        <v>0</v>
      </c>
      <c r="AQ242" s="92">
        <v>0</v>
      </c>
      <c r="AR242" s="92">
        <v>0</v>
      </c>
      <c r="AS242" s="92">
        <v>0</v>
      </c>
      <c r="AT242" s="92">
        <v>0</v>
      </c>
      <c r="AU242" s="92">
        <v>0</v>
      </c>
      <c r="AV242" s="92">
        <v>0</v>
      </c>
      <c r="AW242" s="92">
        <v>0</v>
      </c>
      <c r="AX242" s="92">
        <v>0</v>
      </c>
      <c r="AY242" s="92">
        <v>0</v>
      </c>
      <c r="AZ242" s="92">
        <v>0</v>
      </c>
      <c r="BA242" s="92">
        <v>0</v>
      </c>
      <c r="BB242" s="92">
        <v>0</v>
      </c>
      <c r="BC242" s="92">
        <v>0</v>
      </c>
      <c r="BD242" s="92">
        <v>0</v>
      </c>
      <c r="BE242" s="92">
        <v>0</v>
      </c>
      <c r="BF242" s="92">
        <v>0</v>
      </c>
      <c r="BG242" s="92">
        <v>0</v>
      </c>
      <c r="BH242" s="92">
        <v>0</v>
      </c>
      <c r="BI242" s="92">
        <v>0</v>
      </c>
      <c r="BJ242" s="92">
        <v>0</v>
      </c>
      <c r="BK242" s="92">
        <v>0</v>
      </c>
      <c r="BL242" s="92">
        <v>0</v>
      </c>
      <c r="BM242" s="92">
        <v>0</v>
      </c>
      <c r="BN242" s="92">
        <v>0</v>
      </c>
      <c r="BO242" s="93">
        <f t="shared" si="22"/>
        <v>0</v>
      </c>
    </row>
    <row r="243" spans="1:67" x14ac:dyDescent="0.25">
      <c r="A243" s="88" t="s">
        <v>519</v>
      </c>
      <c r="B243" s="89" t="s">
        <v>411</v>
      </c>
      <c r="C243" s="89" t="s">
        <v>473</v>
      </c>
      <c r="D243" s="90">
        <v>31242.73</v>
      </c>
      <c r="E243" s="90">
        <f t="shared" si="20"/>
        <v>312.43</v>
      </c>
      <c r="F243" s="90">
        <f t="shared" si="23"/>
        <v>156.21</v>
      </c>
      <c r="G243" s="90">
        <f t="shared" si="19"/>
        <v>302.43</v>
      </c>
      <c r="H243" s="90">
        <f t="shared" si="18"/>
        <v>156.21</v>
      </c>
      <c r="I243" s="91">
        <f t="shared" ca="1" si="21"/>
        <v>10</v>
      </c>
      <c r="J243" s="92">
        <v>10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2">
        <v>0</v>
      </c>
      <c r="AI243" s="92">
        <v>0</v>
      </c>
      <c r="AJ243" s="92">
        <v>0</v>
      </c>
      <c r="AK243" s="92">
        <v>0</v>
      </c>
      <c r="AL243" s="92">
        <v>0</v>
      </c>
      <c r="AM243" s="92">
        <v>0</v>
      </c>
      <c r="AN243" s="92">
        <v>0</v>
      </c>
      <c r="AO243" s="92">
        <v>0</v>
      </c>
      <c r="AP243" s="92">
        <v>0</v>
      </c>
      <c r="AQ243" s="92">
        <v>0</v>
      </c>
      <c r="AR243" s="92">
        <v>0</v>
      </c>
      <c r="AS243" s="92">
        <v>0</v>
      </c>
      <c r="AT243" s="92">
        <v>0</v>
      </c>
      <c r="AU243" s="92">
        <v>0</v>
      </c>
      <c r="AV243" s="92">
        <v>0</v>
      </c>
      <c r="AW243" s="92">
        <v>0</v>
      </c>
      <c r="AX243" s="92">
        <v>0</v>
      </c>
      <c r="AY243" s="92">
        <v>0</v>
      </c>
      <c r="AZ243" s="92">
        <v>0</v>
      </c>
      <c r="BA243" s="92">
        <v>0</v>
      </c>
      <c r="BB243" s="92">
        <v>0</v>
      </c>
      <c r="BC243" s="92">
        <v>0</v>
      </c>
      <c r="BD243" s="92">
        <v>0</v>
      </c>
      <c r="BE243" s="92">
        <v>0</v>
      </c>
      <c r="BF243" s="92">
        <v>0</v>
      </c>
      <c r="BG243" s="92">
        <v>0</v>
      </c>
      <c r="BH243" s="92">
        <v>0</v>
      </c>
      <c r="BI243" s="92">
        <v>0</v>
      </c>
      <c r="BJ243" s="92">
        <v>0</v>
      </c>
      <c r="BK243" s="92">
        <v>0</v>
      </c>
      <c r="BL243" s="92">
        <v>0</v>
      </c>
      <c r="BM243" s="92">
        <v>0</v>
      </c>
      <c r="BN243" s="92">
        <v>0</v>
      </c>
      <c r="BO243" s="93">
        <f t="shared" si="22"/>
        <v>0</v>
      </c>
    </row>
    <row r="244" spans="1:67" x14ac:dyDescent="0.25">
      <c r="A244" s="88" t="s">
        <v>520</v>
      </c>
      <c r="B244" s="89" t="s">
        <v>521</v>
      </c>
      <c r="C244" s="89" t="s">
        <v>473</v>
      </c>
      <c r="D244" s="90">
        <v>42783.94</v>
      </c>
      <c r="E244" s="90">
        <f t="shared" si="20"/>
        <v>427.84</v>
      </c>
      <c r="F244" s="90">
        <f t="shared" si="23"/>
        <v>213.92</v>
      </c>
      <c r="G244" s="90">
        <f t="shared" si="19"/>
        <v>321.83999999999997</v>
      </c>
      <c r="H244" s="90">
        <f t="shared" si="18"/>
        <v>213.92</v>
      </c>
      <c r="I244" s="91">
        <f t="shared" ca="1" si="21"/>
        <v>106</v>
      </c>
      <c r="J244" s="92">
        <v>106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2">
        <v>0</v>
      </c>
      <c r="AI244" s="92">
        <v>0</v>
      </c>
      <c r="AJ244" s="92">
        <v>0</v>
      </c>
      <c r="AK244" s="92">
        <v>0</v>
      </c>
      <c r="AL244" s="92">
        <v>0</v>
      </c>
      <c r="AM244" s="92">
        <v>0</v>
      </c>
      <c r="AN244" s="92">
        <v>0</v>
      </c>
      <c r="AO244" s="92">
        <v>0</v>
      </c>
      <c r="AP244" s="92">
        <v>0</v>
      </c>
      <c r="AQ244" s="92">
        <v>0</v>
      </c>
      <c r="AR244" s="92">
        <v>0</v>
      </c>
      <c r="AS244" s="92">
        <v>0</v>
      </c>
      <c r="AT244" s="92">
        <v>0</v>
      </c>
      <c r="AU244" s="92">
        <v>0</v>
      </c>
      <c r="AV244" s="92">
        <v>0</v>
      </c>
      <c r="AW244" s="92">
        <v>0</v>
      </c>
      <c r="AX244" s="92">
        <v>0</v>
      </c>
      <c r="AY244" s="92">
        <v>0</v>
      </c>
      <c r="AZ244" s="92">
        <v>0</v>
      </c>
      <c r="BA244" s="92">
        <v>0</v>
      </c>
      <c r="BB244" s="92">
        <v>0</v>
      </c>
      <c r="BC244" s="92">
        <v>0</v>
      </c>
      <c r="BD244" s="92">
        <v>0</v>
      </c>
      <c r="BE244" s="92">
        <v>0</v>
      </c>
      <c r="BF244" s="92">
        <v>0</v>
      </c>
      <c r="BG244" s="92">
        <v>0</v>
      </c>
      <c r="BH244" s="92">
        <v>0</v>
      </c>
      <c r="BI244" s="92">
        <v>0</v>
      </c>
      <c r="BJ244" s="92">
        <v>0</v>
      </c>
      <c r="BK244" s="92">
        <v>0</v>
      </c>
      <c r="BL244" s="92">
        <v>0</v>
      </c>
      <c r="BM244" s="92">
        <v>0</v>
      </c>
      <c r="BN244" s="92">
        <v>0</v>
      </c>
      <c r="BO244" s="93">
        <f t="shared" si="22"/>
        <v>0</v>
      </c>
    </row>
    <row r="245" spans="1:67" x14ac:dyDescent="0.25">
      <c r="A245" s="88" t="s">
        <v>522</v>
      </c>
      <c r="B245" s="89" t="s">
        <v>523</v>
      </c>
      <c r="C245" s="89" t="s">
        <v>523</v>
      </c>
      <c r="D245" s="90">
        <v>206778.22</v>
      </c>
      <c r="E245" s="90">
        <f t="shared" si="20"/>
        <v>2067.7800000000002</v>
      </c>
      <c r="F245" s="90">
        <f t="shared" si="23"/>
        <v>1033.8900000000001</v>
      </c>
      <c r="G245" s="90">
        <f t="shared" si="19"/>
        <v>723.72000000000025</v>
      </c>
      <c r="H245" s="90">
        <f t="shared" si="18"/>
        <v>672.03000000000009</v>
      </c>
      <c r="I245" s="91">
        <f t="shared" ca="1" si="21"/>
        <v>1344.06</v>
      </c>
      <c r="J245" s="92">
        <v>1344.06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361.86</v>
      </c>
      <c r="AH245" s="92">
        <v>0</v>
      </c>
      <c r="AI245" s="92">
        <v>0</v>
      </c>
      <c r="AJ245" s="92">
        <v>0</v>
      </c>
      <c r="AK245" s="92">
        <v>0</v>
      </c>
      <c r="AL245" s="92">
        <v>0</v>
      </c>
      <c r="AM245" s="92">
        <v>0</v>
      </c>
      <c r="AN245" s="92">
        <v>0</v>
      </c>
      <c r="AO245" s="92">
        <v>0</v>
      </c>
      <c r="AP245" s="92">
        <v>0</v>
      </c>
      <c r="AQ245" s="92">
        <v>0</v>
      </c>
      <c r="AR245" s="92">
        <v>0</v>
      </c>
      <c r="AS245" s="92">
        <v>0</v>
      </c>
      <c r="AT245" s="92">
        <v>0</v>
      </c>
      <c r="AU245" s="92">
        <v>0</v>
      </c>
      <c r="AV245" s="92">
        <v>0</v>
      </c>
      <c r="AW245" s="92">
        <v>0</v>
      </c>
      <c r="AX245" s="92">
        <v>0</v>
      </c>
      <c r="AY245" s="92">
        <v>0</v>
      </c>
      <c r="AZ245" s="92">
        <v>0</v>
      </c>
      <c r="BA245" s="92">
        <v>0</v>
      </c>
      <c r="BB245" s="92">
        <v>0</v>
      </c>
      <c r="BC245" s="92">
        <v>0</v>
      </c>
      <c r="BD245" s="92">
        <v>0</v>
      </c>
      <c r="BE245" s="92">
        <v>0</v>
      </c>
      <c r="BF245" s="92">
        <v>0</v>
      </c>
      <c r="BG245" s="92">
        <v>0</v>
      </c>
      <c r="BH245" s="92">
        <v>0</v>
      </c>
      <c r="BI245" s="92">
        <v>0</v>
      </c>
      <c r="BJ245" s="92">
        <v>0</v>
      </c>
      <c r="BK245" s="92">
        <v>0</v>
      </c>
      <c r="BL245" s="92">
        <v>0</v>
      </c>
      <c r="BM245" s="92">
        <v>0</v>
      </c>
      <c r="BN245" s="92">
        <v>0</v>
      </c>
      <c r="BO245" s="93">
        <f t="shared" si="22"/>
        <v>361.86</v>
      </c>
    </row>
    <row r="246" spans="1:67" x14ac:dyDescent="0.25">
      <c r="A246" s="88" t="s">
        <v>524</v>
      </c>
      <c r="B246" s="89" t="s">
        <v>525</v>
      </c>
      <c r="C246" s="89" t="s">
        <v>523</v>
      </c>
      <c r="D246" s="90">
        <v>134756.76</v>
      </c>
      <c r="E246" s="90">
        <f t="shared" si="20"/>
        <v>1347.57</v>
      </c>
      <c r="F246" s="90">
        <f t="shared" si="23"/>
        <v>673.78</v>
      </c>
      <c r="G246" s="90">
        <f t="shared" si="19"/>
        <v>1047.57</v>
      </c>
      <c r="H246" s="90">
        <f t="shared" si="18"/>
        <v>223.77999999999997</v>
      </c>
      <c r="I246" s="91">
        <f t="shared" ca="1" si="21"/>
        <v>300</v>
      </c>
      <c r="J246" s="92">
        <v>300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300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150</v>
      </c>
      <c r="AH246" s="92">
        <v>0</v>
      </c>
      <c r="AI246" s="92">
        <v>0</v>
      </c>
      <c r="AJ246" s="92">
        <v>0</v>
      </c>
      <c r="AK246" s="92">
        <v>0</v>
      </c>
      <c r="AL246" s="92">
        <v>0</v>
      </c>
      <c r="AM246" s="92">
        <v>0</v>
      </c>
      <c r="AN246" s="92">
        <v>0</v>
      </c>
      <c r="AO246" s="92">
        <v>0</v>
      </c>
      <c r="AP246" s="92">
        <v>0</v>
      </c>
      <c r="AQ246" s="92">
        <v>0</v>
      </c>
      <c r="AR246" s="92">
        <v>0</v>
      </c>
      <c r="AS246" s="92">
        <v>0</v>
      </c>
      <c r="AT246" s="92">
        <v>0</v>
      </c>
      <c r="AU246" s="92">
        <v>0</v>
      </c>
      <c r="AV246" s="92">
        <v>0</v>
      </c>
      <c r="AW246" s="92">
        <v>0</v>
      </c>
      <c r="AX246" s="92">
        <v>0</v>
      </c>
      <c r="AY246" s="92">
        <v>0</v>
      </c>
      <c r="AZ246" s="92">
        <v>0</v>
      </c>
      <c r="BA246" s="92">
        <v>0</v>
      </c>
      <c r="BB246" s="92">
        <v>0</v>
      </c>
      <c r="BC246" s="92">
        <v>0</v>
      </c>
      <c r="BD246" s="92">
        <v>0</v>
      </c>
      <c r="BE246" s="92">
        <v>0</v>
      </c>
      <c r="BF246" s="92">
        <v>0</v>
      </c>
      <c r="BG246" s="92">
        <v>0</v>
      </c>
      <c r="BH246" s="92">
        <v>0</v>
      </c>
      <c r="BI246" s="92">
        <v>0</v>
      </c>
      <c r="BJ246" s="92">
        <v>0</v>
      </c>
      <c r="BK246" s="92">
        <v>0</v>
      </c>
      <c r="BL246" s="92">
        <v>0</v>
      </c>
      <c r="BM246" s="92">
        <v>0</v>
      </c>
      <c r="BN246" s="92">
        <v>0</v>
      </c>
      <c r="BO246" s="93">
        <f t="shared" si="22"/>
        <v>450</v>
      </c>
    </row>
    <row r="247" spans="1:67" x14ac:dyDescent="0.25">
      <c r="A247" s="88" t="s">
        <v>526</v>
      </c>
      <c r="B247" s="89" t="s">
        <v>527</v>
      </c>
      <c r="C247" s="89" t="s">
        <v>523</v>
      </c>
      <c r="D247" s="90">
        <v>95408.08</v>
      </c>
      <c r="E247" s="90">
        <f t="shared" si="20"/>
        <v>954.08</v>
      </c>
      <c r="F247" s="90">
        <f t="shared" si="23"/>
        <v>477.04</v>
      </c>
      <c r="G247" s="90">
        <f t="shared" si="19"/>
        <v>0</v>
      </c>
      <c r="H247" s="90">
        <f t="shared" si="18"/>
        <v>377.04</v>
      </c>
      <c r="I247" s="91">
        <f t="shared" ca="1" si="21"/>
        <v>954.08</v>
      </c>
      <c r="J247" s="92">
        <v>954.08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100</v>
      </c>
      <c r="AH247" s="92">
        <v>0</v>
      </c>
      <c r="AI247" s="92">
        <v>0</v>
      </c>
      <c r="AJ247" s="92">
        <v>0</v>
      </c>
      <c r="AK247" s="92">
        <v>0</v>
      </c>
      <c r="AL247" s="92">
        <v>0</v>
      </c>
      <c r="AM247" s="92">
        <v>0</v>
      </c>
      <c r="AN247" s="92">
        <v>0</v>
      </c>
      <c r="AO247" s="92">
        <v>0</v>
      </c>
      <c r="AP247" s="92">
        <v>0</v>
      </c>
      <c r="AQ247" s="92">
        <v>0</v>
      </c>
      <c r="AR247" s="92">
        <v>0</v>
      </c>
      <c r="AS247" s="92">
        <v>0</v>
      </c>
      <c r="AT247" s="92">
        <v>0</v>
      </c>
      <c r="AU247" s="92">
        <v>0</v>
      </c>
      <c r="AV247" s="92">
        <v>0</v>
      </c>
      <c r="AW247" s="92">
        <v>0</v>
      </c>
      <c r="AX247" s="92">
        <v>0</v>
      </c>
      <c r="AY247" s="92">
        <v>0</v>
      </c>
      <c r="AZ247" s="92">
        <v>0</v>
      </c>
      <c r="BA247" s="92">
        <v>0</v>
      </c>
      <c r="BB247" s="92">
        <v>0</v>
      </c>
      <c r="BC247" s="92">
        <v>0</v>
      </c>
      <c r="BD247" s="92">
        <v>0</v>
      </c>
      <c r="BE247" s="92">
        <v>0</v>
      </c>
      <c r="BF247" s="92">
        <v>0</v>
      </c>
      <c r="BG247" s="92">
        <v>0</v>
      </c>
      <c r="BH247" s="92">
        <v>0</v>
      </c>
      <c r="BI247" s="92">
        <v>0</v>
      </c>
      <c r="BJ247" s="92">
        <v>0</v>
      </c>
      <c r="BK247" s="92">
        <v>0</v>
      </c>
      <c r="BL247" s="92">
        <v>0</v>
      </c>
      <c r="BM247" s="92">
        <v>0</v>
      </c>
      <c r="BN247" s="92">
        <v>0</v>
      </c>
      <c r="BO247" s="93">
        <f t="shared" si="22"/>
        <v>100</v>
      </c>
    </row>
    <row r="248" spans="1:67" x14ac:dyDescent="0.25">
      <c r="A248" s="88" t="s">
        <v>528</v>
      </c>
      <c r="B248" s="89" t="s">
        <v>529</v>
      </c>
      <c r="C248" s="89" t="s">
        <v>523</v>
      </c>
      <c r="D248" s="90">
        <v>133225.66</v>
      </c>
      <c r="E248" s="90">
        <f t="shared" si="20"/>
        <v>1332.26</v>
      </c>
      <c r="F248" s="90">
        <f t="shared" si="23"/>
        <v>666.13</v>
      </c>
      <c r="G248" s="90">
        <f t="shared" si="19"/>
        <v>23.920000000000073</v>
      </c>
      <c r="H248" s="90">
        <f t="shared" si="18"/>
        <v>416.13</v>
      </c>
      <c r="I248" s="91">
        <f t="shared" ca="1" si="21"/>
        <v>1308.3399999999999</v>
      </c>
      <c r="J248" s="92">
        <v>1308.3399999999999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250</v>
      </c>
      <c r="AH248" s="92">
        <v>0</v>
      </c>
      <c r="AI248" s="92">
        <v>0</v>
      </c>
      <c r="AJ248" s="92">
        <v>0</v>
      </c>
      <c r="AK248" s="92">
        <v>0</v>
      </c>
      <c r="AL248" s="92">
        <v>0</v>
      </c>
      <c r="AM248" s="92">
        <v>0</v>
      </c>
      <c r="AN248" s="92">
        <v>0</v>
      </c>
      <c r="AO248" s="92">
        <v>0</v>
      </c>
      <c r="AP248" s="92">
        <v>0</v>
      </c>
      <c r="AQ248" s="92">
        <v>0</v>
      </c>
      <c r="AR248" s="92">
        <v>0</v>
      </c>
      <c r="AS248" s="92">
        <v>0</v>
      </c>
      <c r="AT248" s="92">
        <v>0</v>
      </c>
      <c r="AU248" s="92">
        <v>0</v>
      </c>
      <c r="AV248" s="92">
        <v>0</v>
      </c>
      <c r="AW248" s="92">
        <v>0</v>
      </c>
      <c r="AX248" s="92">
        <v>0</v>
      </c>
      <c r="AY248" s="92">
        <v>0</v>
      </c>
      <c r="AZ248" s="92">
        <v>0</v>
      </c>
      <c r="BA248" s="92">
        <v>0</v>
      </c>
      <c r="BB248" s="92">
        <v>0</v>
      </c>
      <c r="BC248" s="92">
        <v>0</v>
      </c>
      <c r="BD248" s="92">
        <v>0</v>
      </c>
      <c r="BE248" s="92">
        <v>0</v>
      </c>
      <c r="BF248" s="92">
        <v>0</v>
      </c>
      <c r="BG248" s="92">
        <v>0</v>
      </c>
      <c r="BH248" s="92">
        <v>0</v>
      </c>
      <c r="BI248" s="92">
        <v>0</v>
      </c>
      <c r="BJ248" s="92">
        <v>0</v>
      </c>
      <c r="BK248" s="92">
        <v>0</v>
      </c>
      <c r="BL248" s="92">
        <v>0</v>
      </c>
      <c r="BM248" s="92">
        <v>0</v>
      </c>
      <c r="BN248" s="92">
        <v>0</v>
      </c>
      <c r="BO248" s="93">
        <f t="shared" si="22"/>
        <v>250</v>
      </c>
    </row>
    <row r="249" spans="1:67" x14ac:dyDescent="0.25">
      <c r="A249" s="88" t="s">
        <v>530</v>
      </c>
      <c r="B249" s="89" t="s">
        <v>531</v>
      </c>
      <c r="C249" s="89" t="s">
        <v>523</v>
      </c>
      <c r="D249" s="90">
        <v>47421.62</v>
      </c>
      <c r="E249" s="90">
        <f t="shared" si="20"/>
        <v>474.22</v>
      </c>
      <c r="F249" s="90">
        <f t="shared" si="23"/>
        <v>237.11</v>
      </c>
      <c r="G249" s="90">
        <f t="shared" si="19"/>
        <v>274.22000000000003</v>
      </c>
      <c r="H249" s="90">
        <f t="shared" si="18"/>
        <v>137.11000000000001</v>
      </c>
      <c r="I249" s="91">
        <f t="shared" ca="1" si="21"/>
        <v>200</v>
      </c>
      <c r="J249" s="92">
        <v>200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100</v>
      </c>
      <c r="AH249" s="92">
        <v>0</v>
      </c>
      <c r="AI249" s="92">
        <v>0</v>
      </c>
      <c r="AJ249" s="92">
        <v>0</v>
      </c>
      <c r="AK249" s="92">
        <v>0</v>
      </c>
      <c r="AL249" s="92">
        <v>0</v>
      </c>
      <c r="AM249" s="92">
        <v>0</v>
      </c>
      <c r="AN249" s="92">
        <v>0</v>
      </c>
      <c r="AO249" s="92">
        <v>0</v>
      </c>
      <c r="AP249" s="92">
        <v>0</v>
      </c>
      <c r="AQ249" s="92">
        <v>0</v>
      </c>
      <c r="AR249" s="92">
        <v>0</v>
      </c>
      <c r="AS249" s="92">
        <v>0</v>
      </c>
      <c r="AT249" s="92">
        <v>0</v>
      </c>
      <c r="AU249" s="92">
        <v>0</v>
      </c>
      <c r="AV249" s="92">
        <v>0</v>
      </c>
      <c r="AW249" s="92">
        <v>0</v>
      </c>
      <c r="AX249" s="92">
        <v>0</v>
      </c>
      <c r="AY249" s="92">
        <v>0</v>
      </c>
      <c r="AZ249" s="92">
        <v>0</v>
      </c>
      <c r="BA249" s="92">
        <v>0</v>
      </c>
      <c r="BB249" s="92">
        <v>0</v>
      </c>
      <c r="BC249" s="92">
        <v>0</v>
      </c>
      <c r="BD249" s="92">
        <v>0</v>
      </c>
      <c r="BE249" s="92">
        <v>0</v>
      </c>
      <c r="BF249" s="92">
        <v>0</v>
      </c>
      <c r="BG249" s="92">
        <v>0</v>
      </c>
      <c r="BH249" s="92">
        <v>0</v>
      </c>
      <c r="BI249" s="92">
        <v>0</v>
      </c>
      <c r="BJ249" s="92">
        <v>0</v>
      </c>
      <c r="BK249" s="92">
        <v>0</v>
      </c>
      <c r="BL249" s="92">
        <v>0</v>
      </c>
      <c r="BM249" s="92">
        <v>0</v>
      </c>
      <c r="BN249" s="92">
        <v>0</v>
      </c>
      <c r="BO249" s="93">
        <f t="shared" si="22"/>
        <v>100</v>
      </c>
    </row>
    <row r="250" spans="1:67" x14ac:dyDescent="0.25">
      <c r="A250" s="88" t="s">
        <v>532</v>
      </c>
      <c r="B250" s="89" t="s">
        <v>533</v>
      </c>
      <c r="C250" s="89" t="s">
        <v>523</v>
      </c>
      <c r="D250" s="90">
        <v>86553.52</v>
      </c>
      <c r="E250" s="90">
        <f t="shared" si="20"/>
        <v>865.54</v>
      </c>
      <c r="F250" s="90">
        <f t="shared" si="23"/>
        <v>432.77</v>
      </c>
      <c r="G250" s="90">
        <f t="shared" si="19"/>
        <v>0</v>
      </c>
      <c r="H250" s="90">
        <f t="shared" si="18"/>
        <v>332.77</v>
      </c>
      <c r="I250" s="91">
        <f t="shared" ca="1" si="21"/>
        <v>865.54</v>
      </c>
      <c r="J250" s="92">
        <v>865.54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100</v>
      </c>
      <c r="AH250" s="92">
        <v>0</v>
      </c>
      <c r="AI250" s="92">
        <v>0</v>
      </c>
      <c r="AJ250" s="92">
        <v>0</v>
      </c>
      <c r="AK250" s="92">
        <v>0</v>
      </c>
      <c r="AL250" s="92">
        <v>0</v>
      </c>
      <c r="AM250" s="92">
        <v>0</v>
      </c>
      <c r="AN250" s="92">
        <v>0</v>
      </c>
      <c r="AO250" s="92">
        <v>0</v>
      </c>
      <c r="AP250" s="92">
        <v>0</v>
      </c>
      <c r="AQ250" s="92">
        <v>0</v>
      </c>
      <c r="AR250" s="92">
        <v>0</v>
      </c>
      <c r="AS250" s="92">
        <v>0</v>
      </c>
      <c r="AT250" s="92">
        <v>0</v>
      </c>
      <c r="AU250" s="92">
        <v>0</v>
      </c>
      <c r="AV250" s="92">
        <v>0</v>
      </c>
      <c r="AW250" s="92">
        <v>0</v>
      </c>
      <c r="AX250" s="92">
        <v>0</v>
      </c>
      <c r="AY250" s="92">
        <v>0</v>
      </c>
      <c r="AZ250" s="92">
        <v>0</v>
      </c>
      <c r="BA250" s="92">
        <v>0</v>
      </c>
      <c r="BB250" s="92">
        <v>0</v>
      </c>
      <c r="BC250" s="92">
        <v>0</v>
      </c>
      <c r="BD250" s="92">
        <v>0</v>
      </c>
      <c r="BE250" s="92">
        <v>0</v>
      </c>
      <c r="BF250" s="92">
        <v>0</v>
      </c>
      <c r="BG250" s="92">
        <v>0</v>
      </c>
      <c r="BH250" s="92">
        <v>0</v>
      </c>
      <c r="BI250" s="92">
        <v>0</v>
      </c>
      <c r="BJ250" s="92">
        <v>0</v>
      </c>
      <c r="BK250" s="92">
        <v>0</v>
      </c>
      <c r="BL250" s="92">
        <v>0</v>
      </c>
      <c r="BM250" s="92">
        <v>0</v>
      </c>
      <c r="BN250" s="92">
        <v>0</v>
      </c>
      <c r="BO250" s="93">
        <f t="shared" si="22"/>
        <v>100</v>
      </c>
    </row>
    <row r="251" spans="1:67" x14ac:dyDescent="0.25">
      <c r="A251" s="88" t="s">
        <v>534</v>
      </c>
      <c r="B251" s="89" t="s">
        <v>535</v>
      </c>
      <c r="C251" s="89" t="s">
        <v>523</v>
      </c>
      <c r="D251" s="90">
        <v>57134.97</v>
      </c>
      <c r="E251" s="90">
        <f t="shared" si="20"/>
        <v>571.35</v>
      </c>
      <c r="F251" s="90">
        <f t="shared" si="23"/>
        <v>285.67</v>
      </c>
      <c r="G251" s="90">
        <f t="shared" si="19"/>
        <v>0</v>
      </c>
      <c r="H251" s="90">
        <f t="shared" si="18"/>
        <v>285.67</v>
      </c>
      <c r="I251" s="91">
        <f t="shared" ca="1" si="21"/>
        <v>571.35</v>
      </c>
      <c r="J251" s="92">
        <v>571.35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2">
        <v>0</v>
      </c>
      <c r="AI251" s="92">
        <v>0</v>
      </c>
      <c r="AJ251" s="92">
        <v>0</v>
      </c>
      <c r="AK251" s="92">
        <v>0</v>
      </c>
      <c r="AL251" s="92">
        <v>0</v>
      </c>
      <c r="AM251" s="92">
        <v>0</v>
      </c>
      <c r="AN251" s="92">
        <v>0</v>
      </c>
      <c r="AO251" s="92">
        <v>0</v>
      </c>
      <c r="AP251" s="92">
        <v>0</v>
      </c>
      <c r="AQ251" s="92">
        <v>0</v>
      </c>
      <c r="AR251" s="92">
        <v>0</v>
      </c>
      <c r="AS251" s="92">
        <v>0</v>
      </c>
      <c r="AT251" s="92">
        <v>0</v>
      </c>
      <c r="AU251" s="92">
        <v>0</v>
      </c>
      <c r="AV251" s="92">
        <v>0</v>
      </c>
      <c r="AW251" s="92">
        <v>0</v>
      </c>
      <c r="AX251" s="92">
        <v>0</v>
      </c>
      <c r="AY251" s="92">
        <v>0</v>
      </c>
      <c r="AZ251" s="92">
        <v>0</v>
      </c>
      <c r="BA251" s="92">
        <v>0</v>
      </c>
      <c r="BB251" s="92">
        <v>0</v>
      </c>
      <c r="BC251" s="92">
        <v>0</v>
      </c>
      <c r="BD251" s="92">
        <v>0</v>
      </c>
      <c r="BE251" s="92">
        <v>0</v>
      </c>
      <c r="BF251" s="92">
        <v>0</v>
      </c>
      <c r="BG251" s="92">
        <v>0</v>
      </c>
      <c r="BH251" s="92">
        <v>0</v>
      </c>
      <c r="BI251" s="92">
        <v>0</v>
      </c>
      <c r="BJ251" s="92">
        <v>0</v>
      </c>
      <c r="BK251" s="92">
        <v>0</v>
      </c>
      <c r="BL251" s="92">
        <v>0</v>
      </c>
      <c r="BM251" s="92">
        <v>0</v>
      </c>
      <c r="BN251" s="92">
        <v>0</v>
      </c>
      <c r="BO251" s="93">
        <f t="shared" si="22"/>
        <v>0</v>
      </c>
    </row>
    <row r="252" spans="1:67" x14ac:dyDescent="0.25">
      <c r="A252" s="88" t="s">
        <v>536</v>
      </c>
      <c r="B252" s="89" t="s">
        <v>466</v>
      </c>
      <c r="C252" s="89" t="s">
        <v>523</v>
      </c>
      <c r="D252" s="90">
        <v>61397.440000000002</v>
      </c>
      <c r="E252" s="90">
        <f t="shared" si="20"/>
        <v>613.97</v>
      </c>
      <c r="F252" s="90">
        <f t="shared" si="23"/>
        <v>306.99</v>
      </c>
      <c r="G252" s="90">
        <f t="shared" si="19"/>
        <v>161.75</v>
      </c>
      <c r="H252" s="90">
        <f t="shared" si="18"/>
        <v>206.99</v>
      </c>
      <c r="I252" s="91">
        <f t="shared" ca="1" si="21"/>
        <v>452.22</v>
      </c>
      <c r="J252" s="92">
        <v>452.22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100</v>
      </c>
      <c r="AH252" s="92">
        <v>0</v>
      </c>
      <c r="AI252" s="92">
        <v>0</v>
      </c>
      <c r="AJ252" s="92">
        <v>0</v>
      </c>
      <c r="AK252" s="92">
        <v>0</v>
      </c>
      <c r="AL252" s="92">
        <v>0</v>
      </c>
      <c r="AM252" s="92">
        <v>0</v>
      </c>
      <c r="AN252" s="92">
        <v>0</v>
      </c>
      <c r="AO252" s="92">
        <v>0</v>
      </c>
      <c r="AP252" s="92">
        <v>0</v>
      </c>
      <c r="AQ252" s="92">
        <v>0</v>
      </c>
      <c r="AR252" s="92">
        <v>0</v>
      </c>
      <c r="AS252" s="92">
        <v>0</v>
      </c>
      <c r="AT252" s="92">
        <v>0</v>
      </c>
      <c r="AU252" s="92">
        <v>0</v>
      </c>
      <c r="AV252" s="92">
        <v>0</v>
      </c>
      <c r="AW252" s="92">
        <v>0</v>
      </c>
      <c r="AX252" s="92">
        <v>0</v>
      </c>
      <c r="AY252" s="92">
        <v>0</v>
      </c>
      <c r="AZ252" s="92">
        <v>0</v>
      </c>
      <c r="BA252" s="92">
        <v>0</v>
      </c>
      <c r="BB252" s="92">
        <v>0</v>
      </c>
      <c r="BC252" s="92">
        <v>0</v>
      </c>
      <c r="BD252" s="92">
        <v>0</v>
      </c>
      <c r="BE252" s="92">
        <v>0</v>
      </c>
      <c r="BF252" s="92">
        <v>0</v>
      </c>
      <c r="BG252" s="92">
        <v>0</v>
      </c>
      <c r="BH252" s="92">
        <v>0</v>
      </c>
      <c r="BI252" s="92">
        <v>0</v>
      </c>
      <c r="BJ252" s="92">
        <v>0</v>
      </c>
      <c r="BK252" s="92">
        <v>0</v>
      </c>
      <c r="BL252" s="92">
        <v>0</v>
      </c>
      <c r="BM252" s="92">
        <v>0</v>
      </c>
      <c r="BN252" s="92">
        <v>0</v>
      </c>
      <c r="BO252" s="93">
        <f t="shared" si="22"/>
        <v>100</v>
      </c>
    </row>
    <row r="253" spans="1:67" x14ac:dyDescent="0.25">
      <c r="A253" s="88" t="s">
        <v>537</v>
      </c>
      <c r="B253" s="89" t="s">
        <v>538</v>
      </c>
      <c r="C253" s="89" t="s">
        <v>523</v>
      </c>
      <c r="D253" s="90">
        <v>61148.78</v>
      </c>
      <c r="E253" s="90">
        <f t="shared" si="20"/>
        <v>611.49</v>
      </c>
      <c r="F253" s="90">
        <f t="shared" si="23"/>
        <v>305.74</v>
      </c>
      <c r="G253" s="90">
        <f t="shared" si="19"/>
        <v>211.49</v>
      </c>
      <c r="H253" s="90">
        <f t="shared" si="18"/>
        <v>168.74</v>
      </c>
      <c r="I253" s="91">
        <f t="shared" ca="1" si="21"/>
        <v>400</v>
      </c>
      <c r="J253" s="92">
        <v>400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137</v>
      </c>
      <c r="AH253" s="92">
        <v>0</v>
      </c>
      <c r="AI253" s="92">
        <v>0</v>
      </c>
      <c r="AJ253" s="92">
        <v>0</v>
      </c>
      <c r="AK253" s="92">
        <v>0</v>
      </c>
      <c r="AL253" s="92">
        <v>0</v>
      </c>
      <c r="AM253" s="92">
        <v>0</v>
      </c>
      <c r="AN253" s="92">
        <v>0</v>
      </c>
      <c r="AO253" s="92">
        <v>0</v>
      </c>
      <c r="AP253" s="92">
        <v>0</v>
      </c>
      <c r="AQ253" s="92">
        <v>0</v>
      </c>
      <c r="AR253" s="92">
        <v>0</v>
      </c>
      <c r="AS253" s="92">
        <v>0</v>
      </c>
      <c r="AT253" s="92">
        <v>0</v>
      </c>
      <c r="AU253" s="92">
        <v>0</v>
      </c>
      <c r="AV253" s="92">
        <v>0</v>
      </c>
      <c r="AW253" s="92">
        <v>0</v>
      </c>
      <c r="AX253" s="92">
        <v>0</v>
      </c>
      <c r="AY253" s="92">
        <v>0</v>
      </c>
      <c r="AZ253" s="92">
        <v>0</v>
      </c>
      <c r="BA253" s="92">
        <v>0</v>
      </c>
      <c r="BB253" s="92">
        <v>0</v>
      </c>
      <c r="BC253" s="92">
        <v>0</v>
      </c>
      <c r="BD253" s="92">
        <v>0</v>
      </c>
      <c r="BE253" s="92">
        <v>0</v>
      </c>
      <c r="BF253" s="92">
        <v>0</v>
      </c>
      <c r="BG253" s="92">
        <v>0</v>
      </c>
      <c r="BH253" s="92">
        <v>0</v>
      </c>
      <c r="BI253" s="92">
        <v>0</v>
      </c>
      <c r="BJ253" s="92">
        <v>0</v>
      </c>
      <c r="BK253" s="92">
        <v>0</v>
      </c>
      <c r="BL253" s="92">
        <v>0</v>
      </c>
      <c r="BM253" s="92">
        <v>0</v>
      </c>
      <c r="BN253" s="92">
        <v>0</v>
      </c>
      <c r="BO253" s="93">
        <f t="shared" si="22"/>
        <v>137</v>
      </c>
    </row>
    <row r="254" spans="1:67" x14ac:dyDescent="0.25">
      <c r="A254" s="88" t="s">
        <v>539</v>
      </c>
      <c r="B254" s="89" t="s">
        <v>540</v>
      </c>
      <c r="C254" s="89" t="s">
        <v>523</v>
      </c>
      <c r="D254" s="90">
        <v>57041.25</v>
      </c>
      <c r="E254" s="90">
        <f t="shared" si="20"/>
        <v>570.41</v>
      </c>
      <c r="F254" s="90">
        <f t="shared" si="23"/>
        <v>285.20999999999998</v>
      </c>
      <c r="G254" s="90">
        <f t="shared" si="19"/>
        <v>0</v>
      </c>
      <c r="H254" s="90">
        <f t="shared" si="18"/>
        <v>160.20999999999998</v>
      </c>
      <c r="I254" s="91">
        <f t="shared" ca="1" si="21"/>
        <v>570.41</v>
      </c>
      <c r="J254" s="92">
        <v>570.41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125</v>
      </c>
      <c r="AH254" s="92">
        <v>0</v>
      </c>
      <c r="AI254" s="92">
        <v>0</v>
      </c>
      <c r="AJ254" s="92">
        <v>0</v>
      </c>
      <c r="AK254" s="92">
        <v>0</v>
      </c>
      <c r="AL254" s="92">
        <v>0</v>
      </c>
      <c r="AM254" s="92">
        <v>0</v>
      </c>
      <c r="AN254" s="92">
        <v>0</v>
      </c>
      <c r="AO254" s="92">
        <v>0</v>
      </c>
      <c r="AP254" s="92">
        <v>0</v>
      </c>
      <c r="AQ254" s="92">
        <v>0</v>
      </c>
      <c r="AR254" s="92">
        <v>0</v>
      </c>
      <c r="AS254" s="92">
        <v>0</v>
      </c>
      <c r="AT254" s="92">
        <v>0</v>
      </c>
      <c r="AU254" s="92">
        <v>0</v>
      </c>
      <c r="AV254" s="92">
        <v>0</v>
      </c>
      <c r="AW254" s="92">
        <v>0</v>
      </c>
      <c r="AX254" s="92">
        <v>0</v>
      </c>
      <c r="AY254" s="92">
        <v>0</v>
      </c>
      <c r="AZ254" s="92">
        <v>0</v>
      </c>
      <c r="BA254" s="92">
        <v>0</v>
      </c>
      <c r="BB254" s="92">
        <v>0</v>
      </c>
      <c r="BC254" s="92">
        <v>0</v>
      </c>
      <c r="BD254" s="92">
        <v>0</v>
      </c>
      <c r="BE254" s="92">
        <v>0</v>
      </c>
      <c r="BF254" s="92">
        <v>0</v>
      </c>
      <c r="BG254" s="92">
        <v>0</v>
      </c>
      <c r="BH254" s="92">
        <v>0</v>
      </c>
      <c r="BI254" s="92">
        <v>0</v>
      </c>
      <c r="BJ254" s="92">
        <v>0</v>
      </c>
      <c r="BK254" s="92">
        <v>0</v>
      </c>
      <c r="BL254" s="92">
        <v>0</v>
      </c>
      <c r="BM254" s="92">
        <v>0</v>
      </c>
      <c r="BN254" s="92">
        <v>0</v>
      </c>
      <c r="BO254" s="93">
        <f t="shared" si="22"/>
        <v>125</v>
      </c>
    </row>
    <row r="255" spans="1:67" x14ac:dyDescent="0.25">
      <c r="A255" s="88" t="s">
        <v>541</v>
      </c>
      <c r="B255" s="89" t="s">
        <v>542</v>
      </c>
      <c r="C255" s="89" t="s">
        <v>523</v>
      </c>
      <c r="D255" s="90">
        <v>59468.46</v>
      </c>
      <c r="E255" s="90">
        <f t="shared" si="20"/>
        <v>594.67999999999995</v>
      </c>
      <c r="F255" s="90">
        <f t="shared" si="23"/>
        <v>297.33999999999997</v>
      </c>
      <c r="G255" s="90">
        <f t="shared" si="19"/>
        <v>0</v>
      </c>
      <c r="H255" s="90">
        <f t="shared" si="18"/>
        <v>297.33999999999997</v>
      </c>
      <c r="I255" s="91">
        <f t="shared" ca="1" si="21"/>
        <v>594.67999999999995</v>
      </c>
      <c r="J255" s="92">
        <v>594.67999999999995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2">
        <v>0</v>
      </c>
      <c r="AI255" s="92">
        <v>0</v>
      </c>
      <c r="AJ255" s="92">
        <v>0</v>
      </c>
      <c r="AK255" s="92">
        <v>0</v>
      </c>
      <c r="AL255" s="92">
        <v>0</v>
      </c>
      <c r="AM255" s="92">
        <v>0</v>
      </c>
      <c r="AN255" s="92">
        <v>0</v>
      </c>
      <c r="AO255" s="92">
        <v>0</v>
      </c>
      <c r="AP255" s="92">
        <v>0</v>
      </c>
      <c r="AQ255" s="92">
        <v>0</v>
      </c>
      <c r="AR255" s="92">
        <v>0</v>
      </c>
      <c r="AS255" s="92">
        <v>0</v>
      </c>
      <c r="AT255" s="92">
        <v>0</v>
      </c>
      <c r="AU255" s="92">
        <v>0</v>
      </c>
      <c r="AV255" s="92">
        <v>0</v>
      </c>
      <c r="AW255" s="92">
        <v>0</v>
      </c>
      <c r="AX255" s="92">
        <v>0</v>
      </c>
      <c r="AY255" s="92">
        <v>0</v>
      </c>
      <c r="AZ255" s="92">
        <v>0</v>
      </c>
      <c r="BA255" s="92">
        <v>0</v>
      </c>
      <c r="BB255" s="92">
        <v>0</v>
      </c>
      <c r="BC255" s="92">
        <v>0</v>
      </c>
      <c r="BD255" s="92">
        <v>0</v>
      </c>
      <c r="BE255" s="92">
        <v>0</v>
      </c>
      <c r="BF255" s="92">
        <v>0</v>
      </c>
      <c r="BG255" s="92">
        <v>0</v>
      </c>
      <c r="BH255" s="92">
        <v>0</v>
      </c>
      <c r="BI255" s="92">
        <v>0</v>
      </c>
      <c r="BJ255" s="92">
        <v>0</v>
      </c>
      <c r="BK255" s="92">
        <v>0</v>
      </c>
      <c r="BL255" s="92">
        <v>0</v>
      </c>
      <c r="BM255" s="92">
        <v>0</v>
      </c>
      <c r="BN255" s="92">
        <v>0</v>
      </c>
      <c r="BO255" s="93">
        <f t="shared" si="22"/>
        <v>0</v>
      </c>
    </row>
    <row r="256" spans="1:67" x14ac:dyDescent="0.25">
      <c r="A256" s="88" t="s">
        <v>543</v>
      </c>
      <c r="B256" s="89" t="s">
        <v>544</v>
      </c>
      <c r="C256" s="89" t="s">
        <v>523</v>
      </c>
      <c r="D256" s="90">
        <v>54976.59</v>
      </c>
      <c r="E256" s="90">
        <f t="shared" si="20"/>
        <v>549.77</v>
      </c>
      <c r="F256" s="90">
        <f t="shared" si="23"/>
        <v>274.88</v>
      </c>
      <c r="G256" s="90">
        <f t="shared" si="19"/>
        <v>137.44</v>
      </c>
      <c r="H256" s="90">
        <f t="shared" si="18"/>
        <v>151.28</v>
      </c>
      <c r="I256" s="91">
        <f t="shared" ca="1" si="21"/>
        <v>412.33</v>
      </c>
      <c r="J256" s="92">
        <v>412.33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123.6</v>
      </c>
      <c r="AH256" s="92">
        <v>0</v>
      </c>
      <c r="AI256" s="92">
        <v>0</v>
      </c>
      <c r="AJ256" s="92">
        <v>0</v>
      </c>
      <c r="AK256" s="92">
        <v>0</v>
      </c>
      <c r="AL256" s="92">
        <v>0</v>
      </c>
      <c r="AM256" s="92">
        <v>0</v>
      </c>
      <c r="AN256" s="92">
        <v>0</v>
      </c>
      <c r="AO256" s="92">
        <v>0</v>
      </c>
      <c r="AP256" s="92">
        <v>0</v>
      </c>
      <c r="AQ256" s="92">
        <v>0</v>
      </c>
      <c r="AR256" s="92">
        <v>0</v>
      </c>
      <c r="AS256" s="92">
        <v>0</v>
      </c>
      <c r="AT256" s="92">
        <v>0</v>
      </c>
      <c r="AU256" s="92">
        <v>0</v>
      </c>
      <c r="AV256" s="92">
        <v>0</v>
      </c>
      <c r="AW256" s="92">
        <v>0</v>
      </c>
      <c r="AX256" s="92">
        <v>0</v>
      </c>
      <c r="AY256" s="92">
        <v>0</v>
      </c>
      <c r="AZ256" s="92">
        <v>0</v>
      </c>
      <c r="BA256" s="92">
        <v>0</v>
      </c>
      <c r="BB256" s="92">
        <v>0</v>
      </c>
      <c r="BC256" s="92">
        <v>0</v>
      </c>
      <c r="BD256" s="92">
        <v>0</v>
      </c>
      <c r="BE256" s="92">
        <v>0</v>
      </c>
      <c r="BF256" s="92">
        <v>0</v>
      </c>
      <c r="BG256" s="92">
        <v>0</v>
      </c>
      <c r="BH256" s="92">
        <v>0</v>
      </c>
      <c r="BI256" s="92">
        <v>0</v>
      </c>
      <c r="BJ256" s="92">
        <v>0</v>
      </c>
      <c r="BK256" s="92">
        <v>0</v>
      </c>
      <c r="BL256" s="92">
        <v>0</v>
      </c>
      <c r="BM256" s="92">
        <v>0</v>
      </c>
      <c r="BN256" s="92">
        <v>0</v>
      </c>
      <c r="BO256" s="93">
        <f t="shared" si="22"/>
        <v>123.6</v>
      </c>
    </row>
    <row r="257" spans="1:67" x14ac:dyDescent="0.25">
      <c r="A257" s="88" t="s">
        <v>545</v>
      </c>
      <c r="B257" s="89" t="s">
        <v>546</v>
      </c>
      <c r="C257" s="89" t="s">
        <v>523</v>
      </c>
      <c r="D257" s="90">
        <v>46516.5</v>
      </c>
      <c r="E257" s="90">
        <f t="shared" si="20"/>
        <v>465.17</v>
      </c>
      <c r="F257" s="90">
        <f t="shared" si="23"/>
        <v>232.58</v>
      </c>
      <c r="G257" s="90">
        <f t="shared" si="19"/>
        <v>116.30000000000001</v>
      </c>
      <c r="H257" s="90">
        <f t="shared" ref="H257:H266" si="24">F257-BO257</f>
        <v>232.58</v>
      </c>
      <c r="I257" s="91">
        <f t="shared" ca="1" si="21"/>
        <v>348.87</v>
      </c>
      <c r="J257" s="92">
        <v>348.87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2">
        <v>0</v>
      </c>
      <c r="AI257" s="92">
        <v>0</v>
      </c>
      <c r="AJ257" s="92">
        <v>0</v>
      </c>
      <c r="AK257" s="92">
        <v>0</v>
      </c>
      <c r="AL257" s="92">
        <v>0</v>
      </c>
      <c r="AM257" s="92">
        <v>0</v>
      </c>
      <c r="AN257" s="92">
        <v>0</v>
      </c>
      <c r="AO257" s="92">
        <v>0</v>
      </c>
      <c r="AP257" s="92">
        <v>0</v>
      </c>
      <c r="AQ257" s="92">
        <v>0</v>
      </c>
      <c r="AR257" s="92">
        <v>0</v>
      </c>
      <c r="AS257" s="92">
        <v>0</v>
      </c>
      <c r="AT257" s="92">
        <v>0</v>
      </c>
      <c r="AU257" s="92">
        <v>0</v>
      </c>
      <c r="AV257" s="92">
        <v>0</v>
      </c>
      <c r="AW257" s="92">
        <v>0</v>
      </c>
      <c r="AX257" s="92">
        <v>0</v>
      </c>
      <c r="AY257" s="92">
        <v>0</v>
      </c>
      <c r="AZ257" s="92">
        <v>0</v>
      </c>
      <c r="BA257" s="92">
        <v>0</v>
      </c>
      <c r="BB257" s="92">
        <v>0</v>
      </c>
      <c r="BC257" s="92">
        <v>0</v>
      </c>
      <c r="BD257" s="92">
        <v>0</v>
      </c>
      <c r="BE257" s="92">
        <v>0</v>
      </c>
      <c r="BF257" s="92">
        <v>0</v>
      </c>
      <c r="BG257" s="92">
        <v>0</v>
      </c>
      <c r="BH257" s="92">
        <v>0</v>
      </c>
      <c r="BI257" s="92">
        <v>0</v>
      </c>
      <c r="BJ257" s="92">
        <v>0</v>
      </c>
      <c r="BK257" s="92">
        <v>0</v>
      </c>
      <c r="BL257" s="92">
        <v>0</v>
      </c>
      <c r="BM257" s="92">
        <v>0</v>
      </c>
      <c r="BN257" s="92">
        <v>0</v>
      </c>
      <c r="BO257" s="93">
        <f t="shared" si="22"/>
        <v>0</v>
      </c>
    </row>
    <row r="258" spans="1:67" x14ac:dyDescent="0.25">
      <c r="A258" s="88" t="s">
        <v>547</v>
      </c>
      <c r="B258" s="89" t="s">
        <v>548</v>
      </c>
      <c r="C258" s="89" t="s">
        <v>549</v>
      </c>
      <c r="D258" s="90">
        <v>218152.39</v>
      </c>
      <c r="E258" s="90">
        <f t="shared" si="20"/>
        <v>2181.52</v>
      </c>
      <c r="F258" s="90">
        <f t="shared" si="23"/>
        <v>1090.76</v>
      </c>
      <c r="G258" s="90">
        <f t="shared" si="19"/>
        <v>0</v>
      </c>
      <c r="H258" s="90">
        <f t="shared" si="24"/>
        <v>865.76</v>
      </c>
      <c r="I258" s="91">
        <f t="shared" ca="1" si="21"/>
        <v>2181.52</v>
      </c>
      <c r="J258" s="92">
        <v>2181.52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2">
        <v>0</v>
      </c>
      <c r="AI258" s="92">
        <v>0</v>
      </c>
      <c r="AJ258" s="92">
        <v>0</v>
      </c>
      <c r="AK258" s="92">
        <v>200</v>
      </c>
      <c r="AL258" s="92">
        <v>0</v>
      </c>
      <c r="AM258" s="92">
        <v>25</v>
      </c>
      <c r="AN258" s="92">
        <v>0</v>
      </c>
      <c r="AO258" s="92">
        <v>0</v>
      </c>
      <c r="AP258" s="92">
        <v>0</v>
      </c>
      <c r="AQ258" s="92">
        <v>0</v>
      </c>
      <c r="AR258" s="92">
        <v>0</v>
      </c>
      <c r="AS258" s="92">
        <v>0</v>
      </c>
      <c r="AT258" s="92">
        <v>0</v>
      </c>
      <c r="AU258" s="92">
        <v>0</v>
      </c>
      <c r="AV258" s="92">
        <v>0</v>
      </c>
      <c r="AW258" s="92">
        <v>0</v>
      </c>
      <c r="AX258" s="92">
        <v>0</v>
      </c>
      <c r="AY258" s="92">
        <v>0</v>
      </c>
      <c r="AZ258" s="92">
        <v>0</v>
      </c>
      <c r="BA258" s="92">
        <v>0</v>
      </c>
      <c r="BB258" s="92">
        <v>0</v>
      </c>
      <c r="BC258" s="92">
        <v>0</v>
      </c>
      <c r="BD258" s="92">
        <v>0</v>
      </c>
      <c r="BE258" s="92">
        <v>0</v>
      </c>
      <c r="BF258" s="92">
        <v>0</v>
      </c>
      <c r="BG258" s="92">
        <v>0</v>
      </c>
      <c r="BH258" s="92">
        <v>0</v>
      </c>
      <c r="BI258" s="92">
        <v>0</v>
      </c>
      <c r="BJ258" s="92">
        <v>0</v>
      </c>
      <c r="BK258" s="92">
        <v>0</v>
      </c>
      <c r="BL258" s="92">
        <v>0</v>
      </c>
      <c r="BM258" s="92">
        <v>0</v>
      </c>
      <c r="BN258" s="92">
        <v>0</v>
      </c>
      <c r="BO258" s="93">
        <f t="shared" si="22"/>
        <v>225</v>
      </c>
    </row>
    <row r="259" spans="1:67" x14ac:dyDescent="0.25">
      <c r="A259" s="88" t="s">
        <v>550</v>
      </c>
      <c r="B259" s="89" t="s">
        <v>551</v>
      </c>
      <c r="C259" s="89" t="s">
        <v>549</v>
      </c>
      <c r="D259" s="90">
        <v>231120.41</v>
      </c>
      <c r="E259" s="90">
        <f t="shared" si="20"/>
        <v>2311.1999999999998</v>
      </c>
      <c r="F259" s="90">
        <f t="shared" si="23"/>
        <v>1155.5999999999999</v>
      </c>
      <c r="G259" s="90">
        <f t="shared" si="19"/>
        <v>0</v>
      </c>
      <c r="H259" s="90">
        <f t="shared" si="24"/>
        <v>155.59999999999991</v>
      </c>
      <c r="I259" s="91">
        <f t="shared" ca="1" si="21"/>
        <v>2311.1999999999998</v>
      </c>
      <c r="J259" s="92">
        <v>2311.1999999999998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1000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  <c r="BN259" s="92">
        <v>0</v>
      </c>
      <c r="BO259" s="93">
        <f t="shared" si="22"/>
        <v>1000</v>
      </c>
    </row>
    <row r="260" spans="1:67" x14ac:dyDescent="0.25">
      <c r="A260" s="88" t="s">
        <v>552</v>
      </c>
      <c r="B260" s="89" t="s">
        <v>553</v>
      </c>
      <c r="C260" s="89" t="s">
        <v>549</v>
      </c>
      <c r="D260" s="90">
        <v>113246.63</v>
      </c>
      <c r="E260" s="90">
        <f t="shared" si="20"/>
        <v>1132.47</v>
      </c>
      <c r="F260" s="90">
        <f t="shared" si="23"/>
        <v>566.23</v>
      </c>
      <c r="G260" s="90">
        <f t="shared" si="19"/>
        <v>0</v>
      </c>
      <c r="H260" s="90">
        <f t="shared" si="24"/>
        <v>566.23</v>
      </c>
      <c r="I260" s="91">
        <f t="shared" ca="1" si="21"/>
        <v>1132.47</v>
      </c>
      <c r="J260" s="92">
        <v>1132.47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  <c r="BN260" s="92">
        <v>0</v>
      </c>
      <c r="BO260" s="93">
        <f t="shared" si="22"/>
        <v>0</v>
      </c>
    </row>
    <row r="261" spans="1:67" x14ac:dyDescent="0.25">
      <c r="A261" s="88" t="s">
        <v>554</v>
      </c>
      <c r="B261" s="89" t="s">
        <v>521</v>
      </c>
      <c r="C261" s="89" t="s">
        <v>549</v>
      </c>
      <c r="D261" s="90">
        <v>85994.53</v>
      </c>
      <c r="E261" s="90">
        <f t="shared" si="20"/>
        <v>859.95</v>
      </c>
      <c r="F261" s="90">
        <f t="shared" si="23"/>
        <v>429.97</v>
      </c>
      <c r="G261" s="90">
        <f t="shared" ref="G261:G266" si="25">E261-J261</f>
        <v>0</v>
      </c>
      <c r="H261" s="90">
        <f t="shared" si="24"/>
        <v>-595.03</v>
      </c>
      <c r="I261" s="91">
        <f t="shared" ca="1" si="21"/>
        <v>859.95</v>
      </c>
      <c r="J261" s="92">
        <v>859.95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900</v>
      </c>
      <c r="AL261" s="92">
        <v>0</v>
      </c>
      <c r="AM261" s="92">
        <v>125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  <c r="BN261" s="92">
        <v>0</v>
      </c>
      <c r="BO261" s="93">
        <f t="shared" si="22"/>
        <v>1025</v>
      </c>
    </row>
    <row r="262" spans="1:67" x14ac:dyDescent="0.25">
      <c r="A262" s="88" t="s">
        <v>555</v>
      </c>
      <c r="B262" s="89" t="s">
        <v>556</v>
      </c>
      <c r="C262" s="89" t="s">
        <v>549</v>
      </c>
      <c r="D262" s="90">
        <v>71521.37</v>
      </c>
      <c r="E262" s="90">
        <f>ROUND(SUM($D262*1%),2)</f>
        <v>715.21</v>
      </c>
      <c r="F262" s="90">
        <f t="shared" si="23"/>
        <v>357.61</v>
      </c>
      <c r="G262" s="90">
        <f t="shared" si="25"/>
        <v>0</v>
      </c>
      <c r="H262" s="90">
        <f t="shared" si="24"/>
        <v>177.61</v>
      </c>
      <c r="I262" s="91">
        <f t="shared" ref="I262:I266" ca="1" si="26">OFFSET(INDIRECT(ADDRESS(1,MATCH($I$2,$A$1:$BN$1,0))),ROW()-1,0)</f>
        <v>715.21</v>
      </c>
      <c r="J262" s="92">
        <v>715.21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2">
        <v>0</v>
      </c>
      <c r="AI262" s="92">
        <v>0</v>
      </c>
      <c r="AJ262" s="92">
        <v>0</v>
      </c>
      <c r="AK262" s="92">
        <v>180</v>
      </c>
      <c r="AL262" s="92">
        <v>0</v>
      </c>
      <c r="AM262" s="92">
        <v>0</v>
      </c>
      <c r="AN262" s="92">
        <v>0</v>
      </c>
      <c r="AO262" s="92">
        <v>0</v>
      </c>
      <c r="AP262" s="92">
        <v>0</v>
      </c>
      <c r="AQ262" s="92">
        <v>0</v>
      </c>
      <c r="AR262" s="92">
        <v>0</v>
      </c>
      <c r="AS262" s="92">
        <v>0</v>
      </c>
      <c r="AT262" s="92">
        <v>0</v>
      </c>
      <c r="AU262" s="92">
        <v>0</v>
      </c>
      <c r="AV262" s="92">
        <v>0</v>
      </c>
      <c r="AW262" s="92">
        <v>0</v>
      </c>
      <c r="AX262" s="92">
        <v>0</v>
      </c>
      <c r="AY262" s="92">
        <v>0</v>
      </c>
      <c r="AZ262" s="92">
        <v>0</v>
      </c>
      <c r="BA262" s="92">
        <v>0</v>
      </c>
      <c r="BB262" s="92">
        <v>0</v>
      </c>
      <c r="BC262" s="92">
        <v>0</v>
      </c>
      <c r="BD262" s="92">
        <v>0</v>
      </c>
      <c r="BE262" s="92">
        <v>0</v>
      </c>
      <c r="BF262" s="92">
        <v>0</v>
      </c>
      <c r="BG262" s="92">
        <v>0</v>
      </c>
      <c r="BH262" s="92">
        <v>0</v>
      </c>
      <c r="BI262" s="92">
        <v>0</v>
      </c>
      <c r="BJ262" s="92">
        <v>0</v>
      </c>
      <c r="BK262" s="92">
        <v>0</v>
      </c>
      <c r="BL262" s="92">
        <v>0</v>
      </c>
      <c r="BM262" s="92">
        <v>0</v>
      </c>
      <c r="BN262" s="92">
        <v>0</v>
      </c>
      <c r="BO262" s="93">
        <f>SUM(K262:BN262)</f>
        <v>180</v>
      </c>
    </row>
    <row r="263" spans="1:67" x14ac:dyDescent="0.25">
      <c r="A263" s="88" t="s">
        <v>557</v>
      </c>
      <c r="B263" s="89" t="s">
        <v>558</v>
      </c>
      <c r="C263" s="89" t="s">
        <v>549</v>
      </c>
      <c r="D263" s="90">
        <v>57921.99</v>
      </c>
      <c r="E263" s="90">
        <f>ROUND(SUM($D263*1%),2)</f>
        <v>579.22</v>
      </c>
      <c r="F263" s="90">
        <f>ROUND(SUM($D263*0.5%),2)</f>
        <v>289.61</v>
      </c>
      <c r="G263" s="90">
        <f t="shared" si="25"/>
        <v>144.80000000000001</v>
      </c>
      <c r="H263" s="90">
        <f t="shared" si="24"/>
        <v>142.61000000000001</v>
      </c>
      <c r="I263" s="91">
        <f t="shared" ca="1" si="26"/>
        <v>434.42</v>
      </c>
      <c r="J263" s="92">
        <v>434.42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92">
        <v>0</v>
      </c>
      <c r="AI263" s="92">
        <v>0</v>
      </c>
      <c r="AJ263" s="92">
        <v>0</v>
      </c>
      <c r="AK263" s="92">
        <v>147</v>
      </c>
      <c r="AL263" s="92">
        <v>0</v>
      </c>
      <c r="AM263" s="92">
        <v>0</v>
      </c>
      <c r="AN263" s="92">
        <v>0</v>
      </c>
      <c r="AO263" s="92">
        <v>0</v>
      </c>
      <c r="AP263" s="92">
        <v>0</v>
      </c>
      <c r="AQ263" s="92">
        <v>0</v>
      </c>
      <c r="AR263" s="92">
        <v>0</v>
      </c>
      <c r="AS263" s="92">
        <v>0</v>
      </c>
      <c r="AT263" s="92">
        <v>0</v>
      </c>
      <c r="AU263" s="92">
        <v>0</v>
      </c>
      <c r="AV263" s="92">
        <v>0</v>
      </c>
      <c r="AW263" s="92">
        <v>0</v>
      </c>
      <c r="AX263" s="92">
        <v>0</v>
      </c>
      <c r="AY263" s="92">
        <v>0</v>
      </c>
      <c r="AZ263" s="92">
        <v>0</v>
      </c>
      <c r="BA263" s="92">
        <v>0</v>
      </c>
      <c r="BB263" s="92">
        <v>0</v>
      </c>
      <c r="BC263" s="92">
        <v>0</v>
      </c>
      <c r="BD263" s="92">
        <v>0</v>
      </c>
      <c r="BE263" s="92">
        <v>0</v>
      </c>
      <c r="BF263" s="92">
        <v>0</v>
      </c>
      <c r="BG263" s="92">
        <v>0</v>
      </c>
      <c r="BH263" s="92">
        <v>0</v>
      </c>
      <c r="BI263" s="92">
        <v>0</v>
      </c>
      <c r="BJ263" s="92">
        <v>0</v>
      </c>
      <c r="BK263" s="92">
        <v>0</v>
      </c>
      <c r="BL263" s="92">
        <v>0</v>
      </c>
      <c r="BM263" s="92">
        <v>0</v>
      </c>
      <c r="BN263" s="92">
        <v>0</v>
      </c>
      <c r="BO263" s="93">
        <f>SUM(K263:BN263)</f>
        <v>147</v>
      </c>
    </row>
    <row r="264" spans="1:67" x14ac:dyDescent="0.25">
      <c r="A264" s="88" t="s">
        <v>559</v>
      </c>
      <c r="B264" s="89" t="s">
        <v>560</v>
      </c>
      <c r="C264" s="89" t="s">
        <v>549</v>
      </c>
      <c r="D264" s="90">
        <v>69522.78</v>
      </c>
      <c r="E264" s="90">
        <f>ROUND(SUM($D264*1%),2)</f>
        <v>695.23</v>
      </c>
      <c r="F264" s="90">
        <f>ROUND(SUM($D264*0.5%),2)</f>
        <v>347.61</v>
      </c>
      <c r="G264" s="90">
        <f t="shared" si="25"/>
        <v>195.23000000000002</v>
      </c>
      <c r="H264" s="90">
        <f t="shared" si="24"/>
        <v>287.61</v>
      </c>
      <c r="I264" s="91">
        <f t="shared" ca="1" si="26"/>
        <v>500</v>
      </c>
      <c r="J264" s="92">
        <v>500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2">
        <v>0</v>
      </c>
      <c r="AI264" s="92">
        <v>0</v>
      </c>
      <c r="AJ264" s="92">
        <v>0</v>
      </c>
      <c r="AK264" s="92">
        <v>60</v>
      </c>
      <c r="AL264" s="92">
        <v>0</v>
      </c>
      <c r="AM264" s="92">
        <v>0</v>
      </c>
      <c r="AN264" s="92">
        <v>0</v>
      </c>
      <c r="AO264" s="92">
        <v>0</v>
      </c>
      <c r="AP264" s="92">
        <v>0</v>
      </c>
      <c r="AQ264" s="92">
        <v>0</v>
      </c>
      <c r="AR264" s="92">
        <v>0</v>
      </c>
      <c r="AS264" s="92">
        <v>0</v>
      </c>
      <c r="AT264" s="92">
        <v>0</v>
      </c>
      <c r="AU264" s="92">
        <v>0</v>
      </c>
      <c r="AV264" s="92">
        <v>0</v>
      </c>
      <c r="AW264" s="92">
        <v>0</v>
      </c>
      <c r="AX264" s="92">
        <v>0</v>
      </c>
      <c r="AY264" s="92">
        <v>0</v>
      </c>
      <c r="AZ264" s="92">
        <v>0</v>
      </c>
      <c r="BA264" s="92">
        <v>0</v>
      </c>
      <c r="BB264" s="92">
        <v>0</v>
      </c>
      <c r="BC264" s="92">
        <v>0</v>
      </c>
      <c r="BD264" s="92">
        <v>0</v>
      </c>
      <c r="BE264" s="92">
        <v>0</v>
      </c>
      <c r="BF264" s="92">
        <v>0</v>
      </c>
      <c r="BG264" s="92">
        <v>0</v>
      </c>
      <c r="BH264" s="92">
        <v>0</v>
      </c>
      <c r="BI264" s="92">
        <v>0</v>
      </c>
      <c r="BJ264" s="92">
        <v>0</v>
      </c>
      <c r="BK264" s="92">
        <v>0</v>
      </c>
      <c r="BL264" s="92">
        <v>0</v>
      </c>
      <c r="BM264" s="92">
        <v>0</v>
      </c>
      <c r="BN264" s="92">
        <v>0</v>
      </c>
      <c r="BO264" s="93">
        <f>SUM(K264:BN264)</f>
        <v>60</v>
      </c>
    </row>
    <row r="265" spans="1:67" x14ac:dyDescent="0.25">
      <c r="A265" s="88" t="s">
        <v>561</v>
      </c>
      <c r="B265" s="89" t="s">
        <v>562</v>
      </c>
      <c r="C265" s="89" t="s">
        <v>549</v>
      </c>
      <c r="D265" s="90">
        <v>29875.55</v>
      </c>
      <c r="E265" s="90">
        <f>ROUND(SUM($D265*1%),2)</f>
        <v>298.76</v>
      </c>
      <c r="F265" s="90">
        <f>ROUND(SUM($D265*0.5%),2)</f>
        <v>149.38</v>
      </c>
      <c r="G265" s="90">
        <f t="shared" si="25"/>
        <v>298.76</v>
      </c>
      <c r="H265" s="90">
        <f t="shared" si="24"/>
        <v>49.379999999999995</v>
      </c>
      <c r="I265" s="91">
        <f t="shared" ca="1" si="26"/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2">
        <v>0</v>
      </c>
      <c r="AI265" s="92">
        <v>0</v>
      </c>
      <c r="AJ265" s="92">
        <v>0</v>
      </c>
      <c r="AK265" s="92">
        <v>100</v>
      </c>
      <c r="AL265" s="92">
        <v>0</v>
      </c>
      <c r="AM265" s="92">
        <v>0</v>
      </c>
      <c r="AN265" s="92">
        <v>0</v>
      </c>
      <c r="AO265" s="92">
        <v>0</v>
      </c>
      <c r="AP265" s="92">
        <v>0</v>
      </c>
      <c r="AQ265" s="92">
        <v>0</v>
      </c>
      <c r="AR265" s="92">
        <v>0</v>
      </c>
      <c r="AS265" s="92">
        <v>0</v>
      </c>
      <c r="AT265" s="92">
        <v>0</v>
      </c>
      <c r="AU265" s="92">
        <v>0</v>
      </c>
      <c r="AV265" s="92">
        <v>0</v>
      </c>
      <c r="AW265" s="92">
        <v>0</v>
      </c>
      <c r="AX265" s="92">
        <v>0</v>
      </c>
      <c r="AY265" s="92">
        <v>0</v>
      </c>
      <c r="AZ265" s="92">
        <v>0</v>
      </c>
      <c r="BA265" s="92">
        <v>0</v>
      </c>
      <c r="BB265" s="92">
        <v>0</v>
      </c>
      <c r="BC265" s="92">
        <v>0</v>
      </c>
      <c r="BD265" s="92">
        <v>0</v>
      </c>
      <c r="BE265" s="92">
        <v>0</v>
      </c>
      <c r="BF265" s="92">
        <v>0</v>
      </c>
      <c r="BG265" s="92">
        <v>0</v>
      </c>
      <c r="BH265" s="92">
        <v>0</v>
      </c>
      <c r="BI265" s="92">
        <v>0</v>
      </c>
      <c r="BJ265" s="92">
        <v>0</v>
      </c>
      <c r="BK265" s="92">
        <v>0</v>
      </c>
      <c r="BL265" s="92">
        <v>0</v>
      </c>
      <c r="BM265" s="92">
        <v>0</v>
      </c>
      <c r="BN265" s="92">
        <v>0</v>
      </c>
      <c r="BO265" s="93">
        <f>SUM(K265:BN265)</f>
        <v>100</v>
      </c>
    </row>
    <row r="266" spans="1:67" x14ac:dyDescent="0.25">
      <c r="A266" s="88" t="s">
        <v>563</v>
      </c>
      <c r="B266" s="89" t="s">
        <v>564</v>
      </c>
      <c r="C266" s="89" t="s">
        <v>549</v>
      </c>
      <c r="D266" s="90">
        <v>49074.59</v>
      </c>
      <c r="E266" s="90">
        <f>ROUND(SUM($D266*1%),2)</f>
        <v>490.75</v>
      </c>
      <c r="F266" s="90">
        <f>ROUND(SUM($D266*0.5%),2)</f>
        <v>245.37</v>
      </c>
      <c r="G266" s="90">
        <f t="shared" si="25"/>
        <v>490.75</v>
      </c>
      <c r="H266" s="90">
        <f t="shared" si="24"/>
        <v>245.37</v>
      </c>
      <c r="I266" s="91">
        <f t="shared" ca="1" si="26"/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2">
        <v>0</v>
      </c>
      <c r="AI266" s="92">
        <v>0</v>
      </c>
      <c r="AJ266" s="92">
        <v>0</v>
      </c>
      <c r="AK266" s="92">
        <v>0</v>
      </c>
      <c r="AL266" s="92">
        <v>0</v>
      </c>
      <c r="AM266" s="92">
        <v>0</v>
      </c>
      <c r="AN266" s="92">
        <v>0</v>
      </c>
      <c r="AO266" s="92">
        <v>0</v>
      </c>
      <c r="AP266" s="92">
        <v>0</v>
      </c>
      <c r="AQ266" s="92">
        <v>0</v>
      </c>
      <c r="AR266" s="92">
        <v>0</v>
      </c>
      <c r="AS266" s="92">
        <v>0</v>
      </c>
      <c r="AT266" s="92">
        <v>0</v>
      </c>
      <c r="AU266" s="92">
        <v>0</v>
      </c>
      <c r="AV266" s="92">
        <v>0</v>
      </c>
      <c r="AW266" s="92">
        <v>0</v>
      </c>
      <c r="AX266" s="92">
        <v>0</v>
      </c>
      <c r="AY266" s="92">
        <v>0</v>
      </c>
      <c r="AZ266" s="92">
        <v>0</v>
      </c>
      <c r="BA266" s="92">
        <v>0</v>
      </c>
      <c r="BB266" s="92">
        <v>0</v>
      </c>
      <c r="BC266" s="92">
        <v>0</v>
      </c>
      <c r="BD266" s="92">
        <v>0</v>
      </c>
      <c r="BE266" s="92">
        <v>0</v>
      </c>
      <c r="BF266" s="92">
        <v>0</v>
      </c>
      <c r="BG266" s="92">
        <v>0</v>
      </c>
      <c r="BH266" s="92">
        <v>0</v>
      </c>
      <c r="BI266" s="92">
        <v>0</v>
      </c>
      <c r="BJ266" s="92">
        <v>0</v>
      </c>
      <c r="BK266" s="92">
        <v>0</v>
      </c>
      <c r="BL266" s="92">
        <v>0</v>
      </c>
      <c r="BM266" s="92">
        <v>0</v>
      </c>
      <c r="BN266" s="92">
        <v>0</v>
      </c>
      <c r="BO266" s="93">
        <f>SUM(K266:BN266)</f>
        <v>0</v>
      </c>
    </row>
    <row r="267" spans="1:67" x14ac:dyDescent="0.25">
      <c r="A267" s="95"/>
      <c r="B267" s="95"/>
      <c r="C267" s="96" t="s">
        <v>565</v>
      </c>
      <c r="D267" s="93">
        <f>SUM(D5:D266)</f>
        <v>25388716.840000007</v>
      </c>
      <c r="E267" s="93">
        <f t="shared" ref="E267:BO267" si="27">SUM(E5:E266)</f>
        <v>253887.27999999997</v>
      </c>
      <c r="F267" s="93">
        <f>SUM(F5:F266)</f>
        <v>126943.53999999998</v>
      </c>
      <c r="G267" s="93">
        <f>SUM(G5:G266)</f>
        <v>83597.699999999983</v>
      </c>
      <c r="H267" s="93">
        <f>SUM(H5:H266)</f>
        <v>98063.43</v>
      </c>
      <c r="I267" s="93">
        <f ca="1">SUM(I5:I266)</f>
        <v>170289.58000000002</v>
      </c>
      <c r="J267" s="97">
        <f t="shared" si="27"/>
        <v>170289.58000000002</v>
      </c>
      <c r="K267" s="97">
        <f t="shared" si="27"/>
        <v>2200</v>
      </c>
      <c r="L267" s="97">
        <f t="shared" si="27"/>
        <v>1000</v>
      </c>
      <c r="M267" s="97">
        <f t="shared" si="27"/>
        <v>315</v>
      </c>
      <c r="N267" s="97">
        <f t="shared" si="27"/>
        <v>1620</v>
      </c>
      <c r="O267" s="97">
        <f t="shared" si="27"/>
        <v>0</v>
      </c>
      <c r="P267" s="97">
        <f t="shared" si="27"/>
        <v>2445.3000000000002</v>
      </c>
      <c r="Q267" s="97">
        <f t="shared" si="27"/>
        <v>431.52</v>
      </c>
      <c r="R267" s="97">
        <f t="shared" si="27"/>
        <v>5123.47</v>
      </c>
      <c r="S267" s="97">
        <f t="shared" si="27"/>
        <v>129.13999999999999</v>
      </c>
      <c r="T267" s="97">
        <f t="shared" si="27"/>
        <v>580</v>
      </c>
      <c r="U267" s="97">
        <f t="shared" si="27"/>
        <v>650</v>
      </c>
      <c r="V267" s="97">
        <f t="shared" si="27"/>
        <v>2205</v>
      </c>
      <c r="W267" s="97">
        <f t="shared" si="27"/>
        <v>1106.04</v>
      </c>
      <c r="X267" s="97">
        <f t="shared" si="27"/>
        <v>765</v>
      </c>
      <c r="Y267" s="97">
        <f t="shared" si="27"/>
        <v>150</v>
      </c>
      <c r="Z267" s="97">
        <f t="shared" si="27"/>
        <v>572</v>
      </c>
      <c r="AA267" s="97">
        <f t="shared" si="27"/>
        <v>975</v>
      </c>
      <c r="AB267" s="97">
        <f t="shared" si="27"/>
        <v>0</v>
      </c>
      <c r="AC267" s="97">
        <f t="shared" si="27"/>
        <v>1293.56</v>
      </c>
      <c r="AD267" s="97">
        <f t="shared" si="27"/>
        <v>0</v>
      </c>
      <c r="AE267" s="97">
        <f t="shared" si="27"/>
        <v>450</v>
      </c>
      <c r="AF267" s="97">
        <f t="shared" si="27"/>
        <v>0</v>
      </c>
      <c r="AG267" s="97">
        <f t="shared" si="27"/>
        <v>1547.46</v>
      </c>
      <c r="AH267" s="97">
        <f t="shared" si="27"/>
        <v>0</v>
      </c>
      <c r="AI267" s="97">
        <f t="shared" si="27"/>
        <v>0</v>
      </c>
      <c r="AJ267" s="97">
        <f t="shared" si="27"/>
        <v>0</v>
      </c>
      <c r="AK267" s="97">
        <f t="shared" si="27"/>
        <v>2587</v>
      </c>
      <c r="AL267" s="97">
        <f t="shared" si="27"/>
        <v>0</v>
      </c>
      <c r="AM267" s="97">
        <f t="shared" si="27"/>
        <v>150</v>
      </c>
      <c r="AN267" s="97">
        <f t="shared" si="27"/>
        <v>1800</v>
      </c>
      <c r="AO267" s="97">
        <f t="shared" si="27"/>
        <v>678.77</v>
      </c>
      <c r="AP267" s="97">
        <f t="shared" si="27"/>
        <v>0</v>
      </c>
      <c r="AQ267" s="97">
        <f t="shared" si="27"/>
        <v>0</v>
      </c>
      <c r="AR267" s="97">
        <f t="shared" si="27"/>
        <v>0</v>
      </c>
      <c r="AS267" s="97">
        <f t="shared" si="27"/>
        <v>0</v>
      </c>
      <c r="AT267" s="97">
        <f t="shared" si="27"/>
        <v>0</v>
      </c>
      <c r="AU267" s="97">
        <f t="shared" si="27"/>
        <v>0</v>
      </c>
      <c r="AV267" s="97">
        <f t="shared" si="27"/>
        <v>0</v>
      </c>
      <c r="AW267" s="97">
        <f t="shared" si="27"/>
        <v>0</v>
      </c>
      <c r="AX267" s="97">
        <f t="shared" si="27"/>
        <v>0</v>
      </c>
      <c r="AY267" s="97">
        <f t="shared" si="27"/>
        <v>0</v>
      </c>
      <c r="AZ267" s="97">
        <f t="shared" si="27"/>
        <v>0</v>
      </c>
      <c r="BA267" s="97">
        <f t="shared" si="27"/>
        <v>0</v>
      </c>
      <c r="BB267" s="97">
        <f t="shared" si="27"/>
        <v>0</v>
      </c>
      <c r="BC267" s="97">
        <f t="shared" si="27"/>
        <v>0</v>
      </c>
      <c r="BD267" s="97">
        <f t="shared" si="27"/>
        <v>0</v>
      </c>
      <c r="BE267" s="97">
        <f t="shared" si="27"/>
        <v>0</v>
      </c>
      <c r="BF267" s="97">
        <f t="shared" si="27"/>
        <v>0</v>
      </c>
      <c r="BG267" s="97">
        <f t="shared" si="27"/>
        <v>0</v>
      </c>
      <c r="BH267" s="97">
        <f t="shared" si="27"/>
        <v>0</v>
      </c>
      <c r="BI267" s="97">
        <f t="shared" si="27"/>
        <v>0</v>
      </c>
      <c r="BJ267" s="97">
        <f t="shared" si="27"/>
        <v>0</v>
      </c>
      <c r="BK267" s="97">
        <f t="shared" si="27"/>
        <v>0</v>
      </c>
      <c r="BL267" s="97">
        <f t="shared" si="27"/>
        <v>0</v>
      </c>
      <c r="BM267" s="97">
        <f t="shared" si="27"/>
        <v>0</v>
      </c>
      <c r="BN267" s="97">
        <f t="shared" si="27"/>
        <v>0</v>
      </c>
      <c r="BO267" s="93">
        <f t="shared" si="27"/>
        <v>28774.260000000002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267"/>
  <sheetViews>
    <sheetView topLeftCell="A250" workbookViewId="0">
      <selection activeCell="L271" sqref="L271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72"/>
      <c r="B1" s="73"/>
      <c r="C1" s="74"/>
      <c r="D1" s="75"/>
      <c r="E1" s="76"/>
      <c r="F1" s="75"/>
      <c r="G1" s="77" t="s">
        <v>566</v>
      </c>
      <c r="H1" s="76"/>
      <c r="I1" s="76"/>
      <c r="J1" s="78">
        <v>937</v>
      </c>
      <c r="K1" s="78">
        <v>28</v>
      </c>
      <c r="L1" s="78">
        <v>16</v>
      </c>
      <c r="M1" s="78">
        <v>5</v>
      </c>
      <c r="N1" s="78">
        <v>23</v>
      </c>
      <c r="O1" s="78">
        <v>3</v>
      </c>
      <c r="P1" s="78">
        <v>20</v>
      </c>
      <c r="Q1" s="78">
        <v>2</v>
      </c>
      <c r="R1" s="78">
        <v>4</v>
      </c>
      <c r="S1" s="78">
        <v>6</v>
      </c>
      <c r="T1" s="78">
        <v>7</v>
      </c>
      <c r="U1" s="78">
        <v>8</v>
      </c>
      <c r="V1" s="78">
        <v>22</v>
      </c>
      <c r="W1" s="78">
        <v>14</v>
      </c>
      <c r="X1" s="78">
        <v>15</v>
      </c>
      <c r="Y1" s="78">
        <v>19</v>
      </c>
      <c r="Z1" s="78">
        <v>9</v>
      </c>
      <c r="AA1" s="78">
        <v>10</v>
      </c>
      <c r="AB1" s="78">
        <v>11</v>
      </c>
      <c r="AC1" s="78">
        <v>18</v>
      </c>
      <c r="AD1" s="78">
        <v>24</v>
      </c>
      <c r="AE1" s="78">
        <v>25</v>
      </c>
      <c r="AF1" s="78">
        <v>26</v>
      </c>
      <c r="AG1" s="78">
        <v>12</v>
      </c>
      <c r="AH1" s="78">
        <v>13</v>
      </c>
      <c r="AI1" s="78">
        <v>21</v>
      </c>
      <c r="AJ1" s="78">
        <v>1</v>
      </c>
      <c r="AK1" s="78">
        <v>17</v>
      </c>
      <c r="AL1" s="78">
        <v>27</v>
      </c>
      <c r="AM1" s="78">
        <v>29</v>
      </c>
      <c r="AN1" s="78">
        <v>30</v>
      </c>
      <c r="AO1" s="78">
        <v>31</v>
      </c>
      <c r="AP1" s="78">
        <v>32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9"/>
    </row>
    <row r="2" spans="1:67" x14ac:dyDescent="0.25">
      <c r="A2" s="72"/>
      <c r="B2" s="80"/>
      <c r="C2" s="74"/>
      <c r="D2" s="76"/>
      <c r="E2" s="76"/>
      <c r="F2" s="76"/>
      <c r="G2" s="76"/>
      <c r="H2" s="76"/>
      <c r="I2" s="79">
        <v>937</v>
      </c>
      <c r="J2" s="80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</row>
    <row r="3" spans="1:67" ht="38.25" x14ac:dyDescent="0.25">
      <c r="A3" s="81"/>
      <c r="B3" s="81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82" t="s">
        <v>5</v>
      </c>
      <c r="H3" s="83"/>
      <c r="I3" s="84" t="s">
        <v>567</v>
      </c>
      <c r="J3" s="85" t="s">
        <v>6</v>
      </c>
      <c r="K3" s="85" t="s">
        <v>7</v>
      </c>
      <c r="L3" s="85" t="s">
        <v>8</v>
      </c>
      <c r="M3" s="85" t="s">
        <v>9</v>
      </c>
      <c r="N3" s="85" t="s">
        <v>568</v>
      </c>
      <c r="O3" s="85" t="s">
        <v>569</v>
      </c>
      <c r="P3" s="85" t="s">
        <v>12</v>
      </c>
      <c r="Q3" s="85" t="s">
        <v>570</v>
      </c>
      <c r="R3" s="85" t="s">
        <v>14</v>
      </c>
      <c r="S3" s="85" t="s">
        <v>571</v>
      </c>
      <c r="T3" s="85" t="s">
        <v>572</v>
      </c>
      <c r="U3" s="85" t="s">
        <v>573</v>
      </c>
      <c r="V3" s="85" t="s">
        <v>574</v>
      </c>
      <c r="W3" s="85" t="s">
        <v>575</v>
      </c>
      <c r="X3" s="85" t="s">
        <v>576</v>
      </c>
      <c r="Y3" s="85" t="s">
        <v>21</v>
      </c>
      <c r="Z3" s="85" t="s">
        <v>577</v>
      </c>
      <c r="AA3" s="85" t="s">
        <v>578</v>
      </c>
      <c r="AB3" s="85" t="s">
        <v>579</v>
      </c>
      <c r="AC3" s="85" t="s">
        <v>580</v>
      </c>
      <c r="AD3" s="85" t="s">
        <v>581</v>
      </c>
      <c r="AE3" s="85" t="s">
        <v>582</v>
      </c>
      <c r="AF3" s="85" t="s">
        <v>583</v>
      </c>
      <c r="AG3" s="85" t="s">
        <v>584</v>
      </c>
      <c r="AH3" s="85" t="s">
        <v>585</v>
      </c>
      <c r="AI3" s="85" t="s">
        <v>586</v>
      </c>
      <c r="AJ3" s="85" t="s">
        <v>32</v>
      </c>
      <c r="AK3" s="85" t="s">
        <v>587</v>
      </c>
      <c r="AL3" s="85" t="s">
        <v>34</v>
      </c>
      <c r="AM3" s="85" t="s">
        <v>35</v>
      </c>
      <c r="AN3" s="85" t="s">
        <v>36</v>
      </c>
      <c r="AO3" s="85" t="s">
        <v>588</v>
      </c>
      <c r="AP3" s="85" t="s">
        <v>589</v>
      </c>
      <c r="AQ3" s="85" t="s">
        <v>589</v>
      </c>
      <c r="AR3" s="85" t="s">
        <v>589</v>
      </c>
      <c r="AS3" s="85" t="s">
        <v>589</v>
      </c>
      <c r="AT3" s="85" t="s">
        <v>589</v>
      </c>
      <c r="AU3" s="85" t="s">
        <v>589</v>
      </c>
      <c r="AV3" s="85" t="s">
        <v>589</v>
      </c>
      <c r="AW3" s="85" t="s">
        <v>589</v>
      </c>
      <c r="AX3" s="85" t="s">
        <v>589</v>
      </c>
      <c r="AY3" s="85" t="s">
        <v>589</v>
      </c>
      <c r="AZ3" s="85" t="s">
        <v>589</v>
      </c>
      <c r="BA3" s="85" t="s">
        <v>589</v>
      </c>
      <c r="BB3" s="85" t="s">
        <v>589</v>
      </c>
      <c r="BC3" s="85" t="s">
        <v>589</v>
      </c>
      <c r="BD3" s="85" t="s">
        <v>589</v>
      </c>
      <c r="BE3" s="85" t="s">
        <v>589</v>
      </c>
      <c r="BF3" s="85" t="s">
        <v>589</v>
      </c>
      <c r="BG3" s="85" t="s">
        <v>589</v>
      </c>
      <c r="BH3" s="85" t="s">
        <v>589</v>
      </c>
      <c r="BI3" s="85" t="s">
        <v>589</v>
      </c>
      <c r="BJ3" s="85" t="s">
        <v>589</v>
      </c>
      <c r="BK3" s="85" t="s">
        <v>589</v>
      </c>
      <c r="BL3" s="85" t="s">
        <v>589</v>
      </c>
      <c r="BM3" s="85" t="s">
        <v>589</v>
      </c>
      <c r="BN3" s="85" t="s">
        <v>589</v>
      </c>
      <c r="BO3" s="81" t="s">
        <v>38</v>
      </c>
    </row>
    <row r="4" spans="1:67" x14ac:dyDescent="0.25">
      <c r="A4" s="86"/>
      <c r="B4" s="86"/>
      <c r="C4" s="86"/>
      <c r="D4" s="86"/>
      <c r="E4" s="86"/>
      <c r="F4" s="86"/>
      <c r="G4" s="86" t="s">
        <v>6</v>
      </c>
      <c r="H4" s="86" t="s">
        <v>39</v>
      </c>
      <c r="I4" s="86"/>
      <c r="J4" s="87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</row>
    <row r="5" spans="1:67" x14ac:dyDescent="0.25">
      <c r="A5" s="88" t="s">
        <v>40</v>
      </c>
      <c r="B5" s="89" t="s">
        <v>41</v>
      </c>
      <c r="C5" s="89" t="s">
        <v>41</v>
      </c>
      <c r="D5" s="90">
        <v>373911.72</v>
      </c>
      <c r="E5" s="90">
        <f>ROUND(SUM($D5*1%),2)</f>
        <v>3739.12</v>
      </c>
      <c r="F5" s="90">
        <f>ROUND(SUM($D5*0.5%),2)</f>
        <v>1869.56</v>
      </c>
      <c r="G5" s="90">
        <f t="shared" ref="G5:G68" si="0">E5-J5</f>
        <v>3739.12</v>
      </c>
      <c r="H5" s="90">
        <f t="shared" ref="H5:H68" si="1">F5-BO5</f>
        <v>1869.56</v>
      </c>
      <c r="I5" s="91">
        <f ca="1">OFFSET(INDIRECT(ADDRESS(1,MATCH($I$2,$A$1:$BN$1,0))),ROW()-1,0)</f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  <c r="Y5" s="92">
        <v>0</v>
      </c>
      <c r="Z5" s="92">
        <v>0</v>
      </c>
      <c r="AA5" s="92">
        <v>0</v>
      </c>
      <c r="AB5" s="92">
        <v>0</v>
      </c>
      <c r="AC5" s="92">
        <v>0</v>
      </c>
      <c r="AD5" s="92">
        <v>0</v>
      </c>
      <c r="AE5" s="92">
        <v>0</v>
      </c>
      <c r="AF5" s="92">
        <v>0</v>
      </c>
      <c r="AG5" s="92">
        <v>0</v>
      </c>
      <c r="AH5" s="92">
        <v>0</v>
      </c>
      <c r="AI5" s="92">
        <v>0</v>
      </c>
      <c r="AJ5" s="92">
        <v>0</v>
      </c>
      <c r="AK5" s="92">
        <v>0</v>
      </c>
      <c r="AL5" s="92">
        <v>0</v>
      </c>
      <c r="AM5" s="92">
        <v>0</v>
      </c>
      <c r="AN5" s="92">
        <v>0</v>
      </c>
      <c r="AO5" s="92">
        <v>0</v>
      </c>
      <c r="AP5" s="92">
        <v>0</v>
      </c>
      <c r="AQ5" s="92">
        <v>0</v>
      </c>
      <c r="AR5" s="92">
        <v>0</v>
      </c>
      <c r="AS5" s="92">
        <v>0</v>
      </c>
      <c r="AT5" s="92">
        <v>0</v>
      </c>
      <c r="AU5" s="92">
        <v>0</v>
      </c>
      <c r="AV5" s="92">
        <v>0</v>
      </c>
      <c r="AW5" s="92">
        <v>0</v>
      </c>
      <c r="AX5" s="92">
        <v>0</v>
      </c>
      <c r="AY5" s="92">
        <v>0</v>
      </c>
      <c r="AZ5" s="92">
        <v>0</v>
      </c>
      <c r="BA5" s="92">
        <v>0</v>
      </c>
      <c r="BB5" s="92">
        <v>0</v>
      </c>
      <c r="BC5" s="92">
        <v>0</v>
      </c>
      <c r="BD5" s="92">
        <v>0</v>
      </c>
      <c r="BE5" s="92">
        <v>0</v>
      </c>
      <c r="BF5" s="92">
        <v>0</v>
      </c>
      <c r="BG5" s="92">
        <v>0</v>
      </c>
      <c r="BH5" s="92">
        <v>0</v>
      </c>
      <c r="BI5" s="92">
        <v>0</v>
      </c>
      <c r="BJ5" s="92">
        <v>0</v>
      </c>
      <c r="BK5" s="92">
        <v>0</v>
      </c>
      <c r="BL5" s="92">
        <v>0</v>
      </c>
      <c r="BM5" s="92">
        <v>0</v>
      </c>
      <c r="BN5" s="92">
        <v>0</v>
      </c>
      <c r="BO5" s="93">
        <f>SUM(K5:BN5)</f>
        <v>0</v>
      </c>
    </row>
    <row r="6" spans="1:67" x14ac:dyDescent="0.25">
      <c r="A6" s="88" t="s">
        <v>42</v>
      </c>
      <c r="B6" s="89" t="s">
        <v>43</v>
      </c>
      <c r="C6" s="89" t="s">
        <v>41</v>
      </c>
      <c r="D6" s="90">
        <v>138544.06</v>
      </c>
      <c r="E6" s="90">
        <f t="shared" ref="E6:E69" si="2">ROUND(SUM($D6*1%),2)</f>
        <v>1385.44</v>
      </c>
      <c r="F6" s="90">
        <f>ROUND(SUM($D6*0.5%),2)</f>
        <v>692.72</v>
      </c>
      <c r="G6" s="90">
        <f t="shared" si="0"/>
        <v>701.44</v>
      </c>
      <c r="H6" s="90">
        <f t="shared" si="1"/>
        <v>592.72</v>
      </c>
      <c r="I6" s="91">
        <f t="shared" ref="I6:I69" ca="1" si="3">OFFSET(INDIRECT(ADDRESS(1,MATCH($I$2,$A$1:$BN$1,0))),ROW()-1,0)</f>
        <v>684</v>
      </c>
      <c r="J6" s="92">
        <v>684</v>
      </c>
      <c r="K6" s="92">
        <v>0</v>
      </c>
      <c r="L6" s="92">
        <v>0</v>
      </c>
      <c r="M6" s="92">
        <v>100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  <c r="Y6" s="92">
        <v>0</v>
      </c>
      <c r="Z6" s="92">
        <v>0</v>
      </c>
      <c r="AA6" s="92">
        <v>0</v>
      </c>
      <c r="AB6" s="92">
        <v>0</v>
      </c>
      <c r="AC6" s="92">
        <v>0</v>
      </c>
      <c r="AD6" s="92">
        <v>0</v>
      </c>
      <c r="AE6" s="92">
        <v>0</v>
      </c>
      <c r="AF6" s="92">
        <v>0</v>
      </c>
      <c r="AG6" s="92">
        <v>0</v>
      </c>
      <c r="AH6" s="92">
        <v>0</v>
      </c>
      <c r="AI6" s="92">
        <v>0</v>
      </c>
      <c r="AJ6" s="92">
        <v>0</v>
      </c>
      <c r="AK6" s="92">
        <v>0</v>
      </c>
      <c r="AL6" s="92">
        <v>0</v>
      </c>
      <c r="AM6" s="92">
        <v>0</v>
      </c>
      <c r="AN6" s="92">
        <v>0</v>
      </c>
      <c r="AO6" s="92">
        <v>0</v>
      </c>
      <c r="AP6" s="92">
        <v>0</v>
      </c>
      <c r="AQ6" s="92">
        <v>0</v>
      </c>
      <c r="AR6" s="92">
        <v>0</v>
      </c>
      <c r="AS6" s="92">
        <v>0</v>
      </c>
      <c r="AT6" s="92">
        <v>0</v>
      </c>
      <c r="AU6" s="92">
        <v>0</v>
      </c>
      <c r="AV6" s="92">
        <v>0</v>
      </c>
      <c r="AW6" s="92">
        <v>0</v>
      </c>
      <c r="AX6" s="92">
        <v>0</v>
      </c>
      <c r="AY6" s="92">
        <v>0</v>
      </c>
      <c r="AZ6" s="92">
        <v>0</v>
      </c>
      <c r="BA6" s="92">
        <v>0</v>
      </c>
      <c r="BB6" s="92">
        <v>0</v>
      </c>
      <c r="BC6" s="92">
        <v>0</v>
      </c>
      <c r="BD6" s="92">
        <v>0</v>
      </c>
      <c r="BE6" s="92">
        <v>0</v>
      </c>
      <c r="BF6" s="92">
        <v>0</v>
      </c>
      <c r="BG6" s="92">
        <v>0</v>
      </c>
      <c r="BH6" s="92">
        <v>0</v>
      </c>
      <c r="BI6" s="92">
        <v>0</v>
      </c>
      <c r="BJ6" s="92">
        <v>0</v>
      </c>
      <c r="BK6" s="92">
        <v>0</v>
      </c>
      <c r="BL6" s="92">
        <v>0</v>
      </c>
      <c r="BM6" s="92">
        <v>0</v>
      </c>
      <c r="BN6" s="92">
        <v>0</v>
      </c>
      <c r="BO6" s="93">
        <f t="shared" ref="BO6:BO69" si="4">SUM(K6:BN6)</f>
        <v>100</v>
      </c>
    </row>
    <row r="7" spans="1:67" x14ac:dyDescent="0.25">
      <c r="A7" s="88" t="s">
        <v>44</v>
      </c>
      <c r="B7" s="89" t="s">
        <v>45</v>
      </c>
      <c r="C7" s="89" t="s">
        <v>41</v>
      </c>
      <c r="D7" s="90">
        <v>145995.74</v>
      </c>
      <c r="E7" s="90">
        <f t="shared" si="2"/>
        <v>1459.96</v>
      </c>
      <c r="F7" s="90">
        <f t="shared" ref="F7:F70" si="5">ROUND(SUM($D7*0.5%),2)</f>
        <v>729.98</v>
      </c>
      <c r="G7" s="90">
        <f t="shared" si="0"/>
        <v>0</v>
      </c>
      <c r="H7" s="90">
        <f t="shared" si="1"/>
        <v>729.98</v>
      </c>
      <c r="I7" s="91">
        <f t="shared" ca="1" si="3"/>
        <v>1459.96</v>
      </c>
      <c r="J7" s="92">
        <v>1459.96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2">
        <v>0</v>
      </c>
      <c r="AC7" s="92">
        <v>0</v>
      </c>
      <c r="AD7" s="92">
        <v>0</v>
      </c>
      <c r="AE7" s="92">
        <v>0</v>
      </c>
      <c r="AF7" s="92">
        <v>0</v>
      </c>
      <c r="AG7" s="92">
        <v>0</v>
      </c>
      <c r="AH7" s="92">
        <v>0</v>
      </c>
      <c r="AI7" s="92">
        <v>0</v>
      </c>
      <c r="AJ7" s="92">
        <v>0</v>
      </c>
      <c r="AK7" s="92">
        <v>0</v>
      </c>
      <c r="AL7" s="92">
        <v>0</v>
      </c>
      <c r="AM7" s="92">
        <v>0</v>
      </c>
      <c r="AN7" s="92">
        <v>0</v>
      </c>
      <c r="AO7" s="92">
        <v>0</v>
      </c>
      <c r="AP7" s="92">
        <v>0</v>
      </c>
      <c r="AQ7" s="92">
        <v>0</v>
      </c>
      <c r="AR7" s="92">
        <v>0</v>
      </c>
      <c r="AS7" s="92">
        <v>0</v>
      </c>
      <c r="AT7" s="92">
        <v>0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2">
        <v>0</v>
      </c>
      <c r="BA7" s="92">
        <v>0</v>
      </c>
      <c r="BB7" s="92">
        <v>0</v>
      </c>
      <c r="BC7" s="92">
        <v>0</v>
      </c>
      <c r="BD7" s="92">
        <v>0</v>
      </c>
      <c r="BE7" s="92">
        <v>0</v>
      </c>
      <c r="BF7" s="92">
        <v>0</v>
      </c>
      <c r="BG7" s="92">
        <v>0</v>
      </c>
      <c r="BH7" s="92">
        <v>0</v>
      </c>
      <c r="BI7" s="92">
        <v>0</v>
      </c>
      <c r="BJ7" s="92">
        <v>0</v>
      </c>
      <c r="BK7" s="92">
        <v>0</v>
      </c>
      <c r="BL7" s="92">
        <v>0</v>
      </c>
      <c r="BM7" s="92">
        <v>0</v>
      </c>
      <c r="BN7" s="92">
        <v>0</v>
      </c>
      <c r="BO7" s="93">
        <f t="shared" si="4"/>
        <v>0</v>
      </c>
    </row>
    <row r="8" spans="1:67" x14ac:dyDescent="0.25">
      <c r="A8" s="88" t="s">
        <v>46</v>
      </c>
      <c r="B8" s="89" t="s">
        <v>47</v>
      </c>
      <c r="C8" s="89" t="s">
        <v>41</v>
      </c>
      <c r="D8" s="90">
        <v>193304.07</v>
      </c>
      <c r="E8" s="90">
        <f t="shared" si="2"/>
        <v>1933.04</v>
      </c>
      <c r="F8" s="90">
        <f t="shared" si="5"/>
        <v>966.52</v>
      </c>
      <c r="G8" s="90">
        <f t="shared" si="0"/>
        <v>635.04</v>
      </c>
      <c r="H8" s="90">
        <f t="shared" si="1"/>
        <v>966.52</v>
      </c>
      <c r="I8" s="91">
        <f t="shared" ca="1" si="3"/>
        <v>1298</v>
      </c>
      <c r="J8" s="92">
        <v>1298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  <c r="Y8" s="92">
        <v>0</v>
      </c>
      <c r="Z8" s="92">
        <v>0</v>
      </c>
      <c r="AA8" s="92">
        <v>0</v>
      </c>
      <c r="AB8" s="92">
        <v>0</v>
      </c>
      <c r="AC8" s="92">
        <v>0</v>
      </c>
      <c r="AD8" s="92">
        <v>0</v>
      </c>
      <c r="AE8" s="92">
        <v>0</v>
      </c>
      <c r="AF8" s="92">
        <v>0</v>
      </c>
      <c r="AG8" s="92">
        <v>0</v>
      </c>
      <c r="AH8" s="92">
        <v>0</v>
      </c>
      <c r="AI8" s="92">
        <v>0</v>
      </c>
      <c r="AJ8" s="92">
        <v>0</v>
      </c>
      <c r="AK8" s="92">
        <v>0</v>
      </c>
      <c r="AL8" s="92">
        <v>0</v>
      </c>
      <c r="AM8" s="92">
        <v>0</v>
      </c>
      <c r="AN8" s="92">
        <v>0</v>
      </c>
      <c r="AO8" s="92">
        <v>0</v>
      </c>
      <c r="AP8" s="92">
        <v>0</v>
      </c>
      <c r="AQ8" s="92">
        <v>0</v>
      </c>
      <c r="AR8" s="92">
        <v>0</v>
      </c>
      <c r="AS8" s="92">
        <v>0</v>
      </c>
      <c r="AT8" s="92">
        <v>0</v>
      </c>
      <c r="AU8" s="92">
        <v>0</v>
      </c>
      <c r="AV8" s="92">
        <v>0</v>
      </c>
      <c r="AW8" s="92">
        <v>0</v>
      </c>
      <c r="AX8" s="92">
        <v>0</v>
      </c>
      <c r="AY8" s="92">
        <v>0</v>
      </c>
      <c r="AZ8" s="92">
        <v>0</v>
      </c>
      <c r="BA8" s="92">
        <v>0</v>
      </c>
      <c r="BB8" s="92">
        <v>0</v>
      </c>
      <c r="BC8" s="92">
        <v>0</v>
      </c>
      <c r="BD8" s="92">
        <v>0</v>
      </c>
      <c r="BE8" s="92">
        <v>0</v>
      </c>
      <c r="BF8" s="92">
        <v>0</v>
      </c>
      <c r="BG8" s="92">
        <v>0</v>
      </c>
      <c r="BH8" s="92">
        <v>0</v>
      </c>
      <c r="BI8" s="92">
        <v>0</v>
      </c>
      <c r="BJ8" s="92">
        <v>0</v>
      </c>
      <c r="BK8" s="92">
        <v>0</v>
      </c>
      <c r="BL8" s="92">
        <v>0</v>
      </c>
      <c r="BM8" s="92">
        <v>0</v>
      </c>
      <c r="BN8" s="92">
        <v>0</v>
      </c>
      <c r="BO8" s="93">
        <f t="shared" si="4"/>
        <v>0</v>
      </c>
    </row>
    <row r="9" spans="1:67" x14ac:dyDescent="0.25">
      <c r="A9" s="88" t="s">
        <v>48</v>
      </c>
      <c r="B9" s="89" t="s">
        <v>49</v>
      </c>
      <c r="C9" s="89" t="s">
        <v>41</v>
      </c>
      <c r="D9" s="90">
        <v>186753.65</v>
      </c>
      <c r="E9" s="90">
        <f t="shared" si="2"/>
        <v>1867.54</v>
      </c>
      <c r="F9" s="90">
        <f t="shared" si="5"/>
        <v>933.77</v>
      </c>
      <c r="G9" s="90">
        <f t="shared" si="0"/>
        <v>1367.54</v>
      </c>
      <c r="H9" s="90">
        <f t="shared" si="1"/>
        <v>933.77</v>
      </c>
      <c r="I9" s="91">
        <f t="shared" ca="1" si="3"/>
        <v>500</v>
      </c>
      <c r="J9" s="92">
        <v>500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2">
        <v>0</v>
      </c>
      <c r="AI9" s="92">
        <v>0</v>
      </c>
      <c r="AJ9" s="92">
        <v>0</v>
      </c>
      <c r="AK9" s="92">
        <v>0</v>
      </c>
      <c r="AL9" s="92">
        <v>0</v>
      </c>
      <c r="AM9" s="92">
        <v>0</v>
      </c>
      <c r="AN9" s="92">
        <v>0</v>
      </c>
      <c r="AO9" s="92">
        <v>0</v>
      </c>
      <c r="AP9" s="92">
        <v>0</v>
      </c>
      <c r="AQ9" s="92">
        <v>0</v>
      </c>
      <c r="AR9" s="92">
        <v>0</v>
      </c>
      <c r="AS9" s="92">
        <v>0</v>
      </c>
      <c r="AT9" s="92">
        <v>0</v>
      </c>
      <c r="AU9" s="92">
        <v>0</v>
      </c>
      <c r="AV9" s="92">
        <v>0</v>
      </c>
      <c r="AW9" s="92">
        <v>0</v>
      </c>
      <c r="AX9" s="92">
        <v>0</v>
      </c>
      <c r="AY9" s="92">
        <v>0</v>
      </c>
      <c r="AZ9" s="92">
        <v>0</v>
      </c>
      <c r="BA9" s="92">
        <v>0</v>
      </c>
      <c r="BB9" s="92">
        <v>0</v>
      </c>
      <c r="BC9" s="92">
        <v>0</v>
      </c>
      <c r="BD9" s="92">
        <v>0</v>
      </c>
      <c r="BE9" s="92">
        <v>0</v>
      </c>
      <c r="BF9" s="92">
        <v>0</v>
      </c>
      <c r="BG9" s="92">
        <v>0</v>
      </c>
      <c r="BH9" s="92">
        <v>0</v>
      </c>
      <c r="BI9" s="92">
        <v>0</v>
      </c>
      <c r="BJ9" s="92">
        <v>0</v>
      </c>
      <c r="BK9" s="92">
        <v>0</v>
      </c>
      <c r="BL9" s="92">
        <v>0</v>
      </c>
      <c r="BM9" s="92">
        <v>0</v>
      </c>
      <c r="BN9" s="92">
        <v>0</v>
      </c>
      <c r="BO9" s="93">
        <f t="shared" si="4"/>
        <v>0</v>
      </c>
    </row>
    <row r="10" spans="1:67" x14ac:dyDescent="0.25">
      <c r="A10" s="88" t="s">
        <v>50</v>
      </c>
      <c r="B10" s="89" t="s">
        <v>51</v>
      </c>
      <c r="C10" s="89" t="s">
        <v>41</v>
      </c>
      <c r="D10" s="90">
        <v>194166.25</v>
      </c>
      <c r="E10" s="90">
        <f t="shared" si="2"/>
        <v>1941.66</v>
      </c>
      <c r="F10" s="90">
        <f t="shared" si="5"/>
        <v>970.83</v>
      </c>
      <c r="G10" s="90">
        <f t="shared" si="0"/>
        <v>1464.96</v>
      </c>
      <c r="H10" s="90">
        <f t="shared" si="1"/>
        <v>470.83000000000004</v>
      </c>
      <c r="I10" s="91">
        <f t="shared" ca="1" si="3"/>
        <v>476.7</v>
      </c>
      <c r="J10" s="92">
        <v>476.7</v>
      </c>
      <c r="K10" s="92">
        <v>300</v>
      </c>
      <c r="L10" s="92">
        <v>0</v>
      </c>
      <c r="M10" s="92">
        <v>200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2">
        <v>0</v>
      </c>
      <c r="AI10" s="92">
        <v>0</v>
      </c>
      <c r="AJ10" s="92">
        <v>0</v>
      </c>
      <c r="AK10" s="92">
        <v>0</v>
      </c>
      <c r="AL10" s="92">
        <v>0</v>
      </c>
      <c r="AM10" s="92">
        <v>0</v>
      </c>
      <c r="AN10" s="92">
        <v>0</v>
      </c>
      <c r="AO10" s="92">
        <v>0</v>
      </c>
      <c r="AP10" s="92">
        <v>0</v>
      </c>
      <c r="AQ10" s="92">
        <v>0</v>
      </c>
      <c r="AR10" s="92">
        <v>0</v>
      </c>
      <c r="AS10" s="92">
        <v>0</v>
      </c>
      <c r="AT10" s="92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2">
        <v>0</v>
      </c>
      <c r="BA10" s="92">
        <v>0</v>
      </c>
      <c r="BB10" s="92">
        <v>0</v>
      </c>
      <c r="BC10" s="92">
        <v>0</v>
      </c>
      <c r="BD10" s="92">
        <v>0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2">
        <v>0</v>
      </c>
      <c r="BL10" s="92">
        <v>0</v>
      </c>
      <c r="BM10" s="92">
        <v>0</v>
      </c>
      <c r="BN10" s="92">
        <v>0</v>
      </c>
      <c r="BO10" s="93">
        <f t="shared" si="4"/>
        <v>500</v>
      </c>
    </row>
    <row r="11" spans="1:67" x14ac:dyDescent="0.25">
      <c r="A11" s="88" t="s">
        <v>52</v>
      </c>
      <c r="B11" s="89" t="s">
        <v>53</v>
      </c>
      <c r="C11" s="89" t="s">
        <v>41</v>
      </c>
      <c r="D11" s="90">
        <v>101669.98</v>
      </c>
      <c r="E11" s="90">
        <f t="shared" si="2"/>
        <v>1016.7</v>
      </c>
      <c r="F11" s="90">
        <f t="shared" si="5"/>
        <v>508.35</v>
      </c>
      <c r="G11" s="90">
        <f t="shared" si="0"/>
        <v>666.7</v>
      </c>
      <c r="H11" s="90">
        <f t="shared" si="1"/>
        <v>508.35</v>
      </c>
      <c r="I11" s="91">
        <f t="shared" ca="1" si="3"/>
        <v>350</v>
      </c>
      <c r="J11" s="92">
        <v>350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2">
        <v>0</v>
      </c>
      <c r="AI11" s="92">
        <v>0</v>
      </c>
      <c r="AJ11" s="92">
        <v>0</v>
      </c>
      <c r="AK11" s="92">
        <v>0</v>
      </c>
      <c r="AL11" s="92">
        <v>0</v>
      </c>
      <c r="AM11" s="92">
        <v>0</v>
      </c>
      <c r="AN11" s="92">
        <v>0</v>
      </c>
      <c r="AO11" s="92">
        <v>0</v>
      </c>
      <c r="AP11" s="92">
        <v>0</v>
      </c>
      <c r="AQ11" s="92">
        <v>0</v>
      </c>
      <c r="AR11" s="92">
        <v>0</v>
      </c>
      <c r="AS11" s="92">
        <v>0</v>
      </c>
      <c r="AT11" s="92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2">
        <v>0</v>
      </c>
      <c r="BA11" s="92">
        <v>0</v>
      </c>
      <c r="BB11" s="92">
        <v>0</v>
      </c>
      <c r="BC11" s="92">
        <v>0</v>
      </c>
      <c r="BD11" s="92">
        <v>0</v>
      </c>
      <c r="BE11" s="92">
        <v>0</v>
      </c>
      <c r="BF11" s="92">
        <v>0</v>
      </c>
      <c r="BG11" s="92">
        <v>0</v>
      </c>
      <c r="BH11" s="92">
        <v>0</v>
      </c>
      <c r="BI11" s="92">
        <v>0</v>
      </c>
      <c r="BJ11" s="92">
        <v>0</v>
      </c>
      <c r="BK11" s="92">
        <v>0</v>
      </c>
      <c r="BL11" s="92">
        <v>0</v>
      </c>
      <c r="BM11" s="92">
        <v>0</v>
      </c>
      <c r="BN11" s="92">
        <v>0</v>
      </c>
      <c r="BO11" s="93">
        <f t="shared" si="4"/>
        <v>0</v>
      </c>
    </row>
    <row r="12" spans="1:67" x14ac:dyDescent="0.25">
      <c r="A12" s="88" t="s">
        <v>54</v>
      </c>
      <c r="B12" s="89" t="s">
        <v>55</v>
      </c>
      <c r="C12" s="89" t="s">
        <v>41</v>
      </c>
      <c r="D12" s="90">
        <v>147141.13</v>
      </c>
      <c r="E12" s="90">
        <f t="shared" si="2"/>
        <v>1471.41</v>
      </c>
      <c r="F12" s="90">
        <f t="shared" si="5"/>
        <v>735.71</v>
      </c>
      <c r="G12" s="90">
        <f t="shared" si="0"/>
        <v>1110.2</v>
      </c>
      <c r="H12" s="90">
        <f t="shared" si="1"/>
        <v>735.71</v>
      </c>
      <c r="I12" s="91">
        <f t="shared" ca="1" si="3"/>
        <v>361.21</v>
      </c>
      <c r="J12" s="92">
        <v>361.21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2">
        <v>0</v>
      </c>
      <c r="AI12" s="92">
        <v>0</v>
      </c>
      <c r="AJ12" s="92">
        <v>0</v>
      </c>
      <c r="AK12" s="92">
        <v>0</v>
      </c>
      <c r="AL12" s="92">
        <v>0</v>
      </c>
      <c r="AM12" s="92">
        <v>0</v>
      </c>
      <c r="AN12" s="92">
        <v>0</v>
      </c>
      <c r="AO12" s="92">
        <v>0</v>
      </c>
      <c r="AP12" s="92">
        <v>0</v>
      </c>
      <c r="AQ12" s="92">
        <v>0</v>
      </c>
      <c r="AR12" s="92">
        <v>0</v>
      </c>
      <c r="AS12" s="92">
        <v>0</v>
      </c>
      <c r="AT12" s="92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2">
        <v>0</v>
      </c>
      <c r="BA12" s="92">
        <v>0</v>
      </c>
      <c r="BB12" s="92">
        <v>0</v>
      </c>
      <c r="BC12" s="92">
        <v>0</v>
      </c>
      <c r="BD12" s="92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2">
        <v>0</v>
      </c>
      <c r="BL12" s="92">
        <v>0</v>
      </c>
      <c r="BM12" s="92">
        <v>0</v>
      </c>
      <c r="BN12" s="92">
        <v>0</v>
      </c>
      <c r="BO12" s="93">
        <f t="shared" si="4"/>
        <v>0</v>
      </c>
    </row>
    <row r="13" spans="1:67" x14ac:dyDescent="0.25">
      <c r="A13" s="88" t="s">
        <v>56</v>
      </c>
      <c r="B13" s="89" t="s">
        <v>57</v>
      </c>
      <c r="C13" s="89" t="s">
        <v>41</v>
      </c>
      <c r="D13" s="90">
        <v>138956.10999999999</v>
      </c>
      <c r="E13" s="90">
        <f t="shared" si="2"/>
        <v>1389.56</v>
      </c>
      <c r="F13" s="90">
        <f t="shared" si="5"/>
        <v>694.78</v>
      </c>
      <c r="G13" s="90">
        <f t="shared" si="0"/>
        <v>0</v>
      </c>
      <c r="H13" s="90">
        <f t="shared" si="1"/>
        <v>694.78</v>
      </c>
      <c r="I13" s="91">
        <f t="shared" ca="1" si="3"/>
        <v>1389.56</v>
      </c>
      <c r="J13" s="92">
        <v>1389.56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2">
        <v>0</v>
      </c>
      <c r="AO13" s="92">
        <v>0</v>
      </c>
      <c r="AP13" s="92">
        <v>0</v>
      </c>
      <c r="AQ13" s="92">
        <v>0</v>
      </c>
      <c r="AR13" s="92">
        <v>0</v>
      </c>
      <c r="AS13" s="92">
        <v>0</v>
      </c>
      <c r="AT13" s="92">
        <v>0</v>
      </c>
      <c r="AU13" s="92">
        <v>0</v>
      </c>
      <c r="AV13" s="92">
        <v>0</v>
      </c>
      <c r="AW13" s="92">
        <v>0</v>
      </c>
      <c r="AX13" s="92">
        <v>0</v>
      </c>
      <c r="AY13" s="92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2">
        <v>0</v>
      </c>
      <c r="BL13" s="92">
        <v>0</v>
      </c>
      <c r="BM13" s="92">
        <v>0</v>
      </c>
      <c r="BN13" s="92">
        <v>0</v>
      </c>
      <c r="BO13" s="93">
        <f t="shared" si="4"/>
        <v>0</v>
      </c>
    </row>
    <row r="14" spans="1:67" x14ac:dyDescent="0.25">
      <c r="A14" s="88" t="s">
        <v>58</v>
      </c>
      <c r="B14" s="89" t="s">
        <v>59</v>
      </c>
      <c r="C14" s="89" t="s">
        <v>41</v>
      </c>
      <c r="D14" s="90">
        <v>197886.72</v>
      </c>
      <c r="E14" s="90">
        <f t="shared" si="2"/>
        <v>1978.87</v>
      </c>
      <c r="F14" s="90">
        <f t="shared" si="5"/>
        <v>989.43</v>
      </c>
      <c r="G14" s="90">
        <f t="shared" si="0"/>
        <v>35.75</v>
      </c>
      <c r="H14" s="90">
        <f t="shared" si="1"/>
        <v>989.43</v>
      </c>
      <c r="I14" s="91">
        <f t="shared" ca="1" si="3"/>
        <v>1943.12</v>
      </c>
      <c r="J14" s="92">
        <v>1943.12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2">
        <v>0</v>
      </c>
      <c r="AO14" s="92">
        <v>0</v>
      </c>
      <c r="AP14" s="92">
        <v>0</v>
      </c>
      <c r="AQ14" s="92">
        <v>0</v>
      </c>
      <c r="AR14" s="92">
        <v>0</v>
      </c>
      <c r="AS14" s="92">
        <v>0</v>
      </c>
      <c r="AT14" s="92">
        <v>0</v>
      </c>
      <c r="AU14" s="92">
        <v>0</v>
      </c>
      <c r="AV14" s="92">
        <v>0</v>
      </c>
      <c r="AW14" s="92">
        <v>0</v>
      </c>
      <c r="AX14" s="92">
        <v>0</v>
      </c>
      <c r="AY14" s="92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2">
        <v>0</v>
      </c>
      <c r="BL14" s="92">
        <v>0</v>
      </c>
      <c r="BM14" s="92">
        <v>0</v>
      </c>
      <c r="BN14" s="92">
        <v>0</v>
      </c>
      <c r="BO14" s="93">
        <f t="shared" si="4"/>
        <v>0</v>
      </c>
    </row>
    <row r="15" spans="1:67" x14ac:dyDescent="0.25">
      <c r="A15" s="88" t="s">
        <v>60</v>
      </c>
      <c r="B15" s="89" t="s">
        <v>61</v>
      </c>
      <c r="C15" s="89" t="s">
        <v>41</v>
      </c>
      <c r="D15" s="90">
        <v>181398.52</v>
      </c>
      <c r="E15" s="90">
        <f t="shared" si="2"/>
        <v>1813.99</v>
      </c>
      <c r="F15" s="90">
        <f t="shared" si="5"/>
        <v>906.99</v>
      </c>
      <c r="G15" s="90">
        <f t="shared" si="0"/>
        <v>1713.99</v>
      </c>
      <c r="H15" s="90">
        <f t="shared" si="1"/>
        <v>656.99</v>
      </c>
      <c r="I15" s="91">
        <f t="shared" ca="1" si="3"/>
        <v>100</v>
      </c>
      <c r="J15" s="92">
        <v>100</v>
      </c>
      <c r="K15" s="92">
        <v>150</v>
      </c>
      <c r="L15" s="92">
        <v>100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92">
        <v>0</v>
      </c>
      <c r="AT15" s="92">
        <v>0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2">
        <v>0</v>
      </c>
      <c r="BL15" s="92">
        <v>0</v>
      </c>
      <c r="BM15" s="92">
        <v>0</v>
      </c>
      <c r="BN15" s="92">
        <v>0</v>
      </c>
      <c r="BO15" s="93">
        <f t="shared" si="4"/>
        <v>250</v>
      </c>
    </row>
    <row r="16" spans="1:67" x14ac:dyDescent="0.25">
      <c r="A16" s="88" t="s">
        <v>62</v>
      </c>
      <c r="B16" s="89" t="s">
        <v>63</v>
      </c>
      <c r="C16" s="89" t="s">
        <v>41</v>
      </c>
      <c r="D16" s="90">
        <v>119314.41</v>
      </c>
      <c r="E16" s="90">
        <f t="shared" si="2"/>
        <v>1193.1400000000001</v>
      </c>
      <c r="F16" s="90">
        <f t="shared" si="5"/>
        <v>596.57000000000005</v>
      </c>
      <c r="G16" s="90">
        <f t="shared" si="0"/>
        <v>1093.1400000000001</v>
      </c>
      <c r="H16" s="90">
        <f t="shared" si="1"/>
        <v>296.57000000000005</v>
      </c>
      <c r="I16" s="91">
        <f t="shared" ca="1" si="3"/>
        <v>100</v>
      </c>
      <c r="J16" s="92">
        <v>100</v>
      </c>
      <c r="K16" s="92">
        <v>300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2">
        <v>0</v>
      </c>
      <c r="AO16" s="92">
        <v>0</v>
      </c>
      <c r="AP16" s="92">
        <v>0</v>
      </c>
      <c r="AQ16" s="92">
        <v>0</v>
      </c>
      <c r="AR16" s="92">
        <v>0</v>
      </c>
      <c r="AS16" s="92">
        <v>0</v>
      </c>
      <c r="AT16" s="92">
        <v>0</v>
      </c>
      <c r="AU16" s="92">
        <v>0</v>
      </c>
      <c r="AV16" s="92">
        <v>0</v>
      </c>
      <c r="AW16" s="92">
        <v>0</v>
      </c>
      <c r="AX16" s="92">
        <v>0</v>
      </c>
      <c r="AY16" s="92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2">
        <v>0</v>
      </c>
      <c r="BL16" s="92">
        <v>0</v>
      </c>
      <c r="BM16" s="92">
        <v>0</v>
      </c>
      <c r="BN16" s="92">
        <v>0</v>
      </c>
      <c r="BO16" s="93">
        <f t="shared" si="4"/>
        <v>300</v>
      </c>
    </row>
    <row r="17" spans="1:67" x14ac:dyDescent="0.25">
      <c r="A17" s="88" t="s">
        <v>64</v>
      </c>
      <c r="B17" s="89" t="s">
        <v>65</v>
      </c>
      <c r="C17" s="89" t="s">
        <v>41</v>
      </c>
      <c r="D17" s="90">
        <v>152783.14000000001</v>
      </c>
      <c r="E17" s="90">
        <f t="shared" si="2"/>
        <v>1527.83</v>
      </c>
      <c r="F17" s="90">
        <f t="shared" si="5"/>
        <v>763.92</v>
      </c>
      <c r="G17" s="90">
        <f t="shared" si="0"/>
        <v>327.82999999999993</v>
      </c>
      <c r="H17" s="90">
        <f t="shared" si="1"/>
        <v>763.92</v>
      </c>
      <c r="I17" s="91">
        <f t="shared" ca="1" si="3"/>
        <v>1200</v>
      </c>
      <c r="J17" s="92">
        <v>1200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  <c r="AY17" s="92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2">
        <v>0</v>
      </c>
      <c r="BL17" s="92">
        <v>0</v>
      </c>
      <c r="BM17" s="92">
        <v>0</v>
      </c>
      <c r="BN17" s="92">
        <v>0</v>
      </c>
      <c r="BO17" s="93">
        <f t="shared" si="4"/>
        <v>0</v>
      </c>
    </row>
    <row r="18" spans="1:67" x14ac:dyDescent="0.25">
      <c r="A18" s="88" t="s">
        <v>67</v>
      </c>
      <c r="B18" s="89" t="s">
        <v>68</v>
      </c>
      <c r="C18" s="89" t="s">
        <v>41</v>
      </c>
      <c r="D18" s="90">
        <v>123341.09</v>
      </c>
      <c r="E18" s="90">
        <f t="shared" si="2"/>
        <v>1233.4100000000001</v>
      </c>
      <c r="F18" s="90">
        <f t="shared" si="5"/>
        <v>616.71</v>
      </c>
      <c r="G18" s="90">
        <f t="shared" si="0"/>
        <v>0</v>
      </c>
      <c r="H18" s="90">
        <f t="shared" si="1"/>
        <v>616.71</v>
      </c>
      <c r="I18" s="91">
        <f t="shared" ca="1" si="3"/>
        <v>1233.4100000000001</v>
      </c>
      <c r="J18" s="92">
        <v>1233.4100000000001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2">
        <v>0</v>
      </c>
      <c r="AI18" s="92">
        <v>0</v>
      </c>
      <c r="AJ18" s="92">
        <v>0</v>
      </c>
      <c r="AK18" s="92">
        <v>0</v>
      </c>
      <c r="AL18" s="92">
        <v>0</v>
      </c>
      <c r="AM18" s="92">
        <v>0</v>
      </c>
      <c r="AN18" s="92">
        <v>0</v>
      </c>
      <c r="AO18" s="92">
        <v>0</v>
      </c>
      <c r="AP18" s="92">
        <v>0</v>
      </c>
      <c r="AQ18" s="92">
        <v>0</v>
      </c>
      <c r="AR18" s="92">
        <v>0</v>
      </c>
      <c r="AS18" s="92">
        <v>0</v>
      </c>
      <c r="AT18" s="92">
        <v>0</v>
      </c>
      <c r="AU18" s="92">
        <v>0</v>
      </c>
      <c r="AV18" s="92">
        <v>0</v>
      </c>
      <c r="AW18" s="92">
        <v>0</v>
      </c>
      <c r="AX18" s="92">
        <v>0</v>
      </c>
      <c r="AY18" s="92">
        <v>0</v>
      </c>
      <c r="AZ18" s="92">
        <v>0</v>
      </c>
      <c r="BA18" s="92">
        <v>0</v>
      </c>
      <c r="BB18" s="92">
        <v>0</v>
      </c>
      <c r="BC18" s="92">
        <v>0</v>
      </c>
      <c r="BD18" s="92">
        <v>0</v>
      </c>
      <c r="BE18" s="92">
        <v>0</v>
      </c>
      <c r="BF18" s="92">
        <v>0</v>
      </c>
      <c r="BG18" s="92">
        <v>0</v>
      </c>
      <c r="BH18" s="92">
        <v>0</v>
      </c>
      <c r="BI18" s="92">
        <v>0</v>
      </c>
      <c r="BJ18" s="92">
        <v>0</v>
      </c>
      <c r="BK18" s="92">
        <v>0</v>
      </c>
      <c r="BL18" s="92">
        <v>0</v>
      </c>
      <c r="BM18" s="92">
        <v>0</v>
      </c>
      <c r="BN18" s="92">
        <v>0</v>
      </c>
      <c r="BO18" s="93">
        <f t="shared" si="4"/>
        <v>0</v>
      </c>
    </row>
    <row r="19" spans="1:67" x14ac:dyDescent="0.25">
      <c r="A19" s="88" t="s">
        <v>69</v>
      </c>
      <c r="B19" s="89" t="s">
        <v>70</v>
      </c>
      <c r="C19" s="89" t="s">
        <v>41</v>
      </c>
      <c r="D19" s="90">
        <v>110693.87</v>
      </c>
      <c r="E19" s="90">
        <f t="shared" si="2"/>
        <v>1106.94</v>
      </c>
      <c r="F19" s="90">
        <f t="shared" si="5"/>
        <v>553.47</v>
      </c>
      <c r="G19" s="90">
        <f t="shared" si="0"/>
        <v>857.88000000000011</v>
      </c>
      <c r="H19" s="90">
        <f t="shared" si="1"/>
        <v>553.47</v>
      </c>
      <c r="I19" s="91">
        <f t="shared" ca="1" si="3"/>
        <v>249.06</v>
      </c>
      <c r="J19" s="92">
        <v>249.06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92">
        <v>0</v>
      </c>
      <c r="BO19" s="93">
        <f t="shared" si="4"/>
        <v>0</v>
      </c>
    </row>
    <row r="20" spans="1:67" x14ac:dyDescent="0.25">
      <c r="A20" s="88" t="s">
        <v>71</v>
      </c>
      <c r="B20" s="89" t="s">
        <v>72</v>
      </c>
      <c r="C20" s="89" t="s">
        <v>41</v>
      </c>
      <c r="D20" s="90">
        <v>104402.34</v>
      </c>
      <c r="E20" s="90">
        <f t="shared" si="2"/>
        <v>1044.02</v>
      </c>
      <c r="F20" s="90">
        <f t="shared" si="5"/>
        <v>522.01</v>
      </c>
      <c r="G20" s="90">
        <f t="shared" si="0"/>
        <v>844.02</v>
      </c>
      <c r="H20" s="90">
        <f t="shared" si="1"/>
        <v>522.01</v>
      </c>
      <c r="I20" s="91">
        <f t="shared" ca="1" si="3"/>
        <v>200</v>
      </c>
      <c r="J20" s="92">
        <v>200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2">
        <v>0</v>
      </c>
      <c r="AO20" s="92">
        <v>0</v>
      </c>
      <c r="AP20" s="92">
        <v>0</v>
      </c>
      <c r="AQ20" s="92">
        <v>0</v>
      </c>
      <c r="AR20" s="92">
        <v>0</v>
      </c>
      <c r="AS20" s="92">
        <v>0</v>
      </c>
      <c r="AT20" s="92">
        <v>0</v>
      </c>
      <c r="AU20" s="92">
        <v>0</v>
      </c>
      <c r="AV20" s="92">
        <v>0</v>
      </c>
      <c r="AW20" s="92">
        <v>0</v>
      </c>
      <c r="AX20" s="92">
        <v>0</v>
      </c>
      <c r="AY20" s="92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2">
        <v>0</v>
      </c>
      <c r="BL20" s="92">
        <v>0</v>
      </c>
      <c r="BM20" s="92">
        <v>0</v>
      </c>
      <c r="BN20" s="92">
        <v>0</v>
      </c>
      <c r="BO20" s="93">
        <f t="shared" si="4"/>
        <v>0</v>
      </c>
    </row>
    <row r="21" spans="1:67" x14ac:dyDescent="0.25">
      <c r="A21" s="88" t="s">
        <v>73</v>
      </c>
      <c r="B21" s="89" t="s">
        <v>74</v>
      </c>
      <c r="C21" s="89" t="s">
        <v>41</v>
      </c>
      <c r="D21" s="90">
        <v>125598.17</v>
      </c>
      <c r="E21" s="90">
        <f t="shared" si="2"/>
        <v>1255.98</v>
      </c>
      <c r="F21" s="90">
        <f t="shared" si="5"/>
        <v>627.99</v>
      </c>
      <c r="G21" s="90">
        <f t="shared" si="0"/>
        <v>627.99</v>
      </c>
      <c r="H21" s="90">
        <f t="shared" si="1"/>
        <v>627.99</v>
      </c>
      <c r="I21" s="91">
        <f t="shared" ca="1" si="3"/>
        <v>627.99</v>
      </c>
      <c r="J21" s="92">
        <v>627.99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2">
        <v>0</v>
      </c>
      <c r="AO21" s="92">
        <v>0</v>
      </c>
      <c r="AP21" s="92">
        <v>0</v>
      </c>
      <c r="AQ21" s="92">
        <v>0</v>
      </c>
      <c r="AR21" s="92">
        <v>0</v>
      </c>
      <c r="AS21" s="92">
        <v>0</v>
      </c>
      <c r="AT21" s="92">
        <v>0</v>
      </c>
      <c r="AU21" s="92">
        <v>0</v>
      </c>
      <c r="AV21" s="92">
        <v>0</v>
      </c>
      <c r="AW21" s="92">
        <v>0</v>
      </c>
      <c r="AX21" s="92">
        <v>0</v>
      </c>
      <c r="AY21" s="92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2">
        <v>0</v>
      </c>
      <c r="BL21" s="92">
        <v>0</v>
      </c>
      <c r="BM21" s="92">
        <v>0</v>
      </c>
      <c r="BN21" s="92">
        <v>0</v>
      </c>
      <c r="BO21" s="93">
        <f t="shared" si="4"/>
        <v>0</v>
      </c>
    </row>
    <row r="22" spans="1:67" x14ac:dyDescent="0.25">
      <c r="A22" s="88" t="s">
        <v>75</v>
      </c>
      <c r="B22" s="89" t="s">
        <v>76</v>
      </c>
      <c r="C22" s="89" t="s">
        <v>41</v>
      </c>
      <c r="D22" s="90">
        <v>124049.99</v>
      </c>
      <c r="E22" s="90">
        <f t="shared" si="2"/>
        <v>1240.5</v>
      </c>
      <c r="F22" s="90">
        <f t="shared" si="5"/>
        <v>620.25</v>
      </c>
      <c r="G22" s="90">
        <f t="shared" si="0"/>
        <v>-1240.5</v>
      </c>
      <c r="H22" s="90">
        <f t="shared" si="1"/>
        <v>620.25</v>
      </c>
      <c r="I22" s="91">
        <f t="shared" ca="1" si="3"/>
        <v>2481</v>
      </c>
      <c r="J22" s="92">
        <v>2481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2">
        <v>0</v>
      </c>
      <c r="AO22" s="92">
        <v>0</v>
      </c>
      <c r="AP22" s="92">
        <v>0</v>
      </c>
      <c r="AQ22" s="92">
        <v>0</v>
      </c>
      <c r="AR22" s="92">
        <v>0</v>
      </c>
      <c r="AS22" s="92">
        <v>0</v>
      </c>
      <c r="AT22" s="92">
        <v>0</v>
      </c>
      <c r="AU22" s="92">
        <v>0</v>
      </c>
      <c r="AV22" s="92">
        <v>0</v>
      </c>
      <c r="AW22" s="92">
        <v>0</v>
      </c>
      <c r="AX22" s="92">
        <v>0</v>
      </c>
      <c r="AY22" s="92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2">
        <v>0</v>
      </c>
      <c r="BL22" s="92">
        <v>0</v>
      </c>
      <c r="BM22" s="92">
        <v>0</v>
      </c>
      <c r="BN22" s="92">
        <v>0</v>
      </c>
      <c r="BO22" s="93">
        <f t="shared" si="4"/>
        <v>0</v>
      </c>
    </row>
    <row r="23" spans="1:67" x14ac:dyDescent="0.25">
      <c r="A23" s="88" t="s">
        <v>77</v>
      </c>
      <c r="B23" s="89" t="s">
        <v>78</v>
      </c>
      <c r="C23" s="89" t="s">
        <v>41</v>
      </c>
      <c r="D23" s="90">
        <v>82328.34</v>
      </c>
      <c r="E23" s="90">
        <f t="shared" si="2"/>
        <v>823.28</v>
      </c>
      <c r="F23" s="90">
        <f t="shared" si="5"/>
        <v>411.64</v>
      </c>
      <c r="G23" s="90">
        <f t="shared" si="0"/>
        <v>716.25</v>
      </c>
      <c r="H23" s="90">
        <f t="shared" si="1"/>
        <v>111.63999999999999</v>
      </c>
      <c r="I23" s="91">
        <f t="shared" ca="1" si="3"/>
        <v>107.03</v>
      </c>
      <c r="J23" s="92">
        <v>107.03</v>
      </c>
      <c r="K23" s="92">
        <v>0</v>
      </c>
      <c r="L23" s="92">
        <v>300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92">
        <v>0</v>
      </c>
      <c r="AP23" s="92">
        <v>0</v>
      </c>
      <c r="AQ23" s="92">
        <v>0</v>
      </c>
      <c r="AR23" s="92">
        <v>0</v>
      </c>
      <c r="AS23" s="92">
        <v>0</v>
      </c>
      <c r="AT23" s="92">
        <v>0</v>
      </c>
      <c r="AU23" s="92">
        <v>0</v>
      </c>
      <c r="AV23" s="92">
        <v>0</v>
      </c>
      <c r="AW23" s="92">
        <v>0</v>
      </c>
      <c r="AX23" s="92">
        <v>0</v>
      </c>
      <c r="AY23" s="92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2">
        <v>0</v>
      </c>
      <c r="BL23" s="92">
        <v>0</v>
      </c>
      <c r="BM23" s="92">
        <v>0</v>
      </c>
      <c r="BN23" s="92">
        <v>0</v>
      </c>
      <c r="BO23" s="93">
        <f t="shared" si="4"/>
        <v>300</v>
      </c>
    </row>
    <row r="24" spans="1:67" x14ac:dyDescent="0.25">
      <c r="A24" s="88" t="s">
        <v>79</v>
      </c>
      <c r="B24" s="89" t="s">
        <v>80</v>
      </c>
      <c r="C24" s="89" t="s">
        <v>80</v>
      </c>
      <c r="D24" s="90">
        <v>264013.61</v>
      </c>
      <c r="E24" s="90">
        <f t="shared" si="2"/>
        <v>2640.14</v>
      </c>
      <c r="F24" s="90">
        <f t="shared" si="5"/>
        <v>1320.07</v>
      </c>
      <c r="G24" s="90">
        <f t="shared" si="0"/>
        <v>-1320.0700000000002</v>
      </c>
      <c r="H24" s="90">
        <f t="shared" si="1"/>
        <v>1320.07</v>
      </c>
      <c r="I24" s="91">
        <f t="shared" ca="1" si="3"/>
        <v>3960.21</v>
      </c>
      <c r="J24" s="92">
        <v>3960.21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2">
        <v>0</v>
      </c>
      <c r="AO24" s="92">
        <v>0</v>
      </c>
      <c r="AP24" s="92">
        <v>0</v>
      </c>
      <c r="AQ24" s="92">
        <v>0</v>
      </c>
      <c r="AR24" s="92">
        <v>0</v>
      </c>
      <c r="AS24" s="92">
        <v>0</v>
      </c>
      <c r="AT24" s="92">
        <v>0</v>
      </c>
      <c r="AU24" s="92">
        <v>0</v>
      </c>
      <c r="AV24" s="92">
        <v>0</v>
      </c>
      <c r="AW24" s="92">
        <v>0</v>
      </c>
      <c r="AX24" s="92">
        <v>0</v>
      </c>
      <c r="AY24" s="92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2">
        <v>0</v>
      </c>
      <c r="BL24" s="92">
        <v>0</v>
      </c>
      <c r="BM24" s="92">
        <v>0</v>
      </c>
      <c r="BN24" s="92">
        <v>0</v>
      </c>
      <c r="BO24" s="93">
        <f t="shared" si="4"/>
        <v>0</v>
      </c>
    </row>
    <row r="25" spans="1:67" x14ac:dyDescent="0.25">
      <c r="A25" s="88" t="s">
        <v>81</v>
      </c>
      <c r="B25" s="89" t="s">
        <v>82</v>
      </c>
      <c r="C25" s="89" t="s">
        <v>80</v>
      </c>
      <c r="D25" s="90">
        <v>212719.37</v>
      </c>
      <c r="E25" s="90">
        <f t="shared" si="2"/>
        <v>2127.19</v>
      </c>
      <c r="F25" s="90">
        <f t="shared" si="5"/>
        <v>1063.5999999999999</v>
      </c>
      <c r="G25" s="90">
        <f t="shared" si="0"/>
        <v>1127.19</v>
      </c>
      <c r="H25" s="90">
        <f t="shared" si="1"/>
        <v>1063.5999999999999</v>
      </c>
      <c r="I25" s="91">
        <f t="shared" ca="1" si="3"/>
        <v>1000</v>
      </c>
      <c r="J25" s="92">
        <v>1000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2">
        <v>0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0</v>
      </c>
      <c r="AO25" s="92">
        <v>0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3">
        <f t="shared" si="4"/>
        <v>0</v>
      </c>
    </row>
    <row r="26" spans="1:67" x14ac:dyDescent="0.25">
      <c r="A26" s="88" t="s">
        <v>83</v>
      </c>
      <c r="B26" s="89" t="s">
        <v>84</v>
      </c>
      <c r="C26" s="89" t="s">
        <v>80</v>
      </c>
      <c r="D26" s="90">
        <v>266075.75</v>
      </c>
      <c r="E26" s="90">
        <f t="shared" si="2"/>
        <v>2660.76</v>
      </c>
      <c r="F26" s="90">
        <f t="shared" si="5"/>
        <v>1330.38</v>
      </c>
      <c r="G26" s="90">
        <f t="shared" si="0"/>
        <v>1995.5700000000002</v>
      </c>
      <c r="H26" s="90">
        <f t="shared" si="1"/>
        <v>580.38000000000011</v>
      </c>
      <c r="I26" s="91">
        <f t="shared" ca="1" si="3"/>
        <v>665.19</v>
      </c>
      <c r="J26" s="92">
        <v>665.19</v>
      </c>
      <c r="K26" s="92">
        <v>0</v>
      </c>
      <c r="L26" s="92">
        <v>0</v>
      </c>
      <c r="M26" s="92">
        <v>0</v>
      </c>
      <c r="N26" s="92">
        <v>750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2">
        <v>0</v>
      </c>
      <c r="AO26" s="92">
        <v>0</v>
      </c>
      <c r="AP26" s="92">
        <v>0</v>
      </c>
      <c r="AQ26" s="92">
        <v>0</v>
      </c>
      <c r="AR26" s="92">
        <v>0</v>
      </c>
      <c r="AS26" s="92">
        <v>0</v>
      </c>
      <c r="AT26" s="92">
        <v>0</v>
      </c>
      <c r="AU26" s="92">
        <v>0</v>
      </c>
      <c r="AV26" s="92">
        <v>0</v>
      </c>
      <c r="AW26" s="92">
        <v>0</v>
      </c>
      <c r="AX26" s="92">
        <v>0</v>
      </c>
      <c r="AY26" s="92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2">
        <v>0</v>
      </c>
      <c r="BL26" s="92">
        <v>0</v>
      </c>
      <c r="BM26" s="92">
        <v>0</v>
      </c>
      <c r="BN26" s="92">
        <v>0</v>
      </c>
      <c r="BO26" s="93">
        <f t="shared" si="4"/>
        <v>750</v>
      </c>
    </row>
    <row r="27" spans="1:67" x14ac:dyDescent="0.25">
      <c r="A27" s="88" t="s">
        <v>85</v>
      </c>
      <c r="B27" s="89" t="s">
        <v>86</v>
      </c>
      <c r="C27" s="89" t="s">
        <v>80</v>
      </c>
      <c r="D27" s="90">
        <v>203176.65</v>
      </c>
      <c r="E27" s="90">
        <f t="shared" si="2"/>
        <v>2031.77</v>
      </c>
      <c r="F27" s="90">
        <f t="shared" si="5"/>
        <v>1015.88</v>
      </c>
      <c r="G27" s="90">
        <f t="shared" si="0"/>
        <v>781.77</v>
      </c>
      <c r="H27" s="90">
        <f t="shared" si="1"/>
        <v>1015.88</v>
      </c>
      <c r="I27" s="91">
        <f t="shared" ca="1" si="3"/>
        <v>1250</v>
      </c>
      <c r="J27" s="92">
        <v>1250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2">
        <v>0</v>
      </c>
      <c r="AO27" s="92">
        <v>0</v>
      </c>
      <c r="AP27" s="92">
        <v>0</v>
      </c>
      <c r="AQ27" s="92">
        <v>0</v>
      </c>
      <c r="AR27" s="92">
        <v>0</v>
      </c>
      <c r="AS27" s="92">
        <v>0</v>
      </c>
      <c r="AT27" s="92">
        <v>0</v>
      </c>
      <c r="AU27" s="92">
        <v>0</v>
      </c>
      <c r="AV27" s="92">
        <v>0</v>
      </c>
      <c r="AW27" s="92">
        <v>0</v>
      </c>
      <c r="AX27" s="92">
        <v>0</v>
      </c>
      <c r="AY27" s="92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2">
        <v>0</v>
      </c>
      <c r="BL27" s="92">
        <v>0</v>
      </c>
      <c r="BM27" s="92">
        <v>0</v>
      </c>
      <c r="BN27" s="92">
        <v>0</v>
      </c>
      <c r="BO27" s="93">
        <f t="shared" si="4"/>
        <v>0</v>
      </c>
    </row>
    <row r="28" spans="1:67" x14ac:dyDescent="0.25">
      <c r="A28" s="88" t="s">
        <v>87</v>
      </c>
      <c r="B28" s="89" t="s">
        <v>88</v>
      </c>
      <c r="C28" s="89" t="s">
        <v>80</v>
      </c>
      <c r="D28" s="90">
        <v>123347.85</v>
      </c>
      <c r="E28" s="90">
        <f t="shared" si="2"/>
        <v>1233.48</v>
      </c>
      <c r="F28" s="90">
        <f t="shared" si="5"/>
        <v>616.74</v>
      </c>
      <c r="G28" s="90">
        <f t="shared" si="0"/>
        <v>0</v>
      </c>
      <c r="H28" s="90">
        <f t="shared" si="1"/>
        <v>616.74</v>
      </c>
      <c r="I28" s="91">
        <f t="shared" ca="1" si="3"/>
        <v>1233.48</v>
      </c>
      <c r="J28" s="92">
        <v>1233.48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92">
        <v>0</v>
      </c>
      <c r="AV28" s="92">
        <v>0</v>
      </c>
      <c r="AW28" s="92">
        <v>0</v>
      </c>
      <c r="AX28" s="92">
        <v>0</v>
      </c>
      <c r="AY28" s="92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2">
        <v>0</v>
      </c>
      <c r="BL28" s="92">
        <v>0</v>
      </c>
      <c r="BM28" s="92">
        <v>0</v>
      </c>
      <c r="BN28" s="92">
        <v>0</v>
      </c>
      <c r="BO28" s="93">
        <f t="shared" si="4"/>
        <v>0</v>
      </c>
    </row>
    <row r="29" spans="1:67" x14ac:dyDescent="0.25">
      <c r="A29" s="88" t="s">
        <v>89</v>
      </c>
      <c r="B29" s="89" t="s">
        <v>90</v>
      </c>
      <c r="C29" s="89" t="s">
        <v>80</v>
      </c>
      <c r="D29" s="90">
        <v>129246.94</v>
      </c>
      <c r="E29" s="90">
        <f t="shared" si="2"/>
        <v>1292.47</v>
      </c>
      <c r="F29" s="90">
        <f t="shared" si="5"/>
        <v>646.23</v>
      </c>
      <c r="G29" s="90">
        <f t="shared" si="0"/>
        <v>792.47</v>
      </c>
      <c r="H29" s="90">
        <f t="shared" si="1"/>
        <v>646.23</v>
      </c>
      <c r="I29" s="91">
        <f t="shared" ca="1" si="3"/>
        <v>500</v>
      </c>
      <c r="J29" s="92">
        <v>500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2">
        <v>0</v>
      </c>
      <c r="AI29" s="92">
        <v>0</v>
      </c>
      <c r="AJ29" s="92">
        <v>0</v>
      </c>
      <c r="AK29" s="92">
        <v>0</v>
      </c>
      <c r="AL29" s="92">
        <v>0</v>
      </c>
      <c r="AM29" s="92">
        <v>0</v>
      </c>
      <c r="AN29" s="92">
        <v>0</v>
      </c>
      <c r="AO29" s="92">
        <v>0</v>
      </c>
      <c r="AP29" s="92">
        <v>0</v>
      </c>
      <c r="AQ29" s="92">
        <v>0</v>
      </c>
      <c r="AR29" s="92">
        <v>0</v>
      </c>
      <c r="AS29" s="92">
        <v>0</v>
      </c>
      <c r="AT29" s="92">
        <v>0</v>
      </c>
      <c r="AU29" s="92">
        <v>0</v>
      </c>
      <c r="AV29" s="92">
        <v>0</v>
      </c>
      <c r="AW29" s="92">
        <v>0</v>
      </c>
      <c r="AX29" s="92">
        <v>0</v>
      </c>
      <c r="AY29" s="92">
        <v>0</v>
      </c>
      <c r="AZ29" s="92">
        <v>0</v>
      </c>
      <c r="BA29" s="92">
        <v>0</v>
      </c>
      <c r="BB29" s="92">
        <v>0</v>
      </c>
      <c r="BC29" s="92">
        <v>0</v>
      </c>
      <c r="BD29" s="92">
        <v>0</v>
      </c>
      <c r="BE29" s="92">
        <v>0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0</v>
      </c>
      <c r="BL29" s="92">
        <v>0</v>
      </c>
      <c r="BM29" s="92">
        <v>0</v>
      </c>
      <c r="BN29" s="92">
        <v>0</v>
      </c>
      <c r="BO29" s="93">
        <f t="shared" si="4"/>
        <v>0</v>
      </c>
    </row>
    <row r="30" spans="1:67" x14ac:dyDescent="0.25">
      <c r="A30" s="88" t="s">
        <v>91</v>
      </c>
      <c r="B30" s="89" t="s">
        <v>92</v>
      </c>
      <c r="C30" s="89" t="s">
        <v>80</v>
      </c>
      <c r="D30" s="90">
        <v>133849.44</v>
      </c>
      <c r="E30" s="90">
        <f t="shared" si="2"/>
        <v>1338.49</v>
      </c>
      <c r="F30" s="90">
        <f t="shared" si="5"/>
        <v>669.25</v>
      </c>
      <c r="G30" s="90">
        <f t="shared" si="0"/>
        <v>0</v>
      </c>
      <c r="H30" s="90">
        <f t="shared" si="1"/>
        <v>669.25</v>
      </c>
      <c r="I30" s="91">
        <f t="shared" ca="1" si="3"/>
        <v>1338.49</v>
      </c>
      <c r="J30" s="92">
        <v>1338.49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2">
        <v>0</v>
      </c>
      <c r="AO30" s="92">
        <v>0</v>
      </c>
      <c r="AP30" s="92">
        <v>0</v>
      </c>
      <c r="AQ30" s="92">
        <v>0</v>
      </c>
      <c r="AR30" s="92">
        <v>0</v>
      </c>
      <c r="AS30" s="92">
        <v>0</v>
      </c>
      <c r="AT30" s="92">
        <v>0</v>
      </c>
      <c r="AU30" s="92">
        <v>0</v>
      </c>
      <c r="AV30" s="92">
        <v>0</v>
      </c>
      <c r="AW30" s="92">
        <v>0</v>
      </c>
      <c r="AX30" s="92">
        <v>0</v>
      </c>
      <c r="AY30" s="92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2">
        <v>0</v>
      </c>
      <c r="BL30" s="92">
        <v>0</v>
      </c>
      <c r="BM30" s="92">
        <v>0</v>
      </c>
      <c r="BN30" s="92">
        <v>0</v>
      </c>
      <c r="BO30" s="93">
        <f t="shared" si="4"/>
        <v>0</v>
      </c>
    </row>
    <row r="31" spans="1:67" x14ac:dyDescent="0.25">
      <c r="A31" s="88" t="s">
        <v>93</v>
      </c>
      <c r="B31" s="89" t="s">
        <v>94</v>
      </c>
      <c r="C31" s="89" t="s">
        <v>80</v>
      </c>
      <c r="D31" s="90">
        <v>82441.72</v>
      </c>
      <c r="E31" s="90">
        <f t="shared" si="2"/>
        <v>824.42</v>
      </c>
      <c r="F31" s="90">
        <f t="shared" si="5"/>
        <v>412.21</v>
      </c>
      <c r="G31" s="90">
        <f t="shared" si="0"/>
        <v>179.54999999999995</v>
      </c>
      <c r="H31" s="90">
        <f t="shared" si="1"/>
        <v>262.20999999999998</v>
      </c>
      <c r="I31" s="91">
        <f t="shared" ca="1" si="3"/>
        <v>644.87</v>
      </c>
      <c r="J31" s="92">
        <v>644.87</v>
      </c>
      <c r="K31" s="92">
        <v>150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2">
        <v>0</v>
      </c>
      <c r="AO31" s="92">
        <v>0</v>
      </c>
      <c r="AP31" s="92">
        <v>0</v>
      </c>
      <c r="AQ31" s="92">
        <v>0</v>
      </c>
      <c r="AR31" s="92">
        <v>0</v>
      </c>
      <c r="AS31" s="92">
        <v>0</v>
      </c>
      <c r="AT31" s="92">
        <v>0</v>
      </c>
      <c r="AU31" s="92">
        <v>0</v>
      </c>
      <c r="AV31" s="92">
        <v>0</v>
      </c>
      <c r="AW31" s="92">
        <v>0</v>
      </c>
      <c r="AX31" s="92">
        <v>0</v>
      </c>
      <c r="AY31" s="92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2">
        <v>0</v>
      </c>
      <c r="BL31" s="92">
        <v>0</v>
      </c>
      <c r="BM31" s="92">
        <v>0</v>
      </c>
      <c r="BN31" s="92">
        <v>0</v>
      </c>
      <c r="BO31" s="93">
        <f t="shared" si="4"/>
        <v>150</v>
      </c>
    </row>
    <row r="32" spans="1:67" x14ac:dyDescent="0.25">
      <c r="A32" s="88" t="s">
        <v>95</v>
      </c>
      <c r="B32" s="89" t="s">
        <v>96</v>
      </c>
      <c r="C32" s="89" t="s">
        <v>80</v>
      </c>
      <c r="D32" s="90">
        <v>63806.7</v>
      </c>
      <c r="E32" s="90">
        <f t="shared" si="2"/>
        <v>638.07000000000005</v>
      </c>
      <c r="F32" s="90">
        <f t="shared" si="5"/>
        <v>319.02999999999997</v>
      </c>
      <c r="G32" s="90">
        <f t="shared" si="0"/>
        <v>338.07000000000005</v>
      </c>
      <c r="H32" s="90">
        <f t="shared" si="1"/>
        <v>19.029999999999973</v>
      </c>
      <c r="I32" s="91">
        <f t="shared" ca="1" si="3"/>
        <v>300</v>
      </c>
      <c r="J32" s="92">
        <v>300</v>
      </c>
      <c r="K32" s="92">
        <v>0</v>
      </c>
      <c r="L32" s="92">
        <v>0</v>
      </c>
      <c r="M32" s="92">
        <v>0</v>
      </c>
      <c r="N32" s="92">
        <v>300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2">
        <v>0</v>
      </c>
      <c r="AO32" s="92">
        <v>0</v>
      </c>
      <c r="AP32" s="92">
        <v>0</v>
      </c>
      <c r="AQ32" s="92">
        <v>0</v>
      </c>
      <c r="AR32" s="92">
        <v>0</v>
      </c>
      <c r="AS32" s="92">
        <v>0</v>
      </c>
      <c r="AT32" s="92">
        <v>0</v>
      </c>
      <c r="AU32" s="92">
        <v>0</v>
      </c>
      <c r="AV32" s="92">
        <v>0</v>
      </c>
      <c r="AW32" s="92">
        <v>0</v>
      </c>
      <c r="AX32" s="92">
        <v>0</v>
      </c>
      <c r="AY32" s="92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2">
        <v>0</v>
      </c>
      <c r="BL32" s="92">
        <v>0</v>
      </c>
      <c r="BM32" s="92">
        <v>0</v>
      </c>
      <c r="BN32" s="92">
        <v>0</v>
      </c>
      <c r="BO32" s="93">
        <f t="shared" si="4"/>
        <v>300</v>
      </c>
    </row>
    <row r="33" spans="1:67" x14ac:dyDescent="0.25">
      <c r="A33" s="88" t="s">
        <v>97</v>
      </c>
      <c r="B33" s="89" t="s">
        <v>98</v>
      </c>
      <c r="C33" s="89" t="s">
        <v>80</v>
      </c>
      <c r="D33" s="90">
        <v>65334.19</v>
      </c>
      <c r="E33" s="90">
        <f t="shared" si="2"/>
        <v>653.34</v>
      </c>
      <c r="F33" s="90">
        <f t="shared" si="5"/>
        <v>326.67</v>
      </c>
      <c r="G33" s="90">
        <f t="shared" si="0"/>
        <v>294.00000000000006</v>
      </c>
      <c r="H33" s="90">
        <f t="shared" si="1"/>
        <v>26.670000000000016</v>
      </c>
      <c r="I33" s="91">
        <f t="shared" ca="1" si="3"/>
        <v>359.34</v>
      </c>
      <c r="J33" s="92">
        <v>359.34</v>
      </c>
      <c r="K33" s="92">
        <v>0</v>
      </c>
      <c r="L33" s="92">
        <v>0</v>
      </c>
      <c r="M33" s="92">
        <v>0</v>
      </c>
      <c r="N33" s="92">
        <v>300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2">
        <v>0</v>
      </c>
      <c r="AO33" s="92">
        <v>0</v>
      </c>
      <c r="AP33" s="92">
        <v>0</v>
      </c>
      <c r="AQ33" s="92">
        <v>0</v>
      </c>
      <c r="AR33" s="92">
        <v>0</v>
      </c>
      <c r="AS33" s="92">
        <v>0</v>
      </c>
      <c r="AT33" s="92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2">
        <v>0</v>
      </c>
      <c r="BL33" s="92">
        <v>0</v>
      </c>
      <c r="BM33" s="92">
        <v>0</v>
      </c>
      <c r="BN33" s="92">
        <v>0</v>
      </c>
      <c r="BO33" s="93">
        <f t="shared" si="4"/>
        <v>300</v>
      </c>
    </row>
    <row r="34" spans="1:67" x14ac:dyDescent="0.25">
      <c r="A34" s="88" t="s">
        <v>99</v>
      </c>
      <c r="B34" s="89" t="s">
        <v>100</v>
      </c>
      <c r="C34" s="89" t="s">
        <v>80</v>
      </c>
      <c r="D34" s="90">
        <v>63874.66</v>
      </c>
      <c r="E34" s="90">
        <f t="shared" si="2"/>
        <v>638.75</v>
      </c>
      <c r="F34" s="90">
        <f t="shared" si="5"/>
        <v>319.37</v>
      </c>
      <c r="G34" s="90">
        <f t="shared" si="0"/>
        <v>213.75</v>
      </c>
      <c r="H34" s="90">
        <f t="shared" si="1"/>
        <v>319.37</v>
      </c>
      <c r="I34" s="91">
        <f t="shared" ca="1" si="3"/>
        <v>425</v>
      </c>
      <c r="J34" s="92">
        <v>425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2">
        <v>0</v>
      </c>
      <c r="AO34" s="92">
        <v>0</v>
      </c>
      <c r="AP34" s="92">
        <v>0</v>
      </c>
      <c r="AQ34" s="92">
        <v>0</v>
      </c>
      <c r="AR34" s="92">
        <v>0</v>
      </c>
      <c r="AS34" s="92">
        <v>0</v>
      </c>
      <c r="AT34" s="92">
        <v>0</v>
      </c>
      <c r="AU34" s="92">
        <v>0</v>
      </c>
      <c r="AV34" s="92">
        <v>0</v>
      </c>
      <c r="AW34" s="92">
        <v>0</v>
      </c>
      <c r="AX34" s="92">
        <v>0</v>
      </c>
      <c r="AY34" s="92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2">
        <v>0</v>
      </c>
      <c r="BL34" s="92">
        <v>0</v>
      </c>
      <c r="BM34" s="92">
        <v>0</v>
      </c>
      <c r="BN34" s="92">
        <v>0</v>
      </c>
      <c r="BO34" s="93">
        <f t="shared" si="4"/>
        <v>0</v>
      </c>
    </row>
    <row r="35" spans="1:67" x14ac:dyDescent="0.25">
      <c r="A35" s="88" t="s">
        <v>101</v>
      </c>
      <c r="B35" s="89" t="s">
        <v>102</v>
      </c>
      <c r="C35" s="89" t="s">
        <v>80</v>
      </c>
      <c r="D35" s="90">
        <v>54087.86</v>
      </c>
      <c r="E35" s="90">
        <f t="shared" si="2"/>
        <v>540.88</v>
      </c>
      <c r="F35" s="90">
        <f t="shared" si="5"/>
        <v>270.44</v>
      </c>
      <c r="G35" s="90">
        <f t="shared" si="0"/>
        <v>465.88</v>
      </c>
      <c r="H35" s="90">
        <f t="shared" si="1"/>
        <v>0.43999999999999773</v>
      </c>
      <c r="I35" s="91">
        <f t="shared" ca="1" si="3"/>
        <v>75</v>
      </c>
      <c r="J35" s="92">
        <v>75</v>
      </c>
      <c r="K35" s="92">
        <v>0</v>
      </c>
      <c r="L35" s="92">
        <v>0</v>
      </c>
      <c r="M35" s="92">
        <v>0</v>
      </c>
      <c r="N35" s="92">
        <v>270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2">
        <v>0</v>
      </c>
      <c r="AO35" s="92">
        <v>0</v>
      </c>
      <c r="AP35" s="92">
        <v>0</v>
      </c>
      <c r="AQ35" s="92">
        <v>0</v>
      </c>
      <c r="AR35" s="92">
        <v>0</v>
      </c>
      <c r="AS35" s="92">
        <v>0</v>
      </c>
      <c r="AT35" s="92">
        <v>0</v>
      </c>
      <c r="AU35" s="92">
        <v>0</v>
      </c>
      <c r="AV35" s="92">
        <v>0</v>
      </c>
      <c r="AW35" s="92">
        <v>0</v>
      </c>
      <c r="AX35" s="92">
        <v>0</v>
      </c>
      <c r="AY35" s="92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2">
        <v>0</v>
      </c>
      <c r="BL35" s="92">
        <v>0</v>
      </c>
      <c r="BM35" s="92">
        <v>0</v>
      </c>
      <c r="BN35" s="92">
        <v>0</v>
      </c>
      <c r="BO35" s="93">
        <f t="shared" si="4"/>
        <v>270</v>
      </c>
    </row>
    <row r="36" spans="1:67" x14ac:dyDescent="0.25">
      <c r="A36" s="88" t="s">
        <v>103</v>
      </c>
      <c r="B36" s="89" t="s">
        <v>104</v>
      </c>
      <c r="C36" s="89" t="s">
        <v>80</v>
      </c>
      <c r="D36" s="90">
        <v>49039.57</v>
      </c>
      <c r="E36" s="90">
        <f t="shared" si="2"/>
        <v>490.4</v>
      </c>
      <c r="F36" s="90">
        <f t="shared" si="5"/>
        <v>245.2</v>
      </c>
      <c r="G36" s="90">
        <f t="shared" si="0"/>
        <v>245.2</v>
      </c>
      <c r="H36" s="90">
        <f t="shared" si="1"/>
        <v>245.2</v>
      </c>
      <c r="I36" s="91">
        <f t="shared" ca="1" si="3"/>
        <v>245.2</v>
      </c>
      <c r="J36" s="92">
        <v>245.2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2">
        <v>0</v>
      </c>
      <c r="AO36" s="9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92">
        <v>0</v>
      </c>
      <c r="AV36" s="92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2">
        <v>0</v>
      </c>
      <c r="BL36" s="92">
        <v>0</v>
      </c>
      <c r="BM36" s="92">
        <v>0</v>
      </c>
      <c r="BN36" s="92">
        <v>0</v>
      </c>
      <c r="BO36" s="93">
        <f t="shared" si="4"/>
        <v>0</v>
      </c>
    </row>
    <row r="37" spans="1:67" x14ac:dyDescent="0.25">
      <c r="A37" s="88" t="s">
        <v>105</v>
      </c>
      <c r="B37" s="89" t="s">
        <v>106</v>
      </c>
      <c r="C37" s="89" t="s">
        <v>106</v>
      </c>
      <c r="D37" s="90">
        <v>291879.31</v>
      </c>
      <c r="E37" s="90">
        <f t="shared" si="2"/>
        <v>2918.79</v>
      </c>
      <c r="F37" s="90">
        <f t="shared" si="5"/>
        <v>1459.4</v>
      </c>
      <c r="G37" s="90">
        <f t="shared" si="0"/>
        <v>-81.210000000000036</v>
      </c>
      <c r="H37" s="90">
        <f t="shared" si="1"/>
        <v>1459.4</v>
      </c>
      <c r="I37" s="91">
        <f t="shared" ca="1" si="3"/>
        <v>3000</v>
      </c>
      <c r="J37" s="92">
        <v>3000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2">
        <v>0</v>
      </c>
      <c r="AO37" s="9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92">
        <v>0</v>
      </c>
      <c r="AV37" s="92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2">
        <v>0</v>
      </c>
      <c r="BL37" s="92">
        <v>0</v>
      </c>
      <c r="BM37" s="92">
        <v>0</v>
      </c>
      <c r="BN37" s="92">
        <v>0</v>
      </c>
      <c r="BO37" s="93">
        <f t="shared" si="4"/>
        <v>0</v>
      </c>
    </row>
    <row r="38" spans="1:67" x14ac:dyDescent="0.25">
      <c r="A38" s="88" t="s">
        <v>107</v>
      </c>
      <c r="B38" s="89" t="s">
        <v>108</v>
      </c>
      <c r="C38" s="89" t="s">
        <v>106</v>
      </c>
      <c r="D38" s="90">
        <v>127439.09</v>
      </c>
      <c r="E38" s="90">
        <f t="shared" si="2"/>
        <v>1274.3900000000001</v>
      </c>
      <c r="F38" s="90">
        <f t="shared" si="5"/>
        <v>637.20000000000005</v>
      </c>
      <c r="G38" s="90">
        <f t="shared" si="0"/>
        <v>974.3900000000001</v>
      </c>
      <c r="H38" s="90">
        <f t="shared" si="1"/>
        <v>637.20000000000005</v>
      </c>
      <c r="I38" s="91">
        <f t="shared" ca="1" si="3"/>
        <v>300</v>
      </c>
      <c r="J38" s="92">
        <v>300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0</v>
      </c>
      <c r="AO38" s="92">
        <v>0</v>
      </c>
      <c r="AP38" s="92">
        <v>0</v>
      </c>
      <c r="AQ38" s="92">
        <v>0</v>
      </c>
      <c r="AR38" s="92">
        <v>0</v>
      </c>
      <c r="AS38" s="92">
        <v>0</v>
      </c>
      <c r="AT38" s="92">
        <v>0</v>
      </c>
      <c r="AU38" s="92">
        <v>0</v>
      </c>
      <c r="AV38" s="92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2">
        <v>0</v>
      </c>
      <c r="BL38" s="92">
        <v>0</v>
      </c>
      <c r="BM38" s="92">
        <v>0</v>
      </c>
      <c r="BN38" s="92">
        <v>0</v>
      </c>
      <c r="BO38" s="93">
        <f t="shared" si="4"/>
        <v>0</v>
      </c>
    </row>
    <row r="39" spans="1:67" x14ac:dyDescent="0.25">
      <c r="A39" s="88" t="s">
        <v>109</v>
      </c>
      <c r="B39" s="89" t="s">
        <v>110</v>
      </c>
      <c r="C39" s="89" t="s">
        <v>106</v>
      </c>
      <c r="D39" s="90">
        <v>115460.43</v>
      </c>
      <c r="E39" s="90">
        <f t="shared" si="2"/>
        <v>1154.5999999999999</v>
      </c>
      <c r="F39" s="90">
        <f t="shared" si="5"/>
        <v>577.29999999999995</v>
      </c>
      <c r="G39" s="90">
        <f t="shared" si="0"/>
        <v>904.59999999999991</v>
      </c>
      <c r="H39" s="90">
        <f t="shared" si="1"/>
        <v>327.29999999999995</v>
      </c>
      <c r="I39" s="91">
        <f t="shared" ca="1" si="3"/>
        <v>250</v>
      </c>
      <c r="J39" s="92">
        <v>250</v>
      </c>
      <c r="K39" s="92">
        <v>250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  <c r="AO39" s="92">
        <v>0</v>
      </c>
      <c r="AP39" s="92">
        <v>0</v>
      </c>
      <c r="AQ39" s="92">
        <v>0</v>
      </c>
      <c r="AR39" s="92">
        <v>0</v>
      </c>
      <c r="AS39" s="92">
        <v>0</v>
      </c>
      <c r="AT39" s="92">
        <v>0</v>
      </c>
      <c r="AU39" s="92">
        <v>0</v>
      </c>
      <c r="AV39" s="92">
        <v>0</v>
      </c>
      <c r="AW39" s="92">
        <v>0</v>
      </c>
      <c r="AX39" s="92">
        <v>0</v>
      </c>
      <c r="AY39" s="92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2">
        <v>0</v>
      </c>
      <c r="BL39" s="92">
        <v>0</v>
      </c>
      <c r="BM39" s="92">
        <v>0</v>
      </c>
      <c r="BN39" s="92">
        <v>0</v>
      </c>
      <c r="BO39" s="93">
        <f t="shared" si="4"/>
        <v>250</v>
      </c>
    </row>
    <row r="40" spans="1:67" x14ac:dyDescent="0.25">
      <c r="A40" s="88" t="s">
        <v>111</v>
      </c>
      <c r="B40" s="89" t="s">
        <v>112</v>
      </c>
      <c r="C40" s="89" t="s">
        <v>106</v>
      </c>
      <c r="D40" s="90">
        <v>155454.39000000001</v>
      </c>
      <c r="E40" s="90">
        <f t="shared" si="2"/>
        <v>1554.54</v>
      </c>
      <c r="F40" s="90">
        <f t="shared" si="5"/>
        <v>777.27</v>
      </c>
      <c r="G40" s="90">
        <f t="shared" si="0"/>
        <v>854.54</v>
      </c>
      <c r="H40" s="90">
        <f t="shared" si="1"/>
        <v>777.27</v>
      </c>
      <c r="I40" s="91">
        <f t="shared" ca="1" si="3"/>
        <v>700</v>
      </c>
      <c r="J40" s="92">
        <v>700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  <c r="AO40" s="92">
        <v>0</v>
      </c>
      <c r="AP40" s="92">
        <v>0</v>
      </c>
      <c r="AQ40" s="92">
        <v>0</v>
      </c>
      <c r="AR40" s="92">
        <v>0</v>
      </c>
      <c r="AS40" s="92">
        <v>0</v>
      </c>
      <c r="AT40" s="92">
        <v>0</v>
      </c>
      <c r="AU40" s="92">
        <v>0</v>
      </c>
      <c r="AV40" s="92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2">
        <v>0</v>
      </c>
      <c r="BL40" s="92">
        <v>0</v>
      </c>
      <c r="BM40" s="92">
        <v>0</v>
      </c>
      <c r="BN40" s="92">
        <v>0</v>
      </c>
      <c r="BO40" s="93">
        <f t="shared" si="4"/>
        <v>0</v>
      </c>
    </row>
    <row r="41" spans="1:67" x14ac:dyDescent="0.25">
      <c r="A41" s="88" t="s">
        <v>113</v>
      </c>
      <c r="B41" s="89" t="s">
        <v>114</v>
      </c>
      <c r="C41" s="89" t="s">
        <v>106</v>
      </c>
      <c r="D41" s="90">
        <v>148030.42000000001</v>
      </c>
      <c r="E41" s="90">
        <f t="shared" si="2"/>
        <v>1480.3</v>
      </c>
      <c r="F41" s="90">
        <f t="shared" si="5"/>
        <v>740.15</v>
      </c>
      <c r="G41" s="90">
        <f t="shared" si="0"/>
        <v>630.29999999999995</v>
      </c>
      <c r="H41" s="90">
        <f t="shared" si="1"/>
        <v>540.15</v>
      </c>
      <c r="I41" s="91">
        <f t="shared" ca="1" si="3"/>
        <v>850</v>
      </c>
      <c r="J41" s="92">
        <v>850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200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2">
        <v>0</v>
      </c>
      <c r="AO41" s="92">
        <v>0</v>
      </c>
      <c r="AP41" s="92">
        <v>0</v>
      </c>
      <c r="AQ41" s="92">
        <v>0</v>
      </c>
      <c r="AR41" s="92">
        <v>0</v>
      </c>
      <c r="AS41" s="92">
        <v>0</v>
      </c>
      <c r="AT41" s="92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2">
        <v>0</v>
      </c>
      <c r="BL41" s="92">
        <v>0</v>
      </c>
      <c r="BM41" s="92">
        <v>0</v>
      </c>
      <c r="BN41" s="92">
        <v>0</v>
      </c>
      <c r="BO41" s="93">
        <f t="shared" si="4"/>
        <v>200</v>
      </c>
    </row>
    <row r="42" spans="1:67" x14ac:dyDescent="0.25">
      <c r="A42" s="88" t="s">
        <v>115</v>
      </c>
      <c r="B42" s="89" t="s">
        <v>116</v>
      </c>
      <c r="C42" s="89" t="s">
        <v>106</v>
      </c>
      <c r="D42" s="90">
        <v>102858.26</v>
      </c>
      <c r="E42" s="90">
        <f t="shared" si="2"/>
        <v>1028.58</v>
      </c>
      <c r="F42" s="90">
        <f t="shared" si="5"/>
        <v>514.29</v>
      </c>
      <c r="G42" s="90">
        <f t="shared" si="0"/>
        <v>514.29</v>
      </c>
      <c r="H42" s="90">
        <f t="shared" si="1"/>
        <v>514.29</v>
      </c>
      <c r="I42" s="91">
        <f t="shared" ca="1" si="3"/>
        <v>514.29</v>
      </c>
      <c r="J42" s="92">
        <v>514.29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  <c r="AO42" s="92">
        <v>0</v>
      </c>
      <c r="AP42" s="92">
        <v>0</v>
      </c>
      <c r="AQ42" s="92">
        <v>0</v>
      </c>
      <c r="AR42" s="92">
        <v>0</v>
      </c>
      <c r="AS42" s="92">
        <v>0</v>
      </c>
      <c r="AT42" s="92">
        <v>0</v>
      </c>
      <c r="AU42" s="92">
        <v>0</v>
      </c>
      <c r="AV42" s="92">
        <v>0</v>
      </c>
      <c r="AW42" s="92">
        <v>0</v>
      </c>
      <c r="AX42" s="92">
        <v>0</v>
      </c>
      <c r="AY42" s="92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2">
        <v>0</v>
      </c>
      <c r="BL42" s="92">
        <v>0</v>
      </c>
      <c r="BM42" s="92">
        <v>0</v>
      </c>
      <c r="BN42" s="92">
        <v>0</v>
      </c>
      <c r="BO42" s="93">
        <f t="shared" si="4"/>
        <v>0</v>
      </c>
    </row>
    <row r="43" spans="1:67" x14ac:dyDescent="0.25">
      <c r="A43" s="88" t="s">
        <v>117</v>
      </c>
      <c r="B43" s="89" t="s">
        <v>118</v>
      </c>
      <c r="C43" s="89" t="s">
        <v>106</v>
      </c>
      <c r="D43" s="90">
        <v>108297.11</v>
      </c>
      <c r="E43" s="90">
        <f t="shared" si="2"/>
        <v>1082.97</v>
      </c>
      <c r="F43" s="90">
        <f t="shared" si="5"/>
        <v>541.49</v>
      </c>
      <c r="G43" s="90">
        <f t="shared" si="0"/>
        <v>680.86</v>
      </c>
      <c r="H43" s="90">
        <f t="shared" si="1"/>
        <v>541.49</v>
      </c>
      <c r="I43" s="91">
        <f t="shared" ca="1" si="3"/>
        <v>402.11</v>
      </c>
      <c r="J43" s="92">
        <v>402.11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2">
        <v>0</v>
      </c>
      <c r="AO43" s="92">
        <v>0</v>
      </c>
      <c r="AP43" s="92">
        <v>0</v>
      </c>
      <c r="AQ43" s="92">
        <v>0</v>
      </c>
      <c r="AR43" s="92">
        <v>0</v>
      </c>
      <c r="AS43" s="92">
        <v>0</v>
      </c>
      <c r="AT43" s="92">
        <v>0</v>
      </c>
      <c r="AU43" s="92">
        <v>0</v>
      </c>
      <c r="AV43" s="92">
        <v>0</v>
      </c>
      <c r="AW43" s="92">
        <v>0</v>
      </c>
      <c r="AX43" s="92">
        <v>0</v>
      </c>
      <c r="AY43" s="92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2">
        <v>0</v>
      </c>
      <c r="BL43" s="92">
        <v>0</v>
      </c>
      <c r="BM43" s="92">
        <v>0</v>
      </c>
      <c r="BN43" s="92">
        <v>0</v>
      </c>
      <c r="BO43" s="93">
        <f t="shared" si="4"/>
        <v>0</v>
      </c>
    </row>
    <row r="44" spans="1:67" x14ac:dyDescent="0.25">
      <c r="A44" s="88" t="s">
        <v>119</v>
      </c>
      <c r="B44" s="89" t="s">
        <v>120</v>
      </c>
      <c r="C44" s="89" t="s">
        <v>106</v>
      </c>
      <c r="D44" s="90">
        <v>133717.29999999999</v>
      </c>
      <c r="E44" s="90">
        <f t="shared" si="2"/>
        <v>1337.17</v>
      </c>
      <c r="F44" s="90">
        <f t="shared" si="5"/>
        <v>668.59</v>
      </c>
      <c r="G44" s="90">
        <f t="shared" si="0"/>
        <v>337.17000000000007</v>
      </c>
      <c r="H44" s="90">
        <f t="shared" si="1"/>
        <v>668.59</v>
      </c>
      <c r="I44" s="91">
        <f t="shared" ca="1" si="3"/>
        <v>1000</v>
      </c>
      <c r="J44" s="92">
        <v>1000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2">
        <v>0</v>
      </c>
      <c r="AO44" s="9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92">
        <v>0</v>
      </c>
      <c r="AV44" s="92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2">
        <v>0</v>
      </c>
      <c r="BL44" s="92">
        <v>0</v>
      </c>
      <c r="BM44" s="92">
        <v>0</v>
      </c>
      <c r="BN44" s="92">
        <v>0</v>
      </c>
      <c r="BO44" s="93">
        <f t="shared" si="4"/>
        <v>0</v>
      </c>
    </row>
    <row r="45" spans="1:67" x14ac:dyDescent="0.25">
      <c r="A45" s="88" t="s">
        <v>121</v>
      </c>
      <c r="B45" s="89" t="s">
        <v>122</v>
      </c>
      <c r="C45" s="89" t="s">
        <v>106</v>
      </c>
      <c r="D45" s="90">
        <v>104672.68</v>
      </c>
      <c r="E45" s="90">
        <f t="shared" si="2"/>
        <v>1046.73</v>
      </c>
      <c r="F45" s="90">
        <f t="shared" si="5"/>
        <v>523.36</v>
      </c>
      <c r="G45" s="90">
        <f t="shared" si="0"/>
        <v>846.73</v>
      </c>
      <c r="H45" s="90">
        <f t="shared" si="1"/>
        <v>523.36</v>
      </c>
      <c r="I45" s="91">
        <f t="shared" ca="1" si="3"/>
        <v>200</v>
      </c>
      <c r="J45" s="92">
        <v>200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  <c r="AO45" s="9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92">
        <v>0</v>
      </c>
      <c r="AV45" s="92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2">
        <v>0</v>
      </c>
      <c r="BL45" s="92">
        <v>0</v>
      </c>
      <c r="BM45" s="92">
        <v>0</v>
      </c>
      <c r="BN45" s="92">
        <v>0</v>
      </c>
      <c r="BO45" s="93">
        <f t="shared" si="4"/>
        <v>0</v>
      </c>
    </row>
    <row r="46" spans="1:67" x14ac:dyDescent="0.25">
      <c r="A46" s="88" t="s">
        <v>123</v>
      </c>
      <c r="B46" s="89" t="s">
        <v>124</v>
      </c>
      <c r="C46" s="89" t="s">
        <v>106</v>
      </c>
      <c r="D46" s="90">
        <v>78442.080000000002</v>
      </c>
      <c r="E46" s="90">
        <f t="shared" si="2"/>
        <v>784.42</v>
      </c>
      <c r="F46" s="90">
        <f t="shared" si="5"/>
        <v>392.21</v>
      </c>
      <c r="G46" s="90">
        <f t="shared" si="0"/>
        <v>634.41999999999996</v>
      </c>
      <c r="H46" s="90">
        <f t="shared" si="1"/>
        <v>392.21</v>
      </c>
      <c r="I46" s="91">
        <f t="shared" ca="1" si="3"/>
        <v>150</v>
      </c>
      <c r="J46" s="92">
        <v>150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92">
        <v>0</v>
      </c>
      <c r="AV46" s="92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3">
        <f t="shared" si="4"/>
        <v>0</v>
      </c>
    </row>
    <row r="47" spans="1:67" x14ac:dyDescent="0.25">
      <c r="A47" s="88" t="s">
        <v>125</v>
      </c>
      <c r="B47" s="89" t="s">
        <v>126</v>
      </c>
      <c r="C47" s="89" t="s">
        <v>106</v>
      </c>
      <c r="D47" s="90">
        <v>86710.78</v>
      </c>
      <c r="E47" s="90">
        <f t="shared" si="2"/>
        <v>867.11</v>
      </c>
      <c r="F47" s="90">
        <f t="shared" si="5"/>
        <v>433.55</v>
      </c>
      <c r="G47" s="90">
        <f t="shared" si="0"/>
        <v>867.11</v>
      </c>
      <c r="H47" s="90">
        <f t="shared" si="1"/>
        <v>433.55</v>
      </c>
      <c r="I47" s="91">
        <f t="shared" ca="1" si="3"/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3">
        <f t="shared" si="4"/>
        <v>0</v>
      </c>
    </row>
    <row r="48" spans="1:67" x14ac:dyDescent="0.25">
      <c r="A48" s="88" t="s">
        <v>127</v>
      </c>
      <c r="B48" s="89" t="s">
        <v>128</v>
      </c>
      <c r="C48" s="89" t="s">
        <v>106</v>
      </c>
      <c r="D48" s="90">
        <v>64823.79</v>
      </c>
      <c r="E48" s="90">
        <f t="shared" si="2"/>
        <v>648.24</v>
      </c>
      <c r="F48" s="90">
        <f t="shared" si="5"/>
        <v>324.12</v>
      </c>
      <c r="G48" s="90">
        <f t="shared" si="0"/>
        <v>394.71000000000004</v>
      </c>
      <c r="H48" s="90">
        <f t="shared" si="1"/>
        <v>324.12</v>
      </c>
      <c r="I48" s="91">
        <f t="shared" ca="1" si="3"/>
        <v>253.53</v>
      </c>
      <c r="J48" s="92">
        <v>253.53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3">
        <f t="shared" si="4"/>
        <v>0</v>
      </c>
    </row>
    <row r="49" spans="1:67" x14ac:dyDescent="0.25">
      <c r="A49" s="88" t="s">
        <v>129</v>
      </c>
      <c r="B49" s="89" t="s">
        <v>130</v>
      </c>
      <c r="C49" s="89" t="s">
        <v>106</v>
      </c>
      <c r="D49" s="90">
        <v>78995.64</v>
      </c>
      <c r="E49" s="90">
        <f t="shared" si="2"/>
        <v>789.96</v>
      </c>
      <c r="F49" s="90">
        <f t="shared" si="5"/>
        <v>394.98</v>
      </c>
      <c r="G49" s="90">
        <f t="shared" si="0"/>
        <v>0</v>
      </c>
      <c r="H49" s="90">
        <f t="shared" si="1"/>
        <v>394.98</v>
      </c>
      <c r="I49" s="91">
        <f t="shared" ca="1" si="3"/>
        <v>789.96</v>
      </c>
      <c r="J49" s="92">
        <v>789.96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3">
        <f t="shared" si="4"/>
        <v>0</v>
      </c>
    </row>
    <row r="50" spans="1:67" x14ac:dyDescent="0.25">
      <c r="A50" s="88" t="s">
        <v>131</v>
      </c>
      <c r="B50" s="89" t="s">
        <v>132</v>
      </c>
      <c r="C50" s="89" t="s">
        <v>106</v>
      </c>
      <c r="D50" s="90">
        <v>53913.45</v>
      </c>
      <c r="E50" s="90">
        <f t="shared" si="2"/>
        <v>539.13</v>
      </c>
      <c r="F50" s="90">
        <f t="shared" si="5"/>
        <v>269.57</v>
      </c>
      <c r="G50" s="90">
        <f t="shared" si="0"/>
        <v>372.47</v>
      </c>
      <c r="H50" s="90">
        <f t="shared" si="1"/>
        <v>269.57</v>
      </c>
      <c r="I50" s="91">
        <f t="shared" ca="1" si="3"/>
        <v>166.66</v>
      </c>
      <c r="J50" s="92">
        <v>166.66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3">
        <f t="shared" si="4"/>
        <v>0</v>
      </c>
    </row>
    <row r="51" spans="1:67" x14ac:dyDescent="0.25">
      <c r="A51" s="88" t="s">
        <v>133</v>
      </c>
      <c r="B51" s="89" t="s">
        <v>134</v>
      </c>
      <c r="C51" s="89" t="s">
        <v>106</v>
      </c>
      <c r="D51" s="90">
        <v>78223.59</v>
      </c>
      <c r="E51" s="90">
        <f t="shared" si="2"/>
        <v>782.24</v>
      </c>
      <c r="F51" s="90">
        <f t="shared" si="5"/>
        <v>391.12</v>
      </c>
      <c r="G51" s="90">
        <f t="shared" si="0"/>
        <v>682.24</v>
      </c>
      <c r="H51" s="90">
        <f t="shared" si="1"/>
        <v>391.12</v>
      </c>
      <c r="I51" s="91">
        <f t="shared" ca="1" si="3"/>
        <v>100</v>
      </c>
      <c r="J51" s="92">
        <v>100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3">
        <f t="shared" si="4"/>
        <v>0</v>
      </c>
    </row>
    <row r="52" spans="1:67" x14ac:dyDescent="0.25">
      <c r="A52" s="88" t="s">
        <v>135</v>
      </c>
      <c r="B52" s="89" t="s">
        <v>136</v>
      </c>
      <c r="C52" s="89" t="s">
        <v>106</v>
      </c>
      <c r="D52" s="90">
        <v>43742.85</v>
      </c>
      <c r="E52" s="90">
        <f t="shared" si="2"/>
        <v>437.43</v>
      </c>
      <c r="F52" s="90">
        <f t="shared" si="5"/>
        <v>218.71</v>
      </c>
      <c r="G52" s="90">
        <f t="shared" si="0"/>
        <v>437.43</v>
      </c>
      <c r="H52" s="90">
        <f t="shared" si="1"/>
        <v>218.71</v>
      </c>
      <c r="I52" s="91">
        <f t="shared" ca="1" si="3"/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3">
        <f t="shared" si="4"/>
        <v>0</v>
      </c>
    </row>
    <row r="53" spans="1:67" x14ac:dyDescent="0.25">
      <c r="A53" s="88" t="s">
        <v>137</v>
      </c>
      <c r="B53" s="89" t="s">
        <v>138</v>
      </c>
      <c r="C53" s="89" t="s">
        <v>106</v>
      </c>
      <c r="D53" s="90">
        <v>60155.67</v>
      </c>
      <c r="E53" s="90">
        <f t="shared" si="2"/>
        <v>601.55999999999995</v>
      </c>
      <c r="F53" s="90">
        <f t="shared" si="5"/>
        <v>300.77999999999997</v>
      </c>
      <c r="G53" s="90">
        <f t="shared" si="0"/>
        <v>151.55999999999995</v>
      </c>
      <c r="H53" s="90">
        <f t="shared" si="1"/>
        <v>100.77999999999997</v>
      </c>
      <c r="I53" s="91">
        <f t="shared" ca="1" si="3"/>
        <v>450</v>
      </c>
      <c r="J53" s="92">
        <v>450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200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3">
        <f t="shared" si="4"/>
        <v>200</v>
      </c>
    </row>
    <row r="54" spans="1:67" x14ac:dyDescent="0.25">
      <c r="A54" s="88" t="s">
        <v>139</v>
      </c>
      <c r="B54" s="89" t="s">
        <v>140</v>
      </c>
      <c r="C54" s="89" t="s">
        <v>106</v>
      </c>
      <c r="D54" s="90">
        <v>47037.91</v>
      </c>
      <c r="E54" s="90">
        <f t="shared" si="2"/>
        <v>470.38</v>
      </c>
      <c r="F54" s="90">
        <f t="shared" si="5"/>
        <v>235.19</v>
      </c>
      <c r="G54" s="90">
        <f t="shared" si="0"/>
        <v>170.38</v>
      </c>
      <c r="H54" s="90">
        <f t="shared" si="1"/>
        <v>235.19</v>
      </c>
      <c r="I54" s="91">
        <f t="shared" ca="1" si="3"/>
        <v>300</v>
      </c>
      <c r="J54" s="92">
        <v>300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3">
        <f t="shared" si="4"/>
        <v>0</v>
      </c>
    </row>
    <row r="55" spans="1:67" x14ac:dyDescent="0.25">
      <c r="A55" s="88" t="s">
        <v>141</v>
      </c>
      <c r="B55" s="89" t="s">
        <v>142</v>
      </c>
      <c r="C55" s="89" t="s">
        <v>106</v>
      </c>
      <c r="D55" s="90">
        <v>46195.69</v>
      </c>
      <c r="E55" s="90">
        <f t="shared" si="2"/>
        <v>461.96</v>
      </c>
      <c r="F55" s="90">
        <f t="shared" si="5"/>
        <v>230.98</v>
      </c>
      <c r="G55" s="90">
        <f t="shared" si="0"/>
        <v>0</v>
      </c>
      <c r="H55" s="90">
        <f t="shared" si="1"/>
        <v>230.98</v>
      </c>
      <c r="I55" s="91">
        <f t="shared" ca="1" si="3"/>
        <v>461.96</v>
      </c>
      <c r="J55" s="92">
        <v>461.96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3">
        <f t="shared" si="4"/>
        <v>0</v>
      </c>
    </row>
    <row r="56" spans="1:67" x14ac:dyDescent="0.25">
      <c r="A56" s="88" t="s">
        <v>143</v>
      </c>
      <c r="B56" s="89" t="s">
        <v>144</v>
      </c>
      <c r="C56" s="89" t="s">
        <v>106</v>
      </c>
      <c r="D56" s="90">
        <v>64858.17</v>
      </c>
      <c r="E56" s="90">
        <f t="shared" si="2"/>
        <v>648.58000000000004</v>
      </c>
      <c r="F56" s="90">
        <f t="shared" si="5"/>
        <v>324.29000000000002</v>
      </c>
      <c r="G56" s="90">
        <f t="shared" si="0"/>
        <v>498.58000000000004</v>
      </c>
      <c r="H56" s="90">
        <f t="shared" si="1"/>
        <v>324.29000000000002</v>
      </c>
      <c r="I56" s="91">
        <f t="shared" ca="1" si="3"/>
        <v>150</v>
      </c>
      <c r="J56" s="92">
        <v>150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3">
        <f t="shared" si="4"/>
        <v>0</v>
      </c>
    </row>
    <row r="57" spans="1:67" x14ac:dyDescent="0.25">
      <c r="A57" s="88" t="s">
        <v>146</v>
      </c>
      <c r="B57" s="89" t="s">
        <v>147</v>
      </c>
      <c r="C57" s="89" t="s">
        <v>148</v>
      </c>
      <c r="D57" s="90">
        <v>125525.47</v>
      </c>
      <c r="E57" s="90">
        <f t="shared" si="2"/>
        <v>1255.25</v>
      </c>
      <c r="F57" s="90">
        <f t="shared" si="5"/>
        <v>627.63</v>
      </c>
      <c r="G57" s="90">
        <f t="shared" si="0"/>
        <v>0</v>
      </c>
      <c r="H57" s="90">
        <f t="shared" si="1"/>
        <v>627.63</v>
      </c>
      <c r="I57" s="91">
        <f t="shared" ca="1" si="3"/>
        <v>1255.25</v>
      </c>
      <c r="J57" s="92">
        <v>1255.25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3">
        <f t="shared" si="4"/>
        <v>0</v>
      </c>
    </row>
    <row r="58" spans="1:67" x14ac:dyDescent="0.25">
      <c r="A58" s="88" t="s">
        <v>149</v>
      </c>
      <c r="B58" s="89" t="s">
        <v>150</v>
      </c>
      <c r="C58" s="89" t="s">
        <v>148</v>
      </c>
      <c r="D58" s="90">
        <v>202362.12</v>
      </c>
      <c r="E58" s="90">
        <f t="shared" si="2"/>
        <v>2023.62</v>
      </c>
      <c r="F58" s="90">
        <f t="shared" si="5"/>
        <v>1011.81</v>
      </c>
      <c r="G58" s="90">
        <f t="shared" si="0"/>
        <v>0</v>
      </c>
      <c r="H58" s="90">
        <f t="shared" si="1"/>
        <v>1011.81</v>
      </c>
      <c r="I58" s="91">
        <f t="shared" ca="1" si="3"/>
        <v>2023.62</v>
      </c>
      <c r="J58" s="92">
        <v>2023.62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3">
        <f t="shared" si="4"/>
        <v>0</v>
      </c>
    </row>
    <row r="59" spans="1:67" x14ac:dyDescent="0.25">
      <c r="A59" s="88" t="s">
        <v>151</v>
      </c>
      <c r="B59" s="89" t="s">
        <v>152</v>
      </c>
      <c r="C59" s="89" t="s">
        <v>148</v>
      </c>
      <c r="D59" s="90">
        <v>200332.03</v>
      </c>
      <c r="E59" s="90">
        <f t="shared" si="2"/>
        <v>2003.32</v>
      </c>
      <c r="F59" s="90">
        <f t="shared" si="5"/>
        <v>1001.66</v>
      </c>
      <c r="G59" s="90">
        <f t="shared" si="0"/>
        <v>1503.32</v>
      </c>
      <c r="H59" s="90">
        <f t="shared" si="1"/>
        <v>1001.66</v>
      </c>
      <c r="I59" s="91">
        <f t="shared" ca="1" si="3"/>
        <v>500</v>
      </c>
      <c r="J59" s="92">
        <v>500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>
        <v>0</v>
      </c>
      <c r="AU59" s="92">
        <v>0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3">
        <f t="shared" si="4"/>
        <v>0</v>
      </c>
    </row>
    <row r="60" spans="1:67" x14ac:dyDescent="0.25">
      <c r="A60" s="88" t="s">
        <v>153</v>
      </c>
      <c r="B60" s="89" t="s">
        <v>154</v>
      </c>
      <c r="C60" s="89" t="s">
        <v>148</v>
      </c>
      <c r="D60" s="90">
        <v>212906.22</v>
      </c>
      <c r="E60" s="90">
        <f t="shared" si="2"/>
        <v>2129.06</v>
      </c>
      <c r="F60" s="90">
        <f t="shared" si="5"/>
        <v>1064.53</v>
      </c>
      <c r="G60" s="90">
        <f t="shared" si="0"/>
        <v>0</v>
      </c>
      <c r="H60" s="90">
        <f t="shared" si="1"/>
        <v>1064.53</v>
      </c>
      <c r="I60" s="91">
        <f t="shared" ca="1" si="3"/>
        <v>2129.06</v>
      </c>
      <c r="J60" s="92">
        <v>2129.06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>
        <v>0</v>
      </c>
      <c r="AU60" s="92">
        <v>0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3">
        <f t="shared" si="4"/>
        <v>0</v>
      </c>
    </row>
    <row r="61" spans="1:67" x14ac:dyDescent="0.25">
      <c r="A61" s="88" t="s">
        <v>155</v>
      </c>
      <c r="B61" s="89" t="s">
        <v>156</v>
      </c>
      <c r="C61" s="89" t="s">
        <v>148</v>
      </c>
      <c r="D61" s="90">
        <v>219835.62</v>
      </c>
      <c r="E61" s="90">
        <f t="shared" si="2"/>
        <v>2198.36</v>
      </c>
      <c r="F61" s="90">
        <f t="shared" si="5"/>
        <v>1099.18</v>
      </c>
      <c r="G61" s="90">
        <f t="shared" si="0"/>
        <v>0</v>
      </c>
      <c r="H61" s="90">
        <f t="shared" si="1"/>
        <v>1099.18</v>
      </c>
      <c r="I61" s="91">
        <f t="shared" ca="1" si="3"/>
        <v>2198.36</v>
      </c>
      <c r="J61" s="92">
        <v>2198.36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>
        <v>0</v>
      </c>
      <c r="AU61" s="92">
        <v>0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3">
        <f t="shared" si="4"/>
        <v>0</v>
      </c>
    </row>
    <row r="62" spans="1:67" x14ac:dyDescent="0.25">
      <c r="A62" s="88" t="s">
        <v>157</v>
      </c>
      <c r="B62" s="89" t="s">
        <v>158</v>
      </c>
      <c r="C62" s="89" t="s">
        <v>148</v>
      </c>
      <c r="D62" s="90">
        <v>178224.37</v>
      </c>
      <c r="E62" s="90">
        <f t="shared" si="2"/>
        <v>1782.24</v>
      </c>
      <c r="F62" s="90">
        <f t="shared" si="5"/>
        <v>891.12</v>
      </c>
      <c r="G62" s="90">
        <f t="shared" si="0"/>
        <v>0</v>
      </c>
      <c r="H62" s="90">
        <f t="shared" si="1"/>
        <v>891.12</v>
      </c>
      <c r="I62" s="91">
        <f t="shared" ca="1" si="3"/>
        <v>1782.24</v>
      </c>
      <c r="J62" s="92">
        <v>1782.24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3">
        <f t="shared" si="4"/>
        <v>0</v>
      </c>
    </row>
    <row r="63" spans="1:67" x14ac:dyDescent="0.25">
      <c r="A63" s="88" t="s">
        <v>159</v>
      </c>
      <c r="B63" s="89" t="s">
        <v>160</v>
      </c>
      <c r="C63" s="89" t="s">
        <v>148</v>
      </c>
      <c r="D63" s="90">
        <v>132215.98000000001</v>
      </c>
      <c r="E63" s="90">
        <f t="shared" si="2"/>
        <v>1322.16</v>
      </c>
      <c r="F63" s="90">
        <f t="shared" si="5"/>
        <v>661.08</v>
      </c>
      <c r="G63" s="90">
        <f t="shared" si="0"/>
        <v>0</v>
      </c>
      <c r="H63" s="90">
        <f t="shared" si="1"/>
        <v>661.08</v>
      </c>
      <c r="I63" s="91">
        <f t="shared" ca="1" si="3"/>
        <v>1322.16</v>
      </c>
      <c r="J63" s="92">
        <v>1322.16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0</v>
      </c>
      <c r="BN63" s="92">
        <v>0</v>
      </c>
      <c r="BO63" s="93">
        <f t="shared" si="4"/>
        <v>0</v>
      </c>
    </row>
    <row r="64" spans="1:67" x14ac:dyDescent="0.25">
      <c r="A64" s="88" t="s">
        <v>161</v>
      </c>
      <c r="B64" s="89" t="s">
        <v>162</v>
      </c>
      <c r="C64" s="89" t="s">
        <v>148</v>
      </c>
      <c r="D64" s="90">
        <v>89359.08</v>
      </c>
      <c r="E64" s="90">
        <f t="shared" si="2"/>
        <v>893.59</v>
      </c>
      <c r="F64" s="90">
        <f t="shared" si="5"/>
        <v>446.8</v>
      </c>
      <c r="G64" s="90">
        <f t="shared" si="0"/>
        <v>0</v>
      </c>
      <c r="H64" s="90">
        <f t="shared" si="1"/>
        <v>446.8</v>
      </c>
      <c r="I64" s="91">
        <f t="shared" ca="1" si="3"/>
        <v>893.59</v>
      </c>
      <c r="J64" s="92">
        <v>893.59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3">
        <f t="shared" si="4"/>
        <v>0</v>
      </c>
    </row>
    <row r="65" spans="1:67" x14ac:dyDescent="0.25">
      <c r="A65" s="88" t="s">
        <v>163</v>
      </c>
      <c r="B65" s="89" t="s">
        <v>164</v>
      </c>
      <c r="C65" s="89" t="s">
        <v>148</v>
      </c>
      <c r="D65" s="90">
        <v>136328.26999999999</v>
      </c>
      <c r="E65" s="90">
        <f t="shared" si="2"/>
        <v>1363.28</v>
      </c>
      <c r="F65" s="90">
        <f t="shared" si="5"/>
        <v>681.64</v>
      </c>
      <c r="G65" s="90">
        <f t="shared" si="0"/>
        <v>693.95999999999992</v>
      </c>
      <c r="H65" s="90">
        <f t="shared" si="1"/>
        <v>681.64</v>
      </c>
      <c r="I65" s="91">
        <f t="shared" ca="1" si="3"/>
        <v>669.32</v>
      </c>
      <c r="J65" s="92">
        <v>669.32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3">
        <f t="shared" si="4"/>
        <v>0</v>
      </c>
    </row>
    <row r="66" spans="1:67" x14ac:dyDescent="0.25">
      <c r="A66" s="88" t="s">
        <v>165</v>
      </c>
      <c r="B66" s="89" t="s">
        <v>166</v>
      </c>
      <c r="C66" s="89" t="s">
        <v>148</v>
      </c>
      <c r="D66" s="90">
        <v>86303.44</v>
      </c>
      <c r="E66" s="90">
        <f t="shared" si="2"/>
        <v>863.03</v>
      </c>
      <c r="F66" s="90">
        <f t="shared" si="5"/>
        <v>431.52</v>
      </c>
      <c r="G66" s="90">
        <f t="shared" si="0"/>
        <v>0</v>
      </c>
      <c r="H66" s="90">
        <f t="shared" si="1"/>
        <v>0</v>
      </c>
      <c r="I66" s="91">
        <f t="shared" ca="1" si="3"/>
        <v>863.03</v>
      </c>
      <c r="J66" s="92">
        <v>863.03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431.52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>
        <v>0</v>
      </c>
      <c r="AP66" s="92">
        <v>0</v>
      </c>
      <c r="AQ66" s="92">
        <v>0</v>
      </c>
      <c r="AR66" s="92">
        <v>0</v>
      </c>
      <c r="AS66" s="92">
        <v>0</v>
      </c>
      <c r="AT66" s="92">
        <v>0</v>
      </c>
      <c r="AU66" s="92">
        <v>0</v>
      </c>
      <c r="AV66" s="92">
        <v>0</v>
      </c>
      <c r="AW66" s="92">
        <v>0</v>
      </c>
      <c r="AX66" s="92">
        <v>0</v>
      </c>
      <c r="AY66" s="92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2">
        <v>0</v>
      </c>
      <c r="BL66" s="92">
        <v>0</v>
      </c>
      <c r="BM66" s="92">
        <v>0</v>
      </c>
      <c r="BN66" s="92">
        <v>0</v>
      </c>
      <c r="BO66" s="93">
        <f t="shared" si="4"/>
        <v>431.52</v>
      </c>
    </row>
    <row r="67" spans="1:67" x14ac:dyDescent="0.25">
      <c r="A67" s="88" t="s">
        <v>167</v>
      </c>
      <c r="B67" s="89" t="s">
        <v>168</v>
      </c>
      <c r="C67" s="89" t="s">
        <v>148</v>
      </c>
      <c r="D67" s="90">
        <v>80602.73</v>
      </c>
      <c r="E67" s="90">
        <f t="shared" si="2"/>
        <v>806.03</v>
      </c>
      <c r="F67" s="90">
        <f t="shared" si="5"/>
        <v>403.01</v>
      </c>
      <c r="G67" s="90">
        <f t="shared" si="0"/>
        <v>0</v>
      </c>
      <c r="H67" s="90">
        <f t="shared" si="1"/>
        <v>403.01</v>
      </c>
      <c r="I67" s="91">
        <f t="shared" ca="1" si="3"/>
        <v>806.03</v>
      </c>
      <c r="J67" s="92">
        <v>806.03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92">
        <v>0</v>
      </c>
      <c r="AQ67" s="92">
        <v>0</v>
      </c>
      <c r="AR67" s="92">
        <v>0</v>
      </c>
      <c r="AS67" s="92">
        <v>0</v>
      </c>
      <c r="AT67" s="92">
        <v>0</v>
      </c>
      <c r="AU67" s="92">
        <v>0</v>
      </c>
      <c r="AV67" s="92">
        <v>0</v>
      </c>
      <c r="AW67" s="92">
        <v>0</v>
      </c>
      <c r="AX67" s="92">
        <v>0</v>
      </c>
      <c r="AY67" s="92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2">
        <v>0</v>
      </c>
      <c r="BL67" s="92">
        <v>0</v>
      </c>
      <c r="BM67" s="92">
        <v>0</v>
      </c>
      <c r="BN67" s="92">
        <v>0</v>
      </c>
      <c r="BO67" s="93">
        <f t="shared" si="4"/>
        <v>0</v>
      </c>
    </row>
    <row r="68" spans="1:67" x14ac:dyDescent="0.25">
      <c r="A68" s="88" t="s">
        <v>169</v>
      </c>
      <c r="B68" s="89" t="s">
        <v>170</v>
      </c>
      <c r="C68" s="89" t="s">
        <v>148</v>
      </c>
      <c r="D68" s="90">
        <v>86268.28</v>
      </c>
      <c r="E68" s="90">
        <f t="shared" si="2"/>
        <v>862.68</v>
      </c>
      <c r="F68" s="90">
        <f t="shared" si="5"/>
        <v>431.34</v>
      </c>
      <c r="G68" s="90">
        <f t="shared" si="0"/>
        <v>0</v>
      </c>
      <c r="H68" s="90">
        <f t="shared" si="1"/>
        <v>431.34</v>
      </c>
      <c r="I68" s="91">
        <f t="shared" ca="1" si="3"/>
        <v>862.68</v>
      </c>
      <c r="J68" s="92">
        <v>862.68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92">
        <v>0</v>
      </c>
      <c r="AV68" s="92">
        <v>0</v>
      </c>
      <c r="AW68" s="92">
        <v>0</v>
      </c>
      <c r="AX68" s="92">
        <v>0</v>
      </c>
      <c r="AY68" s="92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2">
        <v>0</v>
      </c>
      <c r="BL68" s="92">
        <v>0</v>
      </c>
      <c r="BM68" s="92">
        <v>0</v>
      </c>
      <c r="BN68" s="92">
        <v>0</v>
      </c>
      <c r="BO68" s="93">
        <f t="shared" si="4"/>
        <v>0</v>
      </c>
    </row>
    <row r="69" spans="1:67" x14ac:dyDescent="0.25">
      <c r="A69" s="88" t="s">
        <v>171</v>
      </c>
      <c r="B69" s="89" t="s">
        <v>172</v>
      </c>
      <c r="C69" s="89" t="s">
        <v>148</v>
      </c>
      <c r="D69" s="90">
        <v>101051.68</v>
      </c>
      <c r="E69" s="90">
        <f t="shared" si="2"/>
        <v>1010.52</v>
      </c>
      <c r="F69" s="90">
        <f t="shared" si="5"/>
        <v>505.26</v>
      </c>
      <c r="G69" s="90">
        <f t="shared" ref="G69:G132" si="6">E69-J69</f>
        <v>0</v>
      </c>
      <c r="H69" s="90">
        <f t="shared" ref="H69:H127" si="7">F69-BO69</f>
        <v>505.26</v>
      </c>
      <c r="I69" s="91">
        <f t="shared" ca="1" si="3"/>
        <v>1010.52</v>
      </c>
      <c r="J69" s="92">
        <v>1010.52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3">
        <f t="shared" si="4"/>
        <v>0</v>
      </c>
    </row>
    <row r="70" spans="1:67" x14ac:dyDescent="0.25">
      <c r="A70" s="88" t="s">
        <v>173</v>
      </c>
      <c r="B70" s="89" t="s">
        <v>174</v>
      </c>
      <c r="C70" s="89" t="s">
        <v>148</v>
      </c>
      <c r="D70" s="90">
        <v>93411.33</v>
      </c>
      <c r="E70" s="90">
        <f t="shared" ref="E70:E133" si="8">ROUND(SUM($D70*1%),2)</f>
        <v>934.11</v>
      </c>
      <c r="F70" s="90">
        <f t="shared" si="5"/>
        <v>467.06</v>
      </c>
      <c r="G70" s="90">
        <f t="shared" si="6"/>
        <v>0</v>
      </c>
      <c r="H70" s="90">
        <f t="shared" si="7"/>
        <v>467.06</v>
      </c>
      <c r="I70" s="91">
        <f t="shared" ref="I70:I133" ca="1" si="9">OFFSET(INDIRECT(ADDRESS(1,MATCH($I$2,$A$1:$BN$1,0))),ROW()-1,0)</f>
        <v>934.11</v>
      </c>
      <c r="J70" s="92">
        <v>934.11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3">
        <f t="shared" ref="BO70:BO133" si="10">SUM(K70:BN70)</f>
        <v>0</v>
      </c>
    </row>
    <row r="71" spans="1:67" x14ac:dyDescent="0.25">
      <c r="A71" s="88" t="s">
        <v>175</v>
      </c>
      <c r="B71" s="89" t="s">
        <v>176</v>
      </c>
      <c r="C71" s="89" t="s">
        <v>148</v>
      </c>
      <c r="D71" s="90">
        <v>53078.94</v>
      </c>
      <c r="E71" s="90">
        <f t="shared" si="8"/>
        <v>530.79</v>
      </c>
      <c r="F71" s="90">
        <f t="shared" ref="F71:F134" si="11">ROUND(SUM($D71*0.5%),2)</f>
        <v>265.39</v>
      </c>
      <c r="G71" s="90">
        <f t="shared" si="6"/>
        <v>0</v>
      </c>
      <c r="H71" s="90">
        <f t="shared" si="7"/>
        <v>265.39</v>
      </c>
      <c r="I71" s="91">
        <f t="shared" ca="1" si="9"/>
        <v>530.79</v>
      </c>
      <c r="J71" s="92">
        <v>530.79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3">
        <f t="shared" si="10"/>
        <v>0</v>
      </c>
    </row>
    <row r="72" spans="1:67" x14ac:dyDescent="0.25">
      <c r="A72" s="88" t="s">
        <v>177</v>
      </c>
      <c r="B72" s="89" t="s">
        <v>178</v>
      </c>
      <c r="C72" s="89" t="s">
        <v>148</v>
      </c>
      <c r="D72" s="90">
        <v>91269.93</v>
      </c>
      <c r="E72" s="90">
        <f t="shared" si="8"/>
        <v>912.7</v>
      </c>
      <c r="F72" s="90">
        <f t="shared" si="11"/>
        <v>456.35</v>
      </c>
      <c r="G72" s="90">
        <f t="shared" si="6"/>
        <v>0</v>
      </c>
      <c r="H72" s="90">
        <f t="shared" si="7"/>
        <v>156.35000000000002</v>
      </c>
      <c r="I72" s="91">
        <f t="shared" ca="1" si="9"/>
        <v>912.7</v>
      </c>
      <c r="J72" s="92">
        <v>912.7</v>
      </c>
      <c r="K72" s="92">
        <v>0</v>
      </c>
      <c r="L72" s="92">
        <v>300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2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3">
        <f t="shared" si="10"/>
        <v>300</v>
      </c>
    </row>
    <row r="73" spans="1:67" x14ac:dyDescent="0.25">
      <c r="A73" s="88" t="s">
        <v>179</v>
      </c>
      <c r="B73" s="89" t="s">
        <v>180</v>
      </c>
      <c r="C73" s="89" t="s">
        <v>148</v>
      </c>
      <c r="D73" s="90">
        <v>79321.52</v>
      </c>
      <c r="E73" s="90">
        <f t="shared" si="8"/>
        <v>793.22</v>
      </c>
      <c r="F73" s="90">
        <f t="shared" si="11"/>
        <v>396.61</v>
      </c>
      <c r="G73" s="90">
        <f t="shared" si="6"/>
        <v>0</v>
      </c>
      <c r="H73" s="90">
        <f t="shared" si="7"/>
        <v>396.61</v>
      </c>
      <c r="I73" s="91">
        <f t="shared" ca="1" si="9"/>
        <v>793.22</v>
      </c>
      <c r="J73" s="92">
        <v>793.22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92">
        <v>0</v>
      </c>
      <c r="AQ73" s="92">
        <v>0</v>
      </c>
      <c r="AR73" s="92">
        <v>0</v>
      </c>
      <c r="AS73" s="92">
        <v>0</v>
      </c>
      <c r="AT73" s="92">
        <v>0</v>
      </c>
      <c r="AU73" s="92">
        <v>0</v>
      </c>
      <c r="AV73" s="92">
        <v>0</v>
      </c>
      <c r="AW73" s="92">
        <v>0</v>
      </c>
      <c r="AX73" s="92">
        <v>0</v>
      </c>
      <c r="AY73" s="92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3">
        <f t="shared" si="10"/>
        <v>0</v>
      </c>
    </row>
    <row r="74" spans="1:67" x14ac:dyDescent="0.25">
      <c r="A74" s="88" t="s">
        <v>181</v>
      </c>
      <c r="B74" s="89" t="s">
        <v>182</v>
      </c>
      <c r="C74" s="89" t="s">
        <v>148</v>
      </c>
      <c r="D74" s="90">
        <v>69849.75</v>
      </c>
      <c r="E74" s="90">
        <f t="shared" si="8"/>
        <v>698.5</v>
      </c>
      <c r="F74" s="90">
        <f t="shared" si="11"/>
        <v>349.25</v>
      </c>
      <c r="G74" s="90">
        <f t="shared" si="6"/>
        <v>0</v>
      </c>
      <c r="H74" s="90">
        <f t="shared" si="7"/>
        <v>49.25</v>
      </c>
      <c r="I74" s="91">
        <f t="shared" ca="1" si="9"/>
        <v>698.5</v>
      </c>
      <c r="J74" s="92">
        <v>698.5</v>
      </c>
      <c r="K74" s="92">
        <v>0</v>
      </c>
      <c r="L74" s="92">
        <v>300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92">
        <v>0</v>
      </c>
      <c r="AQ74" s="92">
        <v>0</v>
      </c>
      <c r="AR74" s="92">
        <v>0</v>
      </c>
      <c r="AS74" s="92">
        <v>0</v>
      </c>
      <c r="AT74" s="92">
        <v>0</v>
      </c>
      <c r="AU74" s="92">
        <v>0</v>
      </c>
      <c r="AV74" s="92">
        <v>0</v>
      </c>
      <c r="AW74" s="92">
        <v>0</v>
      </c>
      <c r="AX74" s="92">
        <v>0</v>
      </c>
      <c r="AY74" s="92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2">
        <v>0</v>
      </c>
      <c r="BL74" s="92">
        <v>0</v>
      </c>
      <c r="BM74" s="92">
        <v>0</v>
      </c>
      <c r="BN74" s="92">
        <v>0</v>
      </c>
      <c r="BO74" s="93">
        <f t="shared" si="10"/>
        <v>300</v>
      </c>
    </row>
    <row r="75" spans="1:67" x14ac:dyDescent="0.25">
      <c r="A75" s="88" t="s">
        <v>183</v>
      </c>
      <c r="B75" s="89" t="s">
        <v>184</v>
      </c>
      <c r="C75" s="89" t="s">
        <v>148</v>
      </c>
      <c r="D75" s="90">
        <v>100557.75999999999</v>
      </c>
      <c r="E75" s="90">
        <f t="shared" si="8"/>
        <v>1005.58</v>
      </c>
      <c r="F75" s="90">
        <f t="shared" si="11"/>
        <v>502.79</v>
      </c>
      <c r="G75" s="90">
        <f t="shared" si="6"/>
        <v>0</v>
      </c>
      <c r="H75" s="90">
        <f t="shared" si="7"/>
        <v>502.79</v>
      </c>
      <c r="I75" s="91">
        <f t="shared" ca="1" si="9"/>
        <v>1005.58</v>
      </c>
      <c r="J75" s="92">
        <v>1005.58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92">
        <v>0</v>
      </c>
      <c r="AQ75" s="92">
        <v>0</v>
      </c>
      <c r="AR75" s="92">
        <v>0</v>
      </c>
      <c r="AS75" s="92">
        <v>0</v>
      </c>
      <c r="AT75" s="92">
        <v>0</v>
      </c>
      <c r="AU75" s="92">
        <v>0</v>
      </c>
      <c r="AV75" s="92">
        <v>0</v>
      </c>
      <c r="AW75" s="92">
        <v>0</v>
      </c>
      <c r="AX75" s="92">
        <v>0</v>
      </c>
      <c r="AY75" s="92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2">
        <v>0</v>
      </c>
      <c r="BL75" s="92">
        <v>0</v>
      </c>
      <c r="BM75" s="92">
        <v>0</v>
      </c>
      <c r="BN75" s="92">
        <v>0</v>
      </c>
      <c r="BO75" s="93">
        <f t="shared" si="10"/>
        <v>0</v>
      </c>
    </row>
    <row r="76" spans="1:67" x14ac:dyDescent="0.25">
      <c r="A76" s="88" t="s">
        <v>185</v>
      </c>
      <c r="B76" s="89" t="s">
        <v>186</v>
      </c>
      <c r="C76" s="89" t="s">
        <v>148</v>
      </c>
      <c r="D76" s="90">
        <v>62149.15</v>
      </c>
      <c r="E76" s="90">
        <f t="shared" si="8"/>
        <v>621.49</v>
      </c>
      <c r="F76" s="90">
        <f t="shared" si="11"/>
        <v>310.75</v>
      </c>
      <c r="G76" s="90">
        <f t="shared" si="6"/>
        <v>0</v>
      </c>
      <c r="H76" s="90">
        <f t="shared" si="7"/>
        <v>310.75</v>
      </c>
      <c r="I76" s="91">
        <f t="shared" ca="1" si="9"/>
        <v>621.49</v>
      </c>
      <c r="J76" s="92">
        <v>621.49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92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3">
        <f t="shared" si="10"/>
        <v>0</v>
      </c>
    </row>
    <row r="77" spans="1:67" x14ac:dyDescent="0.25">
      <c r="A77" s="88" t="s">
        <v>187</v>
      </c>
      <c r="B77" s="89" t="s">
        <v>188</v>
      </c>
      <c r="C77" s="89" t="s">
        <v>148</v>
      </c>
      <c r="D77" s="90">
        <v>70321.91</v>
      </c>
      <c r="E77" s="90">
        <f t="shared" si="8"/>
        <v>703.22</v>
      </c>
      <c r="F77" s="90">
        <f t="shared" si="11"/>
        <v>351.61</v>
      </c>
      <c r="G77" s="90">
        <f t="shared" si="6"/>
        <v>0</v>
      </c>
      <c r="H77" s="90">
        <f t="shared" si="7"/>
        <v>351.61</v>
      </c>
      <c r="I77" s="91">
        <f t="shared" ca="1" si="9"/>
        <v>703.22</v>
      </c>
      <c r="J77" s="92">
        <v>703.22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92">
        <v>0</v>
      </c>
      <c r="AQ77" s="92">
        <v>0</v>
      </c>
      <c r="AR77" s="92">
        <v>0</v>
      </c>
      <c r="AS77" s="92">
        <v>0</v>
      </c>
      <c r="AT77" s="92">
        <v>0</v>
      </c>
      <c r="AU77" s="92">
        <v>0</v>
      </c>
      <c r="AV77" s="92">
        <v>0</v>
      </c>
      <c r="AW77" s="92">
        <v>0</v>
      </c>
      <c r="AX77" s="92">
        <v>0</v>
      </c>
      <c r="AY77" s="92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2">
        <v>0</v>
      </c>
      <c r="BL77" s="92">
        <v>0</v>
      </c>
      <c r="BM77" s="92">
        <v>0</v>
      </c>
      <c r="BN77" s="92">
        <v>0</v>
      </c>
      <c r="BO77" s="93">
        <f t="shared" si="10"/>
        <v>0</v>
      </c>
    </row>
    <row r="78" spans="1:67" x14ac:dyDescent="0.25">
      <c r="A78" s="88" t="s">
        <v>189</v>
      </c>
      <c r="B78" s="89" t="s">
        <v>190</v>
      </c>
      <c r="C78" s="89" t="s">
        <v>148</v>
      </c>
      <c r="D78" s="90">
        <v>61144.62</v>
      </c>
      <c r="E78" s="90">
        <f t="shared" si="8"/>
        <v>611.45000000000005</v>
      </c>
      <c r="F78" s="90">
        <f t="shared" si="11"/>
        <v>305.72000000000003</v>
      </c>
      <c r="G78" s="90">
        <f t="shared" si="6"/>
        <v>0</v>
      </c>
      <c r="H78" s="90">
        <f t="shared" si="7"/>
        <v>305.72000000000003</v>
      </c>
      <c r="I78" s="91">
        <f t="shared" ca="1" si="9"/>
        <v>611.45000000000005</v>
      </c>
      <c r="J78" s="92">
        <v>611.45000000000005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2">
        <v>0</v>
      </c>
      <c r="BL78" s="92">
        <v>0</v>
      </c>
      <c r="BM78" s="92">
        <v>0</v>
      </c>
      <c r="BN78" s="92">
        <v>0</v>
      </c>
      <c r="BO78" s="93">
        <f t="shared" si="10"/>
        <v>0</v>
      </c>
    </row>
    <row r="79" spans="1:67" x14ac:dyDescent="0.25">
      <c r="A79" s="88" t="s">
        <v>191</v>
      </c>
      <c r="B79" s="89" t="s">
        <v>192</v>
      </c>
      <c r="C79" s="89" t="s">
        <v>192</v>
      </c>
      <c r="D79" s="90">
        <v>197495.94</v>
      </c>
      <c r="E79" s="90">
        <f t="shared" si="8"/>
        <v>1974.96</v>
      </c>
      <c r="F79" s="90">
        <f t="shared" si="11"/>
        <v>987.48</v>
      </c>
      <c r="G79" s="90">
        <f t="shared" si="6"/>
        <v>0</v>
      </c>
      <c r="H79" s="90">
        <f t="shared" si="7"/>
        <v>0</v>
      </c>
      <c r="I79" s="91">
        <f t="shared" ca="1" si="9"/>
        <v>1974.96</v>
      </c>
      <c r="J79" s="92">
        <v>1974.96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987.48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2">
        <v>0</v>
      </c>
      <c r="BL79" s="92">
        <v>0</v>
      </c>
      <c r="BM79" s="92">
        <v>0</v>
      </c>
      <c r="BN79" s="92">
        <v>0</v>
      </c>
      <c r="BO79" s="93">
        <f t="shared" si="10"/>
        <v>987.48</v>
      </c>
    </row>
    <row r="80" spans="1:67" x14ac:dyDescent="0.25">
      <c r="A80" s="88" t="s">
        <v>193</v>
      </c>
      <c r="B80" s="89" t="s">
        <v>194</v>
      </c>
      <c r="C80" s="89" t="s">
        <v>192</v>
      </c>
      <c r="D80" s="90">
        <v>226171.03</v>
      </c>
      <c r="E80" s="90">
        <f t="shared" si="8"/>
        <v>2261.71</v>
      </c>
      <c r="F80" s="90">
        <f t="shared" si="11"/>
        <v>1130.8599999999999</v>
      </c>
      <c r="G80" s="90">
        <f t="shared" si="6"/>
        <v>0</v>
      </c>
      <c r="H80" s="90">
        <f t="shared" si="7"/>
        <v>36.139999999999873</v>
      </c>
      <c r="I80" s="91">
        <f t="shared" ca="1" si="9"/>
        <v>2261.71</v>
      </c>
      <c r="J80" s="92">
        <v>2261.71</v>
      </c>
      <c r="K80" s="92">
        <v>150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944.72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2">
        <v>0</v>
      </c>
      <c r="BL80" s="92">
        <v>0</v>
      </c>
      <c r="BM80" s="92">
        <v>0</v>
      </c>
      <c r="BN80" s="92">
        <v>0</v>
      </c>
      <c r="BO80" s="93">
        <f t="shared" si="10"/>
        <v>1094.72</v>
      </c>
    </row>
    <row r="81" spans="1:67" x14ac:dyDescent="0.25">
      <c r="A81" s="88" t="s">
        <v>195</v>
      </c>
      <c r="B81" s="89" t="s">
        <v>196</v>
      </c>
      <c r="C81" s="89" t="s">
        <v>192</v>
      </c>
      <c r="D81" s="90">
        <v>129748.8</v>
      </c>
      <c r="E81" s="90">
        <f t="shared" si="8"/>
        <v>1297.49</v>
      </c>
      <c r="F81" s="90">
        <f t="shared" si="11"/>
        <v>648.74</v>
      </c>
      <c r="G81" s="90">
        <f t="shared" si="6"/>
        <v>797.49</v>
      </c>
      <c r="H81" s="90">
        <f t="shared" si="7"/>
        <v>81.909999999999968</v>
      </c>
      <c r="I81" s="91">
        <f t="shared" ca="1" si="9"/>
        <v>500</v>
      </c>
      <c r="J81" s="92">
        <v>500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566.83000000000004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2">
        <v>0</v>
      </c>
      <c r="BL81" s="92">
        <v>0</v>
      </c>
      <c r="BM81" s="92">
        <v>0</v>
      </c>
      <c r="BN81" s="92">
        <v>0</v>
      </c>
      <c r="BO81" s="93">
        <f t="shared" si="10"/>
        <v>566.83000000000004</v>
      </c>
    </row>
    <row r="82" spans="1:67" x14ac:dyDescent="0.25">
      <c r="A82" s="88" t="s">
        <v>197</v>
      </c>
      <c r="B82" s="89" t="s">
        <v>198</v>
      </c>
      <c r="C82" s="89" t="s">
        <v>192</v>
      </c>
      <c r="D82" s="90">
        <v>109702.71</v>
      </c>
      <c r="E82" s="90">
        <f t="shared" si="8"/>
        <v>1097.03</v>
      </c>
      <c r="F82" s="90">
        <f t="shared" si="11"/>
        <v>548.51</v>
      </c>
      <c r="G82" s="90">
        <f t="shared" si="6"/>
        <v>238.92999999999995</v>
      </c>
      <c r="H82" s="90">
        <f t="shared" si="7"/>
        <v>548.51</v>
      </c>
      <c r="I82" s="91">
        <f t="shared" ca="1" si="9"/>
        <v>858.1</v>
      </c>
      <c r="J82" s="92">
        <v>858.1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92">
        <v>0</v>
      </c>
      <c r="AQ82" s="92">
        <v>0</v>
      </c>
      <c r="AR82" s="92">
        <v>0</v>
      </c>
      <c r="AS82" s="92">
        <v>0</v>
      </c>
      <c r="AT82" s="92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2">
        <v>0</v>
      </c>
      <c r="BL82" s="92">
        <v>0</v>
      </c>
      <c r="BM82" s="92">
        <v>0</v>
      </c>
      <c r="BN82" s="92">
        <v>0</v>
      </c>
      <c r="BO82" s="93">
        <f t="shared" si="10"/>
        <v>0</v>
      </c>
    </row>
    <row r="83" spans="1:67" x14ac:dyDescent="0.25">
      <c r="A83" s="88" t="s">
        <v>199</v>
      </c>
      <c r="B83" s="89" t="s">
        <v>200</v>
      </c>
      <c r="C83" s="89" t="s">
        <v>192</v>
      </c>
      <c r="D83" s="90">
        <v>104265.41</v>
      </c>
      <c r="E83" s="90">
        <f t="shared" si="8"/>
        <v>1042.6500000000001</v>
      </c>
      <c r="F83" s="90">
        <f t="shared" si="11"/>
        <v>521.33000000000004</v>
      </c>
      <c r="G83" s="90">
        <f t="shared" si="6"/>
        <v>842.65000000000009</v>
      </c>
      <c r="H83" s="90">
        <f t="shared" si="7"/>
        <v>63.870000000000061</v>
      </c>
      <c r="I83" s="91">
        <f t="shared" ca="1" si="9"/>
        <v>200</v>
      </c>
      <c r="J83" s="92">
        <v>200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257.45999999999998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200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92">
        <v>0</v>
      </c>
      <c r="BO83" s="93">
        <f t="shared" si="10"/>
        <v>457.46</v>
      </c>
    </row>
    <row r="84" spans="1:67" x14ac:dyDescent="0.25">
      <c r="A84" s="88" t="s">
        <v>201</v>
      </c>
      <c r="B84" s="89" t="s">
        <v>202</v>
      </c>
      <c r="C84" s="89" t="s">
        <v>192</v>
      </c>
      <c r="D84" s="90">
        <v>104406.89</v>
      </c>
      <c r="E84" s="90">
        <f t="shared" si="8"/>
        <v>1044.07</v>
      </c>
      <c r="F84" s="90">
        <f t="shared" si="11"/>
        <v>522.03</v>
      </c>
      <c r="G84" s="90">
        <f t="shared" si="6"/>
        <v>854.38999999999987</v>
      </c>
      <c r="H84" s="90">
        <f t="shared" si="7"/>
        <v>109.20999999999998</v>
      </c>
      <c r="I84" s="91">
        <f t="shared" ca="1" si="9"/>
        <v>189.68</v>
      </c>
      <c r="J84" s="92">
        <v>189.68</v>
      </c>
      <c r="K84" s="92">
        <v>150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262.82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  <c r="AO84" s="92">
        <v>0</v>
      </c>
      <c r="AP84" s="92">
        <v>0</v>
      </c>
      <c r="AQ84" s="92">
        <v>0</v>
      </c>
      <c r="AR84" s="92">
        <v>0</v>
      </c>
      <c r="AS84" s="92">
        <v>0</v>
      </c>
      <c r="AT84" s="92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2">
        <v>0</v>
      </c>
      <c r="BL84" s="92">
        <v>0</v>
      </c>
      <c r="BM84" s="92">
        <v>0</v>
      </c>
      <c r="BN84" s="92">
        <v>0</v>
      </c>
      <c r="BO84" s="93">
        <f t="shared" si="10"/>
        <v>412.82</v>
      </c>
    </row>
    <row r="85" spans="1:67" x14ac:dyDescent="0.25">
      <c r="A85" s="88" t="s">
        <v>203</v>
      </c>
      <c r="B85" s="89" t="s">
        <v>204</v>
      </c>
      <c r="C85" s="89" t="s">
        <v>192</v>
      </c>
      <c r="D85" s="90">
        <v>103239.26</v>
      </c>
      <c r="E85" s="90">
        <f t="shared" si="8"/>
        <v>1032.3900000000001</v>
      </c>
      <c r="F85" s="90">
        <f t="shared" si="11"/>
        <v>516.20000000000005</v>
      </c>
      <c r="G85" s="90">
        <f t="shared" si="6"/>
        <v>628.62000000000012</v>
      </c>
      <c r="H85" s="90">
        <f t="shared" si="7"/>
        <v>258.74000000000007</v>
      </c>
      <c r="I85" s="91">
        <f t="shared" ca="1" si="9"/>
        <v>403.77</v>
      </c>
      <c r="J85" s="92">
        <v>403.77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257.45999999999998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2">
        <v>0</v>
      </c>
      <c r="AO85" s="92">
        <v>0</v>
      </c>
      <c r="AP85" s="92">
        <v>0</v>
      </c>
      <c r="AQ85" s="92">
        <v>0</v>
      </c>
      <c r="AR85" s="92">
        <v>0</v>
      </c>
      <c r="AS85" s="92">
        <v>0</v>
      </c>
      <c r="AT85" s="92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2">
        <v>0</v>
      </c>
      <c r="BL85" s="92">
        <v>0</v>
      </c>
      <c r="BM85" s="92">
        <v>0</v>
      </c>
      <c r="BN85" s="92">
        <v>0</v>
      </c>
      <c r="BO85" s="93">
        <f t="shared" si="10"/>
        <v>257.45999999999998</v>
      </c>
    </row>
    <row r="86" spans="1:67" x14ac:dyDescent="0.25">
      <c r="A86" s="88" t="s">
        <v>205</v>
      </c>
      <c r="B86" s="89" t="s">
        <v>206</v>
      </c>
      <c r="C86" s="89" t="s">
        <v>192</v>
      </c>
      <c r="D86" s="90">
        <v>51438.63</v>
      </c>
      <c r="E86" s="90">
        <f t="shared" si="8"/>
        <v>514.39</v>
      </c>
      <c r="F86" s="90">
        <f t="shared" si="11"/>
        <v>257.19</v>
      </c>
      <c r="G86" s="90">
        <f t="shared" si="6"/>
        <v>257.2</v>
      </c>
      <c r="H86" s="90">
        <f t="shared" si="7"/>
        <v>107.19</v>
      </c>
      <c r="I86" s="91">
        <f t="shared" ca="1" si="9"/>
        <v>257.19</v>
      </c>
      <c r="J86" s="92">
        <v>257.19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150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2">
        <v>0</v>
      </c>
      <c r="AO86" s="92">
        <v>0</v>
      </c>
      <c r="AP86" s="92">
        <v>0</v>
      </c>
      <c r="AQ86" s="92">
        <v>0</v>
      </c>
      <c r="AR86" s="92">
        <v>0</v>
      </c>
      <c r="AS86" s="92">
        <v>0</v>
      </c>
      <c r="AT86" s="92">
        <v>0</v>
      </c>
      <c r="AU86" s="92">
        <v>0</v>
      </c>
      <c r="AV86" s="92">
        <v>0</v>
      </c>
      <c r="AW86" s="92">
        <v>0</v>
      </c>
      <c r="AX86" s="92">
        <v>0</v>
      </c>
      <c r="AY86" s="92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2">
        <v>0</v>
      </c>
      <c r="BL86" s="92">
        <v>0</v>
      </c>
      <c r="BM86" s="92">
        <v>0</v>
      </c>
      <c r="BN86" s="92">
        <v>0</v>
      </c>
      <c r="BO86" s="93">
        <f t="shared" si="10"/>
        <v>150</v>
      </c>
    </row>
    <row r="87" spans="1:67" x14ac:dyDescent="0.25">
      <c r="A87" s="88" t="s">
        <v>207</v>
      </c>
      <c r="B87" s="89" t="s">
        <v>208</v>
      </c>
      <c r="C87" s="89" t="s">
        <v>192</v>
      </c>
      <c r="D87" s="90">
        <v>88829.25</v>
      </c>
      <c r="E87" s="90">
        <f t="shared" si="8"/>
        <v>888.29</v>
      </c>
      <c r="F87" s="90">
        <f t="shared" si="11"/>
        <v>444.15</v>
      </c>
      <c r="G87" s="90">
        <f t="shared" si="6"/>
        <v>788.29</v>
      </c>
      <c r="H87" s="90">
        <f t="shared" si="7"/>
        <v>224.2</v>
      </c>
      <c r="I87" s="91">
        <f t="shared" ca="1" si="9"/>
        <v>100</v>
      </c>
      <c r="J87" s="92">
        <v>100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219.95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2">
        <v>0</v>
      </c>
      <c r="AO87" s="92">
        <v>0</v>
      </c>
      <c r="AP87" s="92">
        <v>0</v>
      </c>
      <c r="AQ87" s="92">
        <v>0</v>
      </c>
      <c r="AR87" s="92">
        <v>0</v>
      </c>
      <c r="AS87" s="92">
        <v>0</v>
      </c>
      <c r="AT87" s="92">
        <v>0</v>
      </c>
      <c r="AU87" s="92">
        <v>0</v>
      </c>
      <c r="AV87" s="92">
        <v>0</v>
      </c>
      <c r="AW87" s="92">
        <v>0</v>
      </c>
      <c r="AX87" s="92">
        <v>0</v>
      </c>
      <c r="AY87" s="92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2">
        <v>0</v>
      </c>
      <c r="BL87" s="92">
        <v>0</v>
      </c>
      <c r="BM87" s="92">
        <v>0</v>
      </c>
      <c r="BN87" s="92">
        <v>0</v>
      </c>
      <c r="BO87" s="93">
        <f t="shared" si="10"/>
        <v>219.95</v>
      </c>
    </row>
    <row r="88" spans="1:67" x14ac:dyDescent="0.25">
      <c r="A88" s="88" t="s">
        <v>209</v>
      </c>
      <c r="B88" s="89" t="s">
        <v>210</v>
      </c>
      <c r="C88" s="89" t="s">
        <v>192</v>
      </c>
      <c r="D88" s="90">
        <v>82191.53</v>
      </c>
      <c r="E88" s="90">
        <f t="shared" si="8"/>
        <v>821.92</v>
      </c>
      <c r="F88" s="90">
        <f t="shared" si="11"/>
        <v>410.96</v>
      </c>
      <c r="G88" s="90">
        <f t="shared" si="6"/>
        <v>471.91999999999996</v>
      </c>
      <c r="H88" s="90">
        <f t="shared" si="7"/>
        <v>10.95999999999998</v>
      </c>
      <c r="I88" s="91">
        <f t="shared" ca="1" si="9"/>
        <v>350</v>
      </c>
      <c r="J88" s="92">
        <v>350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100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2">
        <v>300</v>
      </c>
      <c r="AO88" s="92">
        <v>0</v>
      </c>
      <c r="AP88" s="92">
        <v>0</v>
      </c>
      <c r="AQ88" s="92">
        <v>0</v>
      </c>
      <c r="AR88" s="92">
        <v>0</v>
      </c>
      <c r="AS88" s="92">
        <v>0</v>
      </c>
      <c r="AT88" s="92">
        <v>0</v>
      </c>
      <c r="AU88" s="92">
        <v>0</v>
      </c>
      <c r="AV88" s="92">
        <v>0</v>
      </c>
      <c r="AW88" s="92">
        <v>0</v>
      </c>
      <c r="AX88" s="92">
        <v>0</v>
      </c>
      <c r="AY88" s="92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2">
        <v>0</v>
      </c>
      <c r="BL88" s="92">
        <v>0</v>
      </c>
      <c r="BM88" s="92">
        <v>0</v>
      </c>
      <c r="BN88" s="92">
        <v>0</v>
      </c>
      <c r="BO88" s="93">
        <f t="shared" si="10"/>
        <v>400</v>
      </c>
    </row>
    <row r="89" spans="1:67" x14ac:dyDescent="0.25">
      <c r="A89" s="88" t="s">
        <v>211</v>
      </c>
      <c r="B89" s="89" t="s">
        <v>212</v>
      </c>
      <c r="C89" s="89" t="s">
        <v>192</v>
      </c>
      <c r="D89" s="90">
        <v>102234.55</v>
      </c>
      <c r="E89" s="90">
        <f t="shared" si="8"/>
        <v>1022.35</v>
      </c>
      <c r="F89" s="90">
        <f t="shared" si="11"/>
        <v>511.17</v>
      </c>
      <c r="G89" s="90">
        <f t="shared" si="6"/>
        <v>511.12</v>
      </c>
      <c r="H89" s="90">
        <f t="shared" si="7"/>
        <v>57.800000000000011</v>
      </c>
      <c r="I89" s="91">
        <f t="shared" ca="1" si="9"/>
        <v>511.23</v>
      </c>
      <c r="J89" s="92">
        <v>511.23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153.37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2">
        <v>300</v>
      </c>
      <c r="AO89" s="92">
        <v>0</v>
      </c>
      <c r="AP89" s="92">
        <v>0</v>
      </c>
      <c r="AQ89" s="92">
        <v>0</v>
      </c>
      <c r="AR89" s="92">
        <v>0</v>
      </c>
      <c r="AS89" s="92">
        <v>0</v>
      </c>
      <c r="AT89" s="92">
        <v>0</v>
      </c>
      <c r="AU89" s="92">
        <v>0</v>
      </c>
      <c r="AV89" s="92">
        <v>0</v>
      </c>
      <c r="AW89" s="92">
        <v>0</v>
      </c>
      <c r="AX89" s="92">
        <v>0</v>
      </c>
      <c r="AY89" s="92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2">
        <v>0</v>
      </c>
      <c r="BL89" s="92">
        <v>0</v>
      </c>
      <c r="BM89" s="92">
        <v>0</v>
      </c>
      <c r="BN89" s="92">
        <v>0</v>
      </c>
      <c r="BO89" s="93">
        <f t="shared" si="10"/>
        <v>453.37</v>
      </c>
    </row>
    <row r="90" spans="1:67" x14ac:dyDescent="0.25">
      <c r="A90" s="88" t="s">
        <v>213</v>
      </c>
      <c r="B90" s="89" t="s">
        <v>214</v>
      </c>
      <c r="C90" s="89" t="s">
        <v>192</v>
      </c>
      <c r="D90" s="90">
        <v>94706.36</v>
      </c>
      <c r="E90" s="90">
        <f t="shared" si="8"/>
        <v>947.06</v>
      </c>
      <c r="F90" s="90">
        <f t="shared" si="11"/>
        <v>473.53</v>
      </c>
      <c r="G90" s="90">
        <f t="shared" si="6"/>
        <v>247.05999999999995</v>
      </c>
      <c r="H90" s="90">
        <f t="shared" si="7"/>
        <v>0</v>
      </c>
      <c r="I90" s="91">
        <f t="shared" ca="1" si="9"/>
        <v>700</v>
      </c>
      <c r="J90" s="92">
        <v>700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173.53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2">
        <v>300</v>
      </c>
      <c r="AO90" s="92">
        <v>0</v>
      </c>
      <c r="AP90" s="92">
        <v>0</v>
      </c>
      <c r="AQ90" s="92">
        <v>0</v>
      </c>
      <c r="AR90" s="92">
        <v>0</v>
      </c>
      <c r="AS90" s="92">
        <v>0</v>
      </c>
      <c r="AT90" s="92">
        <v>0</v>
      </c>
      <c r="AU90" s="92">
        <v>0</v>
      </c>
      <c r="AV90" s="92">
        <v>0</v>
      </c>
      <c r="AW90" s="92">
        <v>0</v>
      </c>
      <c r="AX90" s="92">
        <v>0</v>
      </c>
      <c r="AY90" s="92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2">
        <v>0</v>
      </c>
      <c r="BL90" s="92">
        <v>0</v>
      </c>
      <c r="BM90" s="92">
        <v>0</v>
      </c>
      <c r="BN90" s="92">
        <v>0</v>
      </c>
      <c r="BO90" s="93">
        <f t="shared" si="10"/>
        <v>473.53</v>
      </c>
    </row>
    <row r="91" spans="1:67" x14ac:dyDescent="0.25">
      <c r="A91" s="88" t="s">
        <v>215</v>
      </c>
      <c r="B91" s="89" t="s">
        <v>216</v>
      </c>
      <c r="C91" s="89" t="s">
        <v>192</v>
      </c>
      <c r="D91" s="90">
        <v>96958.51</v>
      </c>
      <c r="E91" s="90">
        <f t="shared" si="8"/>
        <v>969.59</v>
      </c>
      <c r="F91" s="90">
        <f t="shared" si="11"/>
        <v>484.79</v>
      </c>
      <c r="G91" s="90">
        <f t="shared" si="6"/>
        <v>734.74</v>
      </c>
      <c r="H91" s="90">
        <f t="shared" si="7"/>
        <v>249.94000000000003</v>
      </c>
      <c r="I91" s="91">
        <f t="shared" ca="1" si="9"/>
        <v>234.85</v>
      </c>
      <c r="J91" s="92">
        <v>234.85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234.85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2">
        <v>0</v>
      </c>
      <c r="AO91" s="92">
        <v>0</v>
      </c>
      <c r="AP91" s="92">
        <v>0</v>
      </c>
      <c r="AQ91" s="92">
        <v>0</v>
      </c>
      <c r="AR91" s="92">
        <v>0</v>
      </c>
      <c r="AS91" s="92">
        <v>0</v>
      </c>
      <c r="AT91" s="92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2">
        <v>0</v>
      </c>
      <c r="BL91" s="92">
        <v>0</v>
      </c>
      <c r="BM91" s="92">
        <v>0</v>
      </c>
      <c r="BN91" s="92">
        <v>0</v>
      </c>
      <c r="BO91" s="93">
        <f t="shared" si="10"/>
        <v>234.85</v>
      </c>
    </row>
    <row r="92" spans="1:67" x14ac:dyDescent="0.25">
      <c r="A92" s="88" t="s">
        <v>217</v>
      </c>
      <c r="B92" s="89" t="s">
        <v>218</v>
      </c>
      <c r="C92" s="89" t="s">
        <v>192</v>
      </c>
      <c r="D92" s="90">
        <v>59909.78</v>
      </c>
      <c r="E92" s="90">
        <f t="shared" si="8"/>
        <v>599.1</v>
      </c>
      <c r="F92" s="90">
        <f t="shared" si="11"/>
        <v>299.55</v>
      </c>
      <c r="G92" s="90">
        <f t="shared" si="6"/>
        <v>499.1</v>
      </c>
      <c r="H92" s="90">
        <f t="shared" si="7"/>
        <v>199.55</v>
      </c>
      <c r="I92" s="91">
        <f t="shared" ca="1" si="9"/>
        <v>100</v>
      </c>
      <c r="J92" s="92">
        <v>100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100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2">
        <v>0</v>
      </c>
      <c r="AO92" s="92">
        <v>0</v>
      </c>
      <c r="AP92" s="92">
        <v>0</v>
      </c>
      <c r="AQ92" s="92">
        <v>0</v>
      </c>
      <c r="AR92" s="92">
        <v>0</v>
      </c>
      <c r="AS92" s="92">
        <v>0</v>
      </c>
      <c r="AT92" s="92">
        <v>0</v>
      </c>
      <c r="AU92" s="92">
        <v>0</v>
      </c>
      <c r="AV92" s="92">
        <v>0</v>
      </c>
      <c r="AW92" s="92">
        <v>0</v>
      </c>
      <c r="AX92" s="92">
        <v>0</v>
      </c>
      <c r="AY92" s="92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2">
        <v>0</v>
      </c>
      <c r="BL92" s="92">
        <v>0</v>
      </c>
      <c r="BM92" s="92">
        <v>0</v>
      </c>
      <c r="BN92" s="92">
        <v>0</v>
      </c>
      <c r="BO92" s="93">
        <f t="shared" si="10"/>
        <v>100</v>
      </c>
    </row>
    <row r="93" spans="1:67" x14ac:dyDescent="0.25">
      <c r="A93" s="88" t="s">
        <v>219</v>
      </c>
      <c r="B93" s="89" t="s">
        <v>220</v>
      </c>
      <c r="C93" s="89" t="s">
        <v>192</v>
      </c>
      <c r="D93" s="90">
        <v>112781.04</v>
      </c>
      <c r="E93" s="90">
        <f t="shared" si="8"/>
        <v>1127.81</v>
      </c>
      <c r="F93" s="90">
        <f t="shared" si="11"/>
        <v>563.91</v>
      </c>
      <c r="G93" s="90">
        <f t="shared" si="6"/>
        <v>227.80999999999995</v>
      </c>
      <c r="H93" s="90">
        <f t="shared" si="7"/>
        <v>363.90999999999997</v>
      </c>
      <c r="I93" s="91">
        <f t="shared" ca="1" si="9"/>
        <v>900</v>
      </c>
      <c r="J93" s="92">
        <v>900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200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2">
        <v>0</v>
      </c>
      <c r="AO93" s="92">
        <v>0</v>
      </c>
      <c r="AP93" s="92">
        <v>0</v>
      </c>
      <c r="AQ93" s="92">
        <v>0</v>
      </c>
      <c r="AR93" s="92">
        <v>0</v>
      </c>
      <c r="AS93" s="92">
        <v>0</v>
      </c>
      <c r="AT93" s="92">
        <v>0</v>
      </c>
      <c r="AU93" s="92">
        <v>0</v>
      </c>
      <c r="AV93" s="92">
        <v>0</v>
      </c>
      <c r="AW93" s="92">
        <v>0</v>
      </c>
      <c r="AX93" s="92">
        <v>0</v>
      </c>
      <c r="AY93" s="92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2">
        <v>0</v>
      </c>
      <c r="BL93" s="92">
        <v>0</v>
      </c>
      <c r="BM93" s="92">
        <v>0</v>
      </c>
      <c r="BN93" s="92">
        <v>0</v>
      </c>
      <c r="BO93" s="93">
        <f t="shared" si="10"/>
        <v>200</v>
      </c>
    </row>
    <row r="94" spans="1:67" x14ac:dyDescent="0.25">
      <c r="A94" s="88" t="s">
        <v>221</v>
      </c>
      <c r="B94" s="89" t="s">
        <v>222</v>
      </c>
      <c r="C94" s="89" t="s">
        <v>192</v>
      </c>
      <c r="D94" s="90">
        <v>73393.539999999994</v>
      </c>
      <c r="E94" s="90">
        <f t="shared" si="8"/>
        <v>733.94</v>
      </c>
      <c r="F94" s="90">
        <f t="shared" si="11"/>
        <v>366.97</v>
      </c>
      <c r="G94" s="90">
        <f t="shared" si="6"/>
        <v>433.94000000000005</v>
      </c>
      <c r="H94" s="90">
        <f t="shared" si="7"/>
        <v>266.97000000000003</v>
      </c>
      <c r="I94" s="91">
        <f t="shared" ca="1" si="9"/>
        <v>300</v>
      </c>
      <c r="J94" s="92">
        <v>300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100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92">
        <v>0</v>
      </c>
      <c r="BO94" s="93">
        <f t="shared" si="10"/>
        <v>100</v>
      </c>
    </row>
    <row r="95" spans="1:67" x14ac:dyDescent="0.25">
      <c r="A95" s="88" t="s">
        <v>223</v>
      </c>
      <c r="B95" s="89" t="s">
        <v>224</v>
      </c>
      <c r="C95" s="89" t="s">
        <v>192</v>
      </c>
      <c r="D95" s="90">
        <v>75351.89</v>
      </c>
      <c r="E95" s="90">
        <f t="shared" si="8"/>
        <v>753.52</v>
      </c>
      <c r="F95" s="90">
        <f t="shared" si="11"/>
        <v>376.76</v>
      </c>
      <c r="G95" s="90">
        <f t="shared" si="6"/>
        <v>0</v>
      </c>
      <c r="H95" s="90">
        <f t="shared" si="7"/>
        <v>261.76</v>
      </c>
      <c r="I95" s="91">
        <f t="shared" ca="1" si="9"/>
        <v>753.52</v>
      </c>
      <c r="J95" s="92">
        <v>753.52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115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2">
        <v>0</v>
      </c>
      <c r="AO95" s="92">
        <v>0</v>
      </c>
      <c r="AP95" s="92">
        <v>0</v>
      </c>
      <c r="AQ95" s="92">
        <v>0</v>
      </c>
      <c r="AR95" s="92">
        <v>0</v>
      </c>
      <c r="AS95" s="92">
        <v>0</v>
      </c>
      <c r="AT95" s="92">
        <v>0</v>
      </c>
      <c r="AU95" s="92">
        <v>0</v>
      </c>
      <c r="AV95" s="92">
        <v>0</v>
      </c>
      <c r="AW95" s="92">
        <v>0</v>
      </c>
      <c r="AX95" s="92">
        <v>0</v>
      </c>
      <c r="AY95" s="92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2">
        <v>0</v>
      </c>
      <c r="BL95" s="92">
        <v>0</v>
      </c>
      <c r="BM95" s="92">
        <v>0</v>
      </c>
      <c r="BN95" s="92">
        <v>0</v>
      </c>
      <c r="BO95" s="93">
        <f t="shared" si="10"/>
        <v>115</v>
      </c>
    </row>
    <row r="96" spans="1:67" x14ac:dyDescent="0.25">
      <c r="A96" s="88" t="s">
        <v>225</v>
      </c>
      <c r="B96" s="89" t="s">
        <v>226</v>
      </c>
      <c r="C96" s="89" t="s">
        <v>192</v>
      </c>
      <c r="D96" s="90">
        <v>67156.63</v>
      </c>
      <c r="E96" s="90">
        <f t="shared" si="8"/>
        <v>671.57</v>
      </c>
      <c r="F96" s="90">
        <f t="shared" si="11"/>
        <v>335.78</v>
      </c>
      <c r="G96" s="90">
        <f t="shared" si="6"/>
        <v>212.14000000000004</v>
      </c>
      <c r="H96" s="90">
        <f t="shared" si="7"/>
        <v>135.77999999999997</v>
      </c>
      <c r="I96" s="91">
        <f t="shared" ca="1" si="9"/>
        <v>459.43</v>
      </c>
      <c r="J96" s="92">
        <v>459.43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200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2">
        <v>0</v>
      </c>
      <c r="AO96" s="92">
        <v>0</v>
      </c>
      <c r="AP96" s="92">
        <v>0</v>
      </c>
      <c r="AQ96" s="92">
        <v>0</v>
      </c>
      <c r="AR96" s="92">
        <v>0</v>
      </c>
      <c r="AS96" s="92">
        <v>0</v>
      </c>
      <c r="AT96" s="92">
        <v>0</v>
      </c>
      <c r="AU96" s="92">
        <v>0</v>
      </c>
      <c r="AV96" s="92">
        <v>0</v>
      </c>
      <c r="AW96" s="92">
        <v>0</v>
      </c>
      <c r="AX96" s="92">
        <v>0</v>
      </c>
      <c r="AY96" s="92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2">
        <v>0</v>
      </c>
      <c r="BL96" s="92">
        <v>0</v>
      </c>
      <c r="BM96" s="92">
        <v>0</v>
      </c>
      <c r="BN96" s="92">
        <v>0</v>
      </c>
      <c r="BO96" s="93">
        <f t="shared" si="10"/>
        <v>200</v>
      </c>
    </row>
    <row r="97" spans="1:67" x14ac:dyDescent="0.25">
      <c r="A97" s="88" t="s">
        <v>227</v>
      </c>
      <c r="B97" s="89" t="s">
        <v>228</v>
      </c>
      <c r="C97" s="89" t="s">
        <v>192</v>
      </c>
      <c r="D97" s="90">
        <v>70332.679999999993</v>
      </c>
      <c r="E97" s="90">
        <f t="shared" si="8"/>
        <v>703.33</v>
      </c>
      <c r="F97" s="90">
        <f t="shared" si="11"/>
        <v>351.66</v>
      </c>
      <c r="G97" s="90">
        <f t="shared" si="6"/>
        <v>246.17000000000002</v>
      </c>
      <c r="H97" s="90">
        <f t="shared" si="7"/>
        <v>351.66</v>
      </c>
      <c r="I97" s="91">
        <f t="shared" ca="1" si="9"/>
        <v>457.16</v>
      </c>
      <c r="J97" s="92">
        <v>457.16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2">
        <v>0</v>
      </c>
      <c r="AO97" s="92">
        <v>0</v>
      </c>
      <c r="AP97" s="92">
        <v>0</v>
      </c>
      <c r="AQ97" s="92">
        <v>0</v>
      </c>
      <c r="AR97" s="92">
        <v>0</v>
      </c>
      <c r="AS97" s="92">
        <v>0</v>
      </c>
      <c r="AT97" s="92">
        <v>0</v>
      </c>
      <c r="AU97" s="92">
        <v>0</v>
      </c>
      <c r="AV97" s="92">
        <v>0</v>
      </c>
      <c r="AW97" s="92">
        <v>0</v>
      </c>
      <c r="AX97" s="92">
        <v>0</v>
      </c>
      <c r="AY97" s="92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2">
        <v>0</v>
      </c>
      <c r="BL97" s="92">
        <v>0</v>
      </c>
      <c r="BM97" s="92">
        <v>0</v>
      </c>
      <c r="BN97" s="92">
        <v>0</v>
      </c>
      <c r="BO97" s="93">
        <f t="shared" si="10"/>
        <v>0</v>
      </c>
    </row>
    <row r="98" spans="1:67" x14ac:dyDescent="0.25">
      <c r="A98" s="88" t="s">
        <v>229</v>
      </c>
      <c r="B98" s="89" t="s">
        <v>230</v>
      </c>
      <c r="C98" s="89" t="s">
        <v>192</v>
      </c>
      <c r="D98" s="90">
        <v>75522.789999999994</v>
      </c>
      <c r="E98" s="90">
        <f t="shared" si="8"/>
        <v>755.23</v>
      </c>
      <c r="F98" s="90">
        <f t="shared" si="11"/>
        <v>377.61</v>
      </c>
      <c r="G98" s="90">
        <f t="shared" si="6"/>
        <v>0</v>
      </c>
      <c r="H98" s="90">
        <f t="shared" si="7"/>
        <v>77.610000000000014</v>
      </c>
      <c r="I98" s="91">
        <f t="shared" ca="1" si="9"/>
        <v>755.23</v>
      </c>
      <c r="J98" s="92">
        <v>755.23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2">
        <v>300</v>
      </c>
      <c r="AO98" s="92">
        <v>0</v>
      </c>
      <c r="AP98" s="92">
        <v>0</v>
      </c>
      <c r="AQ98" s="92">
        <v>0</v>
      </c>
      <c r="AR98" s="92">
        <v>0</v>
      </c>
      <c r="AS98" s="92">
        <v>0</v>
      </c>
      <c r="AT98" s="92">
        <v>0</v>
      </c>
      <c r="AU98" s="92">
        <v>0</v>
      </c>
      <c r="AV98" s="92">
        <v>0</v>
      </c>
      <c r="AW98" s="92">
        <v>0</v>
      </c>
      <c r="AX98" s="92">
        <v>0</v>
      </c>
      <c r="AY98" s="92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2">
        <v>0</v>
      </c>
      <c r="BL98" s="92">
        <v>0</v>
      </c>
      <c r="BM98" s="92">
        <v>0</v>
      </c>
      <c r="BN98" s="92">
        <v>0</v>
      </c>
      <c r="BO98" s="93">
        <f t="shared" si="10"/>
        <v>300</v>
      </c>
    </row>
    <row r="99" spans="1:67" x14ac:dyDescent="0.25">
      <c r="A99" s="88" t="s">
        <v>231</v>
      </c>
      <c r="B99" s="89" t="s">
        <v>232</v>
      </c>
      <c r="C99" s="89" t="s">
        <v>192</v>
      </c>
      <c r="D99" s="90">
        <v>59866.05</v>
      </c>
      <c r="E99" s="90">
        <f t="shared" si="8"/>
        <v>598.66</v>
      </c>
      <c r="F99" s="90">
        <f t="shared" si="11"/>
        <v>299.33</v>
      </c>
      <c r="G99" s="90">
        <f t="shared" si="6"/>
        <v>448.65999999999997</v>
      </c>
      <c r="H99" s="90">
        <f t="shared" si="7"/>
        <v>299.33</v>
      </c>
      <c r="I99" s="91">
        <f t="shared" ca="1" si="9"/>
        <v>150</v>
      </c>
      <c r="J99" s="92">
        <v>150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3">
        <f t="shared" si="10"/>
        <v>0</v>
      </c>
    </row>
    <row r="100" spans="1:67" x14ac:dyDescent="0.25">
      <c r="A100" s="88" t="s">
        <v>233</v>
      </c>
      <c r="B100" s="89" t="s">
        <v>234</v>
      </c>
      <c r="C100" s="89" t="s">
        <v>192</v>
      </c>
      <c r="D100" s="90">
        <v>49905.11</v>
      </c>
      <c r="E100" s="90">
        <f t="shared" si="8"/>
        <v>499.05</v>
      </c>
      <c r="F100" s="90">
        <f t="shared" si="11"/>
        <v>249.53</v>
      </c>
      <c r="G100" s="90">
        <f t="shared" si="6"/>
        <v>499.05</v>
      </c>
      <c r="H100" s="90">
        <f t="shared" si="7"/>
        <v>249.53</v>
      </c>
      <c r="I100" s="91">
        <f t="shared" ca="1" si="9"/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2">
        <v>0</v>
      </c>
      <c r="AI100" s="92">
        <v>0</v>
      </c>
      <c r="AJ100" s="92">
        <v>0</v>
      </c>
      <c r="AK100" s="92">
        <v>0</v>
      </c>
      <c r="AL100" s="92">
        <v>0</v>
      </c>
      <c r="AM100" s="92">
        <v>0</v>
      </c>
      <c r="AN100" s="92">
        <v>0</v>
      </c>
      <c r="AO100" s="92">
        <v>0</v>
      </c>
      <c r="AP100" s="92">
        <v>0</v>
      </c>
      <c r="AQ100" s="92">
        <v>0</v>
      </c>
      <c r="AR100" s="92">
        <v>0</v>
      </c>
      <c r="AS100" s="92">
        <v>0</v>
      </c>
      <c r="AT100" s="92">
        <v>0</v>
      </c>
      <c r="AU100" s="92">
        <v>0</v>
      </c>
      <c r="AV100" s="92">
        <v>0</v>
      </c>
      <c r="AW100" s="92">
        <v>0</v>
      </c>
      <c r="AX100" s="92">
        <v>0</v>
      </c>
      <c r="AY100" s="92">
        <v>0</v>
      </c>
      <c r="AZ100" s="92">
        <v>0</v>
      </c>
      <c r="BA100" s="92">
        <v>0</v>
      </c>
      <c r="BB100" s="92">
        <v>0</v>
      </c>
      <c r="BC100" s="92">
        <v>0</v>
      </c>
      <c r="BD100" s="92">
        <v>0</v>
      </c>
      <c r="BE100" s="92">
        <v>0</v>
      </c>
      <c r="BF100" s="92">
        <v>0</v>
      </c>
      <c r="BG100" s="92">
        <v>0</v>
      </c>
      <c r="BH100" s="92">
        <v>0</v>
      </c>
      <c r="BI100" s="92">
        <v>0</v>
      </c>
      <c r="BJ100" s="92">
        <v>0</v>
      </c>
      <c r="BK100" s="92">
        <v>0</v>
      </c>
      <c r="BL100" s="92">
        <v>0</v>
      </c>
      <c r="BM100" s="92">
        <v>0</v>
      </c>
      <c r="BN100" s="92">
        <v>0</v>
      </c>
      <c r="BO100" s="93">
        <f t="shared" si="10"/>
        <v>0</v>
      </c>
    </row>
    <row r="101" spans="1:67" x14ac:dyDescent="0.25">
      <c r="A101" s="88" t="s">
        <v>235</v>
      </c>
      <c r="B101" s="89" t="s">
        <v>236</v>
      </c>
      <c r="C101" s="89" t="s">
        <v>192</v>
      </c>
      <c r="D101" s="90">
        <v>39116.81</v>
      </c>
      <c r="E101" s="90">
        <f t="shared" si="8"/>
        <v>391.17</v>
      </c>
      <c r="F101" s="90">
        <f t="shared" si="11"/>
        <v>195.58</v>
      </c>
      <c r="G101" s="90">
        <f t="shared" si="6"/>
        <v>207.06</v>
      </c>
      <c r="H101" s="90">
        <f t="shared" si="7"/>
        <v>95.580000000000013</v>
      </c>
      <c r="I101" s="91">
        <f t="shared" ca="1" si="9"/>
        <v>184.11</v>
      </c>
      <c r="J101" s="92">
        <v>184.11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100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2">
        <v>0</v>
      </c>
      <c r="AO101" s="92">
        <v>0</v>
      </c>
      <c r="AP101" s="92">
        <v>0</v>
      </c>
      <c r="AQ101" s="92">
        <v>0</v>
      </c>
      <c r="AR101" s="92">
        <v>0</v>
      </c>
      <c r="AS101" s="92">
        <v>0</v>
      </c>
      <c r="AT101" s="92">
        <v>0</v>
      </c>
      <c r="AU101" s="92">
        <v>0</v>
      </c>
      <c r="AV101" s="92">
        <v>0</v>
      </c>
      <c r="AW101" s="92">
        <v>0</v>
      </c>
      <c r="AX101" s="92">
        <v>0</v>
      </c>
      <c r="AY101" s="92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2">
        <v>0</v>
      </c>
      <c r="BL101" s="92">
        <v>0</v>
      </c>
      <c r="BM101" s="92">
        <v>0</v>
      </c>
      <c r="BN101" s="92">
        <v>0</v>
      </c>
      <c r="BO101" s="93">
        <f t="shared" si="10"/>
        <v>100</v>
      </c>
    </row>
    <row r="102" spans="1:67" x14ac:dyDescent="0.25">
      <c r="A102" s="88" t="s">
        <v>237</v>
      </c>
      <c r="B102" s="89" t="s">
        <v>238</v>
      </c>
      <c r="C102" s="89" t="s">
        <v>238</v>
      </c>
      <c r="D102" s="90">
        <v>202564.93</v>
      </c>
      <c r="E102" s="90">
        <f t="shared" si="8"/>
        <v>2025.65</v>
      </c>
      <c r="F102" s="90">
        <f t="shared" si="11"/>
        <v>1012.82</v>
      </c>
      <c r="G102" s="90">
        <f t="shared" si="6"/>
        <v>0</v>
      </c>
      <c r="H102" s="90">
        <f t="shared" si="7"/>
        <v>1012.82</v>
      </c>
      <c r="I102" s="91">
        <f t="shared" ca="1" si="9"/>
        <v>2025.65</v>
      </c>
      <c r="J102" s="92">
        <v>2025.65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2">
        <v>0</v>
      </c>
      <c r="AI102" s="92">
        <v>0</v>
      </c>
      <c r="AJ102" s="92">
        <v>0</v>
      </c>
      <c r="AK102" s="92">
        <v>0</v>
      </c>
      <c r="AL102" s="92">
        <v>0</v>
      </c>
      <c r="AM102" s="92">
        <v>0</v>
      </c>
      <c r="AN102" s="92">
        <v>0</v>
      </c>
      <c r="AO102" s="92">
        <v>0</v>
      </c>
      <c r="AP102" s="92">
        <v>0</v>
      </c>
      <c r="AQ102" s="92">
        <v>0</v>
      </c>
      <c r="AR102" s="92">
        <v>0</v>
      </c>
      <c r="AS102" s="92">
        <v>0</v>
      </c>
      <c r="AT102" s="92">
        <v>0</v>
      </c>
      <c r="AU102" s="92">
        <v>0</v>
      </c>
      <c r="AV102" s="92">
        <v>0</v>
      </c>
      <c r="AW102" s="92">
        <v>0</v>
      </c>
      <c r="AX102" s="92">
        <v>0</v>
      </c>
      <c r="AY102" s="92">
        <v>0</v>
      </c>
      <c r="AZ102" s="92">
        <v>0</v>
      </c>
      <c r="BA102" s="92">
        <v>0</v>
      </c>
      <c r="BB102" s="92">
        <v>0</v>
      </c>
      <c r="BC102" s="92">
        <v>0</v>
      </c>
      <c r="BD102" s="92">
        <v>0</v>
      </c>
      <c r="BE102" s="92">
        <v>0</v>
      </c>
      <c r="BF102" s="92">
        <v>0</v>
      </c>
      <c r="BG102" s="92">
        <v>0</v>
      </c>
      <c r="BH102" s="92">
        <v>0</v>
      </c>
      <c r="BI102" s="92">
        <v>0</v>
      </c>
      <c r="BJ102" s="92">
        <v>0</v>
      </c>
      <c r="BK102" s="92">
        <v>0</v>
      </c>
      <c r="BL102" s="92">
        <v>0</v>
      </c>
      <c r="BM102" s="92">
        <v>0</v>
      </c>
      <c r="BN102" s="92">
        <v>0</v>
      </c>
      <c r="BO102" s="93">
        <f t="shared" si="10"/>
        <v>0</v>
      </c>
    </row>
    <row r="103" spans="1:67" x14ac:dyDescent="0.25">
      <c r="A103" s="88" t="s">
        <v>239</v>
      </c>
      <c r="B103" s="89" t="s">
        <v>240</v>
      </c>
      <c r="C103" s="89" t="s">
        <v>238</v>
      </c>
      <c r="D103" s="90">
        <v>230547.55</v>
      </c>
      <c r="E103" s="90">
        <f t="shared" si="8"/>
        <v>2305.48</v>
      </c>
      <c r="F103" s="90">
        <f t="shared" si="11"/>
        <v>1152.74</v>
      </c>
      <c r="G103" s="90">
        <f t="shared" si="6"/>
        <v>0</v>
      </c>
      <c r="H103" s="90">
        <f t="shared" si="7"/>
        <v>1082.74</v>
      </c>
      <c r="I103" s="91">
        <f t="shared" ca="1" si="9"/>
        <v>2305.48</v>
      </c>
      <c r="J103" s="92">
        <v>2305.48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70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2">
        <v>0</v>
      </c>
      <c r="AI103" s="92">
        <v>0</v>
      </c>
      <c r="AJ103" s="92">
        <v>0</v>
      </c>
      <c r="AK103" s="92">
        <v>0</v>
      </c>
      <c r="AL103" s="92">
        <v>0</v>
      </c>
      <c r="AM103" s="92">
        <v>0</v>
      </c>
      <c r="AN103" s="92">
        <v>0</v>
      </c>
      <c r="AO103" s="92">
        <v>0</v>
      </c>
      <c r="AP103" s="92">
        <v>0</v>
      </c>
      <c r="AQ103" s="92">
        <v>0</v>
      </c>
      <c r="AR103" s="92">
        <v>0</v>
      </c>
      <c r="AS103" s="92">
        <v>0</v>
      </c>
      <c r="AT103" s="92">
        <v>0</v>
      </c>
      <c r="AU103" s="92">
        <v>0</v>
      </c>
      <c r="AV103" s="92">
        <v>0</v>
      </c>
      <c r="AW103" s="92">
        <v>0</v>
      </c>
      <c r="AX103" s="92">
        <v>0</v>
      </c>
      <c r="AY103" s="92">
        <v>0</v>
      </c>
      <c r="AZ103" s="92">
        <v>0</v>
      </c>
      <c r="BA103" s="92">
        <v>0</v>
      </c>
      <c r="BB103" s="92">
        <v>0</v>
      </c>
      <c r="BC103" s="92">
        <v>0</v>
      </c>
      <c r="BD103" s="92">
        <v>0</v>
      </c>
      <c r="BE103" s="92">
        <v>0</v>
      </c>
      <c r="BF103" s="92">
        <v>0</v>
      </c>
      <c r="BG103" s="92">
        <v>0</v>
      </c>
      <c r="BH103" s="92">
        <v>0</v>
      </c>
      <c r="BI103" s="92">
        <v>0</v>
      </c>
      <c r="BJ103" s="92">
        <v>0</v>
      </c>
      <c r="BK103" s="92">
        <v>0</v>
      </c>
      <c r="BL103" s="92">
        <v>0</v>
      </c>
      <c r="BM103" s="92">
        <v>0</v>
      </c>
      <c r="BN103" s="92">
        <v>0</v>
      </c>
      <c r="BO103" s="93">
        <f t="shared" si="10"/>
        <v>70</v>
      </c>
    </row>
    <row r="104" spans="1:67" x14ac:dyDescent="0.25">
      <c r="A104" s="88" t="s">
        <v>241</v>
      </c>
      <c r="B104" s="89" t="s">
        <v>242</v>
      </c>
      <c r="C104" s="89" t="s">
        <v>238</v>
      </c>
      <c r="D104" s="90">
        <v>226638.53</v>
      </c>
      <c r="E104" s="90">
        <f t="shared" si="8"/>
        <v>2266.39</v>
      </c>
      <c r="F104" s="90">
        <f t="shared" si="11"/>
        <v>1133.19</v>
      </c>
      <c r="G104" s="90">
        <f t="shared" si="6"/>
        <v>0.51999999999998181</v>
      </c>
      <c r="H104" s="90">
        <f t="shared" si="7"/>
        <v>1133.19</v>
      </c>
      <c r="I104" s="91">
        <f t="shared" ca="1" si="9"/>
        <v>2265.87</v>
      </c>
      <c r="J104" s="92">
        <v>2265.87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2">
        <v>0</v>
      </c>
      <c r="AI104" s="92">
        <v>0</v>
      </c>
      <c r="AJ104" s="92">
        <v>0</v>
      </c>
      <c r="AK104" s="92">
        <v>0</v>
      </c>
      <c r="AL104" s="92">
        <v>0</v>
      </c>
      <c r="AM104" s="92">
        <v>0</v>
      </c>
      <c r="AN104" s="92">
        <v>0</v>
      </c>
      <c r="AO104" s="92">
        <v>0</v>
      </c>
      <c r="AP104" s="92">
        <v>0</v>
      </c>
      <c r="AQ104" s="92">
        <v>0</v>
      </c>
      <c r="AR104" s="92">
        <v>0</v>
      </c>
      <c r="AS104" s="92">
        <v>0</v>
      </c>
      <c r="AT104" s="92">
        <v>0</v>
      </c>
      <c r="AU104" s="92">
        <v>0</v>
      </c>
      <c r="AV104" s="92">
        <v>0</v>
      </c>
      <c r="AW104" s="92">
        <v>0</v>
      </c>
      <c r="AX104" s="92">
        <v>0</v>
      </c>
      <c r="AY104" s="92">
        <v>0</v>
      </c>
      <c r="AZ104" s="92">
        <v>0</v>
      </c>
      <c r="BA104" s="92">
        <v>0</v>
      </c>
      <c r="BB104" s="92">
        <v>0</v>
      </c>
      <c r="BC104" s="92">
        <v>0</v>
      </c>
      <c r="BD104" s="92">
        <v>0</v>
      </c>
      <c r="BE104" s="92">
        <v>0</v>
      </c>
      <c r="BF104" s="92">
        <v>0</v>
      </c>
      <c r="BG104" s="92">
        <v>0</v>
      </c>
      <c r="BH104" s="92">
        <v>0</v>
      </c>
      <c r="BI104" s="92">
        <v>0</v>
      </c>
      <c r="BJ104" s="92">
        <v>0</v>
      </c>
      <c r="BK104" s="92">
        <v>0</v>
      </c>
      <c r="BL104" s="92">
        <v>0</v>
      </c>
      <c r="BM104" s="92">
        <v>0</v>
      </c>
      <c r="BN104" s="92">
        <v>0</v>
      </c>
      <c r="BO104" s="93">
        <f t="shared" si="10"/>
        <v>0</v>
      </c>
    </row>
    <row r="105" spans="1:67" x14ac:dyDescent="0.25">
      <c r="A105" s="88" t="s">
        <v>243</v>
      </c>
      <c r="B105" s="89" t="s">
        <v>244</v>
      </c>
      <c r="C105" s="89" t="s">
        <v>238</v>
      </c>
      <c r="D105" s="90">
        <v>141144.20000000001</v>
      </c>
      <c r="E105" s="90">
        <f t="shared" si="8"/>
        <v>1411.44</v>
      </c>
      <c r="F105" s="90">
        <f t="shared" si="11"/>
        <v>705.72</v>
      </c>
      <c r="G105" s="90">
        <f t="shared" si="6"/>
        <v>0</v>
      </c>
      <c r="H105" s="90">
        <f t="shared" si="7"/>
        <v>605.72</v>
      </c>
      <c r="I105" s="91">
        <f t="shared" ca="1" si="9"/>
        <v>1411.44</v>
      </c>
      <c r="J105" s="92">
        <v>1411.44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100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2">
        <v>0</v>
      </c>
      <c r="AI105" s="92">
        <v>0</v>
      </c>
      <c r="AJ105" s="92">
        <v>0</v>
      </c>
      <c r="AK105" s="92">
        <v>0</v>
      </c>
      <c r="AL105" s="92">
        <v>0</v>
      </c>
      <c r="AM105" s="92">
        <v>0</v>
      </c>
      <c r="AN105" s="92">
        <v>0</v>
      </c>
      <c r="AO105" s="92">
        <v>0</v>
      </c>
      <c r="AP105" s="92">
        <v>0</v>
      </c>
      <c r="AQ105" s="92">
        <v>0</v>
      </c>
      <c r="AR105" s="92">
        <v>0</v>
      </c>
      <c r="AS105" s="92">
        <v>0</v>
      </c>
      <c r="AT105" s="92">
        <v>0</v>
      </c>
      <c r="AU105" s="92">
        <v>0</v>
      </c>
      <c r="AV105" s="92">
        <v>0</v>
      </c>
      <c r="AW105" s="92">
        <v>0</v>
      </c>
      <c r="AX105" s="92">
        <v>0</v>
      </c>
      <c r="AY105" s="92">
        <v>0</v>
      </c>
      <c r="AZ105" s="92">
        <v>0</v>
      </c>
      <c r="BA105" s="92">
        <v>0</v>
      </c>
      <c r="BB105" s="92">
        <v>0</v>
      </c>
      <c r="BC105" s="92">
        <v>0</v>
      </c>
      <c r="BD105" s="92">
        <v>0</v>
      </c>
      <c r="BE105" s="92">
        <v>0</v>
      </c>
      <c r="BF105" s="92">
        <v>0</v>
      </c>
      <c r="BG105" s="92">
        <v>0</v>
      </c>
      <c r="BH105" s="92">
        <v>0</v>
      </c>
      <c r="BI105" s="92">
        <v>0</v>
      </c>
      <c r="BJ105" s="92">
        <v>0</v>
      </c>
      <c r="BK105" s="92">
        <v>0</v>
      </c>
      <c r="BL105" s="92">
        <v>0</v>
      </c>
      <c r="BM105" s="92">
        <v>0</v>
      </c>
      <c r="BN105" s="92">
        <v>0</v>
      </c>
      <c r="BO105" s="93">
        <f t="shared" si="10"/>
        <v>100</v>
      </c>
    </row>
    <row r="106" spans="1:67" x14ac:dyDescent="0.25">
      <c r="A106" s="88" t="s">
        <v>245</v>
      </c>
      <c r="B106" s="89" t="s">
        <v>246</v>
      </c>
      <c r="C106" s="89" t="s">
        <v>238</v>
      </c>
      <c r="D106" s="90">
        <v>193511.22</v>
      </c>
      <c r="E106" s="90">
        <f t="shared" si="8"/>
        <v>1935.11</v>
      </c>
      <c r="F106" s="90">
        <f t="shared" si="11"/>
        <v>967.56</v>
      </c>
      <c r="G106" s="90">
        <f t="shared" si="6"/>
        <v>1119.31</v>
      </c>
      <c r="H106" s="90">
        <f t="shared" si="7"/>
        <v>967.56</v>
      </c>
      <c r="I106" s="91">
        <f t="shared" ca="1" si="9"/>
        <v>815.8</v>
      </c>
      <c r="J106" s="92">
        <v>815.8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2">
        <v>0</v>
      </c>
      <c r="AI106" s="92">
        <v>0</v>
      </c>
      <c r="AJ106" s="92">
        <v>0</v>
      </c>
      <c r="AK106" s="92">
        <v>0</v>
      </c>
      <c r="AL106" s="92">
        <v>0</v>
      </c>
      <c r="AM106" s="92">
        <v>0</v>
      </c>
      <c r="AN106" s="92">
        <v>0</v>
      </c>
      <c r="AO106" s="92">
        <v>0</v>
      </c>
      <c r="AP106" s="92">
        <v>0</v>
      </c>
      <c r="AQ106" s="92">
        <v>0</v>
      </c>
      <c r="AR106" s="92">
        <v>0</v>
      </c>
      <c r="AS106" s="92">
        <v>0</v>
      </c>
      <c r="AT106" s="92">
        <v>0</v>
      </c>
      <c r="AU106" s="92">
        <v>0</v>
      </c>
      <c r="AV106" s="92">
        <v>0</v>
      </c>
      <c r="AW106" s="92">
        <v>0</v>
      </c>
      <c r="AX106" s="92">
        <v>0</v>
      </c>
      <c r="AY106" s="92">
        <v>0</v>
      </c>
      <c r="AZ106" s="92">
        <v>0</v>
      </c>
      <c r="BA106" s="92">
        <v>0</v>
      </c>
      <c r="BB106" s="92">
        <v>0</v>
      </c>
      <c r="BC106" s="92">
        <v>0</v>
      </c>
      <c r="BD106" s="92">
        <v>0</v>
      </c>
      <c r="BE106" s="92">
        <v>0</v>
      </c>
      <c r="BF106" s="92">
        <v>0</v>
      </c>
      <c r="BG106" s="92">
        <v>0</v>
      </c>
      <c r="BH106" s="92">
        <v>0</v>
      </c>
      <c r="BI106" s="92">
        <v>0</v>
      </c>
      <c r="BJ106" s="92">
        <v>0</v>
      </c>
      <c r="BK106" s="92">
        <v>0</v>
      </c>
      <c r="BL106" s="92">
        <v>0</v>
      </c>
      <c r="BM106" s="92">
        <v>0</v>
      </c>
      <c r="BN106" s="92">
        <v>0</v>
      </c>
      <c r="BO106" s="93">
        <f t="shared" si="10"/>
        <v>0</v>
      </c>
    </row>
    <row r="107" spans="1:67" x14ac:dyDescent="0.25">
      <c r="A107" s="88" t="s">
        <v>247</v>
      </c>
      <c r="B107" s="89" t="s">
        <v>248</v>
      </c>
      <c r="C107" s="89" t="s">
        <v>238</v>
      </c>
      <c r="D107" s="90">
        <v>142078.20000000001</v>
      </c>
      <c r="E107" s="90">
        <f t="shared" si="8"/>
        <v>1420.78</v>
      </c>
      <c r="F107" s="90">
        <f t="shared" si="11"/>
        <v>710.39</v>
      </c>
      <c r="G107" s="90">
        <f t="shared" si="6"/>
        <v>0</v>
      </c>
      <c r="H107" s="90">
        <f t="shared" si="7"/>
        <v>710.39</v>
      </c>
      <c r="I107" s="91">
        <f t="shared" ca="1" si="9"/>
        <v>1420.78</v>
      </c>
      <c r="J107" s="92">
        <v>1420.78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2">
        <v>0</v>
      </c>
      <c r="AI107" s="92">
        <v>0</v>
      </c>
      <c r="AJ107" s="92">
        <v>0</v>
      </c>
      <c r="AK107" s="92">
        <v>0</v>
      </c>
      <c r="AL107" s="92">
        <v>0</v>
      </c>
      <c r="AM107" s="92">
        <v>0</v>
      </c>
      <c r="AN107" s="92">
        <v>0</v>
      </c>
      <c r="AO107" s="92">
        <v>0</v>
      </c>
      <c r="AP107" s="92">
        <v>0</v>
      </c>
      <c r="AQ107" s="92">
        <v>0</v>
      </c>
      <c r="AR107" s="92">
        <v>0</v>
      </c>
      <c r="AS107" s="92">
        <v>0</v>
      </c>
      <c r="AT107" s="92">
        <v>0</v>
      </c>
      <c r="AU107" s="92">
        <v>0</v>
      </c>
      <c r="AV107" s="92">
        <v>0</v>
      </c>
      <c r="AW107" s="92">
        <v>0</v>
      </c>
      <c r="AX107" s="92">
        <v>0</v>
      </c>
      <c r="AY107" s="92">
        <v>0</v>
      </c>
      <c r="AZ107" s="92">
        <v>0</v>
      </c>
      <c r="BA107" s="92">
        <v>0</v>
      </c>
      <c r="BB107" s="92">
        <v>0</v>
      </c>
      <c r="BC107" s="92">
        <v>0</v>
      </c>
      <c r="BD107" s="92">
        <v>0</v>
      </c>
      <c r="BE107" s="92">
        <v>0</v>
      </c>
      <c r="BF107" s="92">
        <v>0</v>
      </c>
      <c r="BG107" s="92">
        <v>0</v>
      </c>
      <c r="BH107" s="92">
        <v>0</v>
      </c>
      <c r="BI107" s="92">
        <v>0</v>
      </c>
      <c r="BJ107" s="92">
        <v>0</v>
      </c>
      <c r="BK107" s="92">
        <v>0</v>
      </c>
      <c r="BL107" s="92">
        <v>0</v>
      </c>
      <c r="BM107" s="92">
        <v>0</v>
      </c>
      <c r="BN107" s="92">
        <v>0</v>
      </c>
      <c r="BO107" s="93">
        <f t="shared" si="10"/>
        <v>0</v>
      </c>
    </row>
    <row r="108" spans="1:67" x14ac:dyDescent="0.25">
      <c r="A108" s="88" t="s">
        <v>249</v>
      </c>
      <c r="B108" s="89" t="s">
        <v>250</v>
      </c>
      <c r="C108" s="89" t="s">
        <v>238</v>
      </c>
      <c r="D108" s="90">
        <v>105645.34</v>
      </c>
      <c r="E108" s="90">
        <f t="shared" si="8"/>
        <v>1056.45</v>
      </c>
      <c r="F108" s="90">
        <f t="shared" si="11"/>
        <v>528.23</v>
      </c>
      <c r="G108" s="90">
        <f t="shared" si="6"/>
        <v>0</v>
      </c>
      <c r="H108" s="90">
        <f t="shared" si="7"/>
        <v>428.23</v>
      </c>
      <c r="I108" s="91">
        <f t="shared" ca="1" si="9"/>
        <v>1056.45</v>
      </c>
      <c r="J108" s="92">
        <v>1056.45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100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2">
        <v>0</v>
      </c>
      <c r="AL108" s="92">
        <v>0</v>
      </c>
      <c r="AM108" s="92">
        <v>0</v>
      </c>
      <c r="AN108" s="92">
        <v>0</v>
      </c>
      <c r="AO108" s="92">
        <v>0</v>
      </c>
      <c r="AP108" s="92">
        <v>0</v>
      </c>
      <c r="AQ108" s="92">
        <v>0</v>
      </c>
      <c r="AR108" s="92">
        <v>0</v>
      </c>
      <c r="AS108" s="92">
        <v>0</v>
      </c>
      <c r="AT108" s="92">
        <v>0</v>
      </c>
      <c r="AU108" s="92">
        <v>0</v>
      </c>
      <c r="AV108" s="92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2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3">
        <f t="shared" si="10"/>
        <v>100</v>
      </c>
    </row>
    <row r="109" spans="1:67" x14ac:dyDescent="0.25">
      <c r="A109" s="88" t="s">
        <v>251</v>
      </c>
      <c r="B109" s="89" t="s">
        <v>252</v>
      </c>
      <c r="C109" s="89" t="s">
        <v>238</v>
      </c>
      <c r="D109" s="90">
        <v>89861.16</v>
      </c>
      <c r="E109" s="90">
        <f t="shared" si="8"/>
        <v>898.61</v>
      </c>
      <c r="F109" s="90">
        <f t="shared" si="11"/>
        <v>449.31</v>
      </c>
      <c r="G109" s="90">
        <f t="shared" si="6"/>
        <v>898.61</v>
      </c>
      <c r="H109" s="90">
        <f t="shared" si="7"/>
        <v>449.31</v>
      </c>
      <c r="I109" s="91">
        <f t="shared" ca="1" si="9"/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2">
        <v>0</v>
      </c>
      <c r="AI109" s="92">
        <v>0</v>
      </c>
      <c r="AJ109" s="92">
        <v>0</v>
      </c>
      <c r="AK109" s="92">
        <v>0</v>
      </c>
      <c r="AL109" s="92">
        <v>0</v>
      </c>
      <c r="AM109" s="92">
        <v>0</v>
      </c>
      <c r="AN109" s="92">
        <v>0</v>
      </c>
      <c r="AO109" s="92">
        <v>0</v>
      </c>
      <c r="AP109" s="92">
        <v>0</v>
      </c>
      <c r="AQ109" s="92">
        <v>0</v>
      </c>
      <c r="AR109" s="92">
        <v>0</v>
      </c>
      <c r="AS109" s="92">
        <v>0</v>
      </c>
      <c r="AT109" s="92">
        <v>0</v>
      </c>
      <c r="AU109" s="92">
        <v>0</v>
      </c>
      <c r="AV109" s="92">
        <v>0</v>
      </c>
      <c r="AW109" s="92">
        <v>0</v>
      </c>
      <c r="AX109" s="92">
        <v>0</v>
      </c>
      <c r="AY109" s="92">
        <v>0</v>
      </c>
      <c r="AZ109" s="92">
        <v>0</v>
      </c>
      <c r="BA109" s="92">
        <v>0</v>
      </c>
      <c r="BB109" s="92">
        <v>0</v>
      </c>
      <c r="BC109" s="92">
        <v>0</v>
      </c>
      <c r="BD109" s="92">
        <v>0</v>
      </c>
      <c r="BE109" s="92">
        <v>0</v>
      </c>
      <c r="BF109" s="92">
        <v>0</v>
      </c>
      <c r="BG109" s="92">
        <v>0</v>
      </c>
      <c r="BH109" s="92">
        <v>0</v>
      </c>
      <c r="BI109" s="92">
        <v>0</v>
      </c>
      <c r="BJ109" s="92">
        <v>0</v>
      </c>
      <c r="BK109" s="92">
        <v>0</v>
      </c>
      <c r="BL109" s="92">
        <v>0</v>
      </c>
      <c r="BM109" s="92">
        <v>0</v>
      </c>
      <c r="BN109" s="92">
        <v>0</v>
      </c>
      <c r="BO109" s="93">
        <f t="shared" si="10"/>
        <v>0</v>
      </c>
    </row>
    <row r="110" spans="1:67" x14ac:dyDescent="0.25">
      <c r="A110" s="88" t="s">
        <v>253</v>
      </c>
      <c r="B110" s="89" t="s">
        <v>254</v>
      </c>
      <c r="C110" s="89" t="s">
        <v>238</v>
      </c>
      <c r="D110" s="90">
        <v>117923.93</v>
      </c>
      <c r="E110" s="90">
        <f t="shared" si="8"/>
        <v>1179.24</v>
      </c>
      <c r="F110" s="90">
        <f t="shared" si="11"/>
        <v>589.62</v>
      </c>
      <c r="G110" s="90">
        <f t="shared" si="6"/>
        <v>0</v>
      </c>
      <c r="H110" s="90">
        <f t="shared" si="7"/>
        <v>489.62</v>
      </c>
      <c r="I110" s="91">
        <f t="shared" ca="1" si="9"/>
        <v>1179.24</v>
      </c>
      <c r="J110" s="92">
        <v>1179.24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100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2">
        <v>0</v>
      </c>
      <c r="AI110" s="92">
        <v>0</v>
      </c>
      <c r="AJ110" s="92">
        <v>0</v>
      </c>
      <c r="AK110" s="92">
        <v>0</v>
      </c>
      <c r="AL110" s="92">
        <v>0</v>
      </c>
      <c r="AM110" s="92">
        <v>0</v>
      </c>
      <c r="AN110" s="92">
        <v>0</v>
      </c>
      <c r="AO110" s="92">
        <v>0</v>
      </c>
      <c r="AP110" s="92">
        <v>0</v>
      </c>
      <c r="AQ110" s="92">
        <v>0</v>
      </c>
      <c r="AR110" s="92">
        <v>0</v>
      </c>
      <c r="AS110" s="92">
        <v>0</v>
      </c>
      <c r="AT110" s="92">
        <v>0</v>
      </c>
      <c r="AU110" s="92">
        <v>0</v>
      </c>
      <c r="AV110" s="92">
        <v>0</v>
      </c>
      <c r="AW110" s="92">
        <v>0</v>
      </c>
      <c r="AX110" s="92">
        <v>0</v>
      </c>
      <c r="AY110" s="92">
        <v>0</v>
      </c>
      <c r="AZ110" s="92">
        <v>0</v>
      </c>
      <c r="BA110" s="92">
        <v>0</v>
      </c>
      <c r="BB110" s="92">
        <v>0</v>
      </c>
      <c r="BC110" s="92">
        <v>0</v>
      </c>
      <c r="BD110" s="92">
        <v>0</v>
      </c>
      <c r="BE110" s="92">
        <v>0</v>
      </c>
      <c r="BF110" s="92">
        <v>0</v>
      </c>
      <c r="BG110" s="92">
        <v>0</v>
      </c>
      <c r="BH110" s="92">
        <v>0</v>
      </c>
      <c r="BI110" s="92">
        <v>0</v>
      </c>
      <c r="BJ110" s="92">
        <v>0</v>
      </c>
      <c r="BK110" s="92">
        <v>0</v>
      </c>
      <c r="BL110" s="92">
        <v>0</v>
      </c>
      <c r="BM110" s="92">
        <v>0</v>
      </c>
      <c r="BN110" s="92">
        <v>0</v>
      </c>
      <c r="BO110" s="93">
        <f t="shared" si="10"/>
        <v>100</v>
      </c>
    </row>
    <row r="111" spans="1:67" x14ac:dyDescent="0.25">
      <c r="A111" s="88" t="s">
        <v>255</v>
      </c>
      <c r="B111" s="89" t="s">
        <v>256</v>
      </c>
      <c r="C111" s="89" t="s">
        <v>238</v>
      </c>
      <c r="D111" s="90">
        <v>81579.88</v>
      </c>
      <c r="E111" s="90">
        <f t="shared" si="8"/>
        <v>815.8</v>
      </c>
      <c r="F111" s="90">
        <f t="shared" si="11"/>
        <v>407.9</v>
      </c>
      <c r="G111" s="90">
        <f t="shared" si="6"/>
        <v>0</v>
      </c>
      <c r="H111" s="90">
        <f t="shared" si="7"/>
        <v>337.9</v>
      </c>
      <c r="I111" s="91">
        <f t="shared" ca="1" si="9"/>
        <v>815.8</v>
      </c>
      <c r="J111" s="92">
        <v>815.8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70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2">
        <v>0</v>
      </c>
      <c r="AI111" s="92">
        <v>0</v>
      </c>
      <c r="AJ111" s="92">
        <v>0</v>
      </c>
      <c r="AK111" s="92">
        <v>0</v>
      </c>
      <c r="AL111" s="92">
        <v>0</v>
      </c>
      <c r="AM111" s="92">
        <v>0</v>
      </c>
      <c r="AN111" s="92">
        <v>0</v>
      </c>
      <c r="AO111" s="92">
        <v>0</v>
      </c>
      <c r="AP111" s="92">
        <v>0</v>
      </c>
      <c r="AQ111" s="92">
        <v>0</v>
      </c>
      <c r="AR111" s="92">
        <v>0</v>
      </c>
      <c r="AS111" s="92">
        <v>0</v>
      </c>
      <c r="AT111" s="92">
        <v>0</v>
      </c>
      <c r="AU111" s="92">
        <v>0</v>
      </c>
      <c r="AV111" s="92">
        <v>0</v>
      </c>
      <c r="AW111" s="92">
        <v>0</v>
      </c>
      <c r="AX111" s="92">
        <v>0</v>
      </c>
      <c r="AY111" s="92">
        <v>0</v>
      </c>
      <c r="AZ111" s="92">
        <v>0</v>
      </c>
      <c r="BA111" s="92">
        <v>0</v>
      </c>
      <c r="BB111" s="92">
        <v>0</v>
      </c>
      <c r="BC111" s="92">
        <v>0</v>
      </c>
      <c r="BD111" s="92">
        <v>0</v>
      </c>
      <c r="BE111" s="92">
        <v>0</v>
      </c>
      <c r="BF111" s="92">
        <v>0</v>
      </c>
      <c r="BG111" s="92">
        <v>0</v>
      </c>
      <c r="BH111" s="92">
        <v>0</v>
      </c>
      <c r="BI111" s="92">
        <v>0</v>
      </c>
      <c r="BJ111" s="92">
        <v>0</v>
      </c>
      <c r="BK111" s="92">
        <v>0</v>
      </c>
      <c r="BL111" s="92">
        <v>0</v>
      </c>
      <c r="BM111" s="92">
        <v>0</v>
      </c>
      <c r="BN111" s="92">
        <v>0</v>
      </c>
      <c r="BO111" s="93">
        <f t="shared" si="10"/>
        <v>70</v>
      </c>
    </row>
    <row r="112" spans="1:67" x14ac:dyDescent="0.25">
      <c r="A112" s="88" t="s">
        <v>257</v>
      </c>
      <c r="B112" s="89" t="s">
        <v>258</v>
      </c>
      <c r="C112" s="89" t="s">
        <v>238</v>
      </c>
      <c r="D112" s="90">
        <v>88007.41</v>
      </c>
      <c r="E112" s="90">
        <f t="shared" si="8"/>
        <v>880.07</v>
      </c>
      <c r="F112" s="90">
        <f t="shared" si="11"/>
        <v>440.04</v>
      </c>
      <c r="G112" s="90">
        <f t="shared" si="6"/>
        <v>0</v>
      </c>
      <c r="H112" s="90">
        <f t="shared" si="7"/>
        <v>440.04</v>
      </c>
      <c r="I112" s="91">
        <f t="shared" ca="1" si="9"/>
        <v>880.07</v>
      </c>
      <c r="J112" s="92">
        <v>880.07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2">
        <v>0</v>
      </c>
      <c r="AI112" s="92">
        <v>0</v>
      </c>
      <c r="AJ112" s="92">
        <v>0</v>
      </c>
      <c r="AK112" s="92">
        <v>0</v>
      </c>
      <c r="AL112" s="92">
        <v>0</v>
      </c>
      <c r="AM112" s="92">
        <v>0</v>
      </c>
      <c r="AN112" s="92">
        <v>0</v>
      </c>
      <c r="AO112" s="92">
        <v>0</v>
      </c>
      <c r="AP112" s="92">
        <v>0</v>
      </c>
      <c r="AQ112" s="92">
        <v>0</v>
      </c>
      <c r="AR112" s="92">
        <v>0</v>
      </c>
      <c r="AS112" s="92">
        <v>0</v>
      </c>
      <c r="AT112" s="92">
        <v>0</v>
      </c>
      <c r="AU112" s="92">
        <v>0</v>
      </c>
      <c r="AV112" s="92">
        <v>0</v>
      </c>
      <c r="AW112" s="92">
        <v>0</v>
      </c>
      <c r="AX112" s="92">
        <v>0</v>
      </c>
      <c r="AY112" s="92">
        <v>0</v>
      </c>
      <c r="AZ112" s="92">
        <v>0</v>
      </c>
      <c r="BA112" s="92">
        <v>0</v>
      </c>
      <c r="BB112" s="92">
        <v>0</v>
      </c>
      <c r="BC112" s="92">
        <v>0</v>
      </c>
      <c r="BD112" s="92">
        <v>0</v>
      </c>
      <c r="BE112" s="92">
        <v>0</v>
      </c>
      <c r="BF112" s="92">
        <v>0</v>
      </c>
      <c r="BG112" s="92">
        <v>0</v>
      </c>
      <c r="BH112" s="92">
        <v>0</v>
      </c>
      <c r="BI112" s="92">
        <v>0</v>
      </c>
      <c r="BJ112" s="92">
        <v>0</v>
      </c>
      <c r="BK112" s="92">
        <v>0</v>
      </c>
      <c r="BL112" s="92">
        <v>0</v>
      </c>
      <c r="BM112" s="92">
        <v>0</v>
      </c>
      <c r="BN112" s="92">
        <v>0</v>
      </c>
      <c r="BO112" s="93">
        <f t="shared" si="10"/>
        <v>0</v>
      </c>
    </row>
    <row r="113" spans="1:67" x14ac:dyDescent="0.25">
      <c r="A113" s="88" t="s">
        <v>259</v>
      </c>
      <c r="B113" s="89" t="s">
        <v>260</v>
      </c>
      <c r="C113" s="89" t="s">
        <v>238</v>
      </c>
      <c r="D113" s="90">
        <v>72066.77</v>
      </c>
      <c r="E113" s="90">
        <f t="shared" si="8"/>
        <v>720.67</v>
      </c>
      <c r="F113" s="90">
        <f t="shared" si="11"/>
        <v>360.33</v>
      </c>
      <c r="G113" s="90">
        <f t="shared" si="6"/>
        <v>0</v>
      </c>
      <c r="H113" s="90">
        <f t="shared" si="7"/>
        <v>360.33</v>
      </c>
      <c r="I113" s="91">
        <f t="shared" ca="1" si="9"/>
        <v>720.67</v>
      </c>
      <c r="J113" s="92">
        <v>720.67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2">
        <v>0</v>
      </c>
      <c r="AI113" s="92">
        <v>0</v>
      </c>
      <c r="AJ113" s="92">
        <v>0</v>
      </c>
      <c r="AK113" s="92">
        <v>0</v>
      </c>
      <c r="AL113" s="92">
        <v>0</v>
      </c>
      <c r="AM113" s="92">
        <v>0</v>
      </c>
      <c r="AN113" s="92">
        <v>0</v>
      </c>
      <c r="AO113" s="92">
        <v>0</v>
      </c>
      <c r="AP113" s="92">
        <v>0</v>
      </c>
      <c r="AQ113" s="92">
        <v>0</v>
      </c>
      <c r="AR113" s="92">
        <v>0</v>
      </c>
      <c r="AS113" s="92">
        <v>0</v>
      </c>
      <c r="AT113" s="92">
        <v>0</v>
      </c>
      <c r="AU113" s="92">
        <v>0</v>
      </c>
      <c r="AV113" s="92">
        <v>0</v>
      </c>
      <c r="AW113" s="92">
        <v>0</v>
      </c>
      <c r="AX113" s="92">
        <v>0</v>
      </c>
      <c r="AY113" s="92">
        <v>0</v>
      </c>
      <c r="AZ113" s="92">
        <v>0</v>
      </c>
      <c r="BA113" s="92">
        <v>0</v>
      </c>
      <c r="BB113" s="92">
        <v>0</v>
      </c>
      <c r="BC113" s="92">
        <v>0</v>
      </c>
      <c r="BD113" s="92">
        <v>0</v>
      </c>
      <c r="BE113" s="92">
        <v>0</v>
      </c>
      <c r="BF113" s="92">
        <v>0</v>
      </c>
      <c r="BG113" s="92">
        <v>0</v>
      </c>
      <c r="BH113" s="92">
        <v>0</v>
      </c>
      <c r="BI113" s="92">
        <v>0</v>
      </c>
      <c r="BJ113" s="92">
        <v>0</v>
      </c>
      <c r="BK113" s="92">
        <v>0</v>
      </c>
      <c r="BL113" s="92">
        <v>0</v>
      </c>
      <c r="BM113" s="92">
        <v>0</v>
      </c>
      <c r="BN113" s="92">
        <v>0</v>
      </c>
      <c r="BO113" s="93">
        <f t="shared" si="10"/>
        <v>0</v>
      </c>
    </row>
    <row r="114" spans="1:67" x14ac:dyDescent="0.25">
      <c r="A114" s="88" t="s">
        <v>261</v>
      </c>
      <c r="B114" s="89" t="s">
        <v>262</v>
      </c>
      <c r="C114" s="89" t="s">
        <v>238</v>
      </c>
      <c r="D114" s="90">
        <v>68904.820000000007</v>
      </c>
      <c r="E114" s="90">
        <f t="shared" si="8"/>
        <v>689.05</v>
      </c>
      <c r="F114" s="90">
        <f t="shared" si="11"/>
        <v>344.52</v>
      </c>
      <c r="G114" s="90">
        <f t="shared" si="6"/>
        <v>0</v>
      </c>
      <c r="H114" s="90">
        <f t="shared" si="7"/>
        <v>344.52</v>
      </c>
      <c r="I114" s="91">
        <f t="shared" ca="1" si="9"/>
        <v>689.05</v>
      </c>
      <c r="J114" s="92">
        <v>689.05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2">
        <v>0</v>
      </c>
      <c r="AI114" s="92">
        <v>0</v>
      </c>
      <c r="AJ114" s="92">
        <v>0</v>
      </c>
      <c r="AK114" s="92">
        <v>0</v>
      </c>
      <c r="AL114" s="92">
        <v>0</v>
      </c>
      <c r="AM114" s="92">
        <v>0</v>
      </c>
      <c r="AN114" s="92">
        <v>0</v>
      </c>
      <c r="AO114" s="92">
        <v>0</v>
      </c>
      <c r="AP114" s="92">
        <v>0</v>
      </c>
      <c r="AQ114" s="92">
        <v>0</v>
      </c>
      <c r="AR114" s="92">
        <v>0</v>
      </c>
      <c r="AS114" s="92">
        <v>0</v>
      </c>
      <c r="AT114" s="92">
        <v>0</v>
      </c>
      <c r="AU114" s="92">
        <v>0</v>
      </c>
      <c r="AV114" s="92">
        <v>0</v>
      </c>
      <c r="AW114" s="92">
        <v>0</v>
      </c>
      <c r="AX114" s="92">
        <v>0</v>
      </c>
      <c r="AY114" s="92">
        <v>0</v>
      </c>
      <c r="AZ114" s="92">
        <v>0</v>
      </c>
      <c r="BA114" s="92">
        <v>0</v>
      </c>
      <c r="BB114" s="92">
        <v>0</v>
      </c>
      <c r="BC114" s="92">
        <v>0</v>
      </c>
      <c r="BD114" s="92">
        <v>0</v>
      </c>
      <c r="BE114" s="92">
        <v>0</v>
      </c>
      <c r="BF114" s="92">
        <v>0</v>
      </c>
      <c r="BG114" s="92">
        <v>0</v>
      </c>
      <c r="BH114" s="92">
        <v>0</v>
      </c>
      <c r="BI114" s="92">
        <v>0</v>
      </c>
      <c r="BJ114" s="92">
        <v>0</v>
      </c>
      <c r="BK114" s="92">
        <v>0</v>
      </c>
      <c r="BL114" s="92">
        <v>0</v>
      </c>
      <c r="BM114" s="92">
        <v>0</v>
      </c>
      <c r="BN114" s="92">
        <v>0</v>
      </c>
      <c r="BO114" s="93">
        <f t="shared" si="10"/>
        <v>0</v>
      </c>
    </row>
    <row r="115" spans="1:67" x14ac:dyDescent="0.25">
      <c r="A115" s="88" t="s">
        <v>263</v>
      </c>
      <c r="B115" s="89" t="s">
        <v>264</v>
      </c>
      <c r="C115" s="89" t="s">
        <v>238</v>
      </c>
      <c r="D115" s="90">
        <v>84189.62</v>
      </c>
      <c r="E115" s="90">
        <f t="shared" si="8"/>
        <v>841.9</v>
      </c>
      <c r="F115" s="90">
        <f t="shared" si="11"/>
        <v>420.95</v>
      </c>
      <c r="G115" s="90">
        <f t="shared" si="6"/>
        <v>0</v>
      </c>
      <c r="H115" s="90">
        <f t="shared" si="7"/>
        <v>420.95</v>
      </c>
      <c r="I115" s="91">
        <f t="shared" ca="1" si="9"/>
        <v>841.9</v>
      </c>
      <c r="J115" s="92">
        <v>841.9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2">
        <v>0</v>
      </c>
      <c r="AI115" s="92">
        <v>0</v>
      </c>
      <c r="AJ115" s="92">
        <v>0</v>
      </c>
      <c r="AK115" s="92">
        <v>0</v>
      </c>
      <c r="AL115" s="92">
        <v>0</v>
      </c>
      <c r="AM115" s="92">
        <v>0</v>
      </c>
      <c r="AN115" s="92">
        <v>0</v>
      </c>
      <c r="AO115" s="92">
        <v>0</v>
      </c>
      <c r="AP115" s="92">
        <v>0</v>
      </c>
      <c r="AQ115" s="92">
        <v>0</v>
      </c>
      <c r="AR115" s="92">
        <v>0</v>
      </c>
      <c r="AS115" s="92">
        <v>0</v>
      </c>
      <c r="AT115" s="92">
        <v>0</v>
      </c>
      <c r="AU115" s="92">
        <v>0</v>
      </c>
      <c r="AV115" s="92">
        <v>0</v>
      </c>
      <c r="AW115" s="92">
        <v>0</v>
      </c>
      <c r="AX115" s="92">
        <v>0</v>
      </c>
      <c r="AY115" s="92">
        <v>0</v>
      </c>
      <c r="AZ115" s="92">
        <v>0</v>
      </c>
      <c r="BA115" s="92">
        <v>0</v>
      </c>
      <c r="BB115" s="92">
        <v>0</v>
      </c>
      <c r="BC115" s="92">
        <v>0</v>
      </c>
      <c r="BD115" s="92">
        <v>0</v>
      </c>
      <c r="BE115" s="92">
        <v>0</v>
      </c>
      <c r="BF115" s="92">
        <v>0</v>
      </c>
      <c r="BG115" s="92">
        <v>0</v>
      </c>
      <c r="BH115" s="92">
        <v>0</v>
      </c>
      <c r="BI115" s="92">
        <v>0</v>
      </c>
      <c r="BJ115" s="92">
        <v>0</v>
      </c>
      <c r="BK115" s="92">
        <v>0</v>
      </c>
      <c r="BL115" s="92">
        <v>0</v>
      </c>
      <c r="BM115" s="92">
        <v>0</v>
      </c>
      <c r="BN115" s="92">
        <v>0</v>
      </c>
      <c r="BO115" s="93">
        <f t="shared" si="10"/>
        <v>0</v>
      </c>
    </row>
    <row r="116" spans="1:67" x14ac:dyDescent="0.25">
      <c r="A116" s="88" t="s">
        <v>265</v>
      </c>
      <c r="B116" s="89" t="s">
        <v>266</v>
      </c>
      <c r="C116" s="89" t="s">
        <v>238</v>
      </c>
      <c r="D116" s="90">
        <v>49099.03</v>
      </c>
      <c r="E116" s="90">
        <f t="shared" si="8"/>
        <v>490.99</v>
      </c>
      <c r="F116" s="90">
        <f t="shared" si="11"/>
        <v>245.5</v>
      </c>
      <c r="G116" s="90">
        <f t="shared" si="6"/>
        <v>0</v>
      </c>
      <c r="H116" s="90">
        <f t="shared" si="7"/>
        <v>175.5</v>
      </c>
      <c r="I116" s="91">
        <f t="shared" ca="1" si="9"/>
        <v>490.99</v>
      </c>
      <c r="J116" s="92">
        <v>490.99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70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2">
        <v>0</v>
      </c>
      <c r="AI116" s="92">
        <v>0</v>
      </c>
      <c r="AJ116" s="92">
        <v>0</v>
      </c>
      <c r="AK116" s="92">
        <v>0</v>
      </c>
      <c r="AL116" s="92">
        <v>0</v>
      </c>
      <c r="AM116" s="92">
        <v>0</v>
      </c>
      <c r="AN116" s="92">
        <v>0</v>
      </c>
      <c r="AO116" s="92">
        <v>0</v>
      </c>
      <c r="AP116" s="92">
        <v>0</v>
      </c>
      <c r="AQ116" s="92">
        <v>0</v>
      </c>
      <c r="AR116" s="92">
        <v>0</v>
      </c>
      <c r="AS116" s="92">
        <v>0</v>
      </c>
      <c r="AT116" s="92">
        <v>0</v>
      </c>
      <c r="AU116" s="92">
        <v>0</v>
      </c>
      <c r="AV116" s="92">
        <v>0</v>
      </c>
      <c r="AW116" s="92">
        <v>0</v>
      </c>
      <c r="AX116" s="92">
        <v>0</v>
      </c>
      <c r="AY116" s="92">
        <v>0</v>
      </c>
      <c r="AZ116" s="92">
        <v>0</v>
      </c>
      <c r="BA116" s="92">
        <v>0</v>
      </c>
      <c r="BB116" s="92">
        <v>0</v>
      </c>
      <c r="BC116" s="92">
        <v>0</v>
      </c>
      <c r="BD116" s="92">
        <v>0</v>
      </c>
      <c r="BE116" s="92">
        <v>0</v>
      </c>
      <c r="BF116" s="92">
        <v>0</v>
      </c>
      <c r="BG116" s="92">
        <v>0</v>
      </c>
      <c r="BH116" s="92">
        <v>0</v>
      </c>
      <c r="BI116" s="92">
        <v>0</v>
      </c>
      <c r="BJ116" s="92">
        <v>0</v>
      </c>
      <c r="BK116" s="92">
        <v>0</v>
      </c>
      <c r="BL116" s="92">
        <v>0</v>
      </c>
      <c r="BM116" s="92">
        <v>0</v>
      </c>
      <c r="BN116" s="92">
        <v>0</v>
      </c>
      <c r="BO116" s="93">
        <f t="shared" si="10"/>
        <v>70</v>
      </c>
    </row>
    <row r="117" spans="1:67" x14ac:dyDescent="0.25">
      <c r="A117" s="88" t="s">
        <v>267</v>
      </c>
      <c r="B117" s="89" t="s">
        <v>268</v>
      </c>
      <c r="C117" s="89" t="s">
        <v>238</v>
      </c>
      <c r="D117" s="90">
        <v>63685.98</v>
      </c>
      <c r="E117" s="90">
        <f t="shared" si="8"/>
        <v>636.86</v>
      </c>
      <c r="F117" s="90">
        <f t="shared" si="11"/>
        <v>318.43</v>
      </c>
      <c r="G117" s="90">
        <f t="shared" si="6"/>
        <v>236.86</v>
      </c>
      <c r="H117" s="90">
        <f t="shared" si="7"/>
        <v>119.29000000000002</v>
      </c>
      <c r="I117" s="91">
        <f t="shared" ca="1" si="9"/>
        <v>400</v>
      </c>
      <c r="J117" s="92">
        <v>400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129.13999999999999</v>
      </c>
      <c r="T117" s="92">
        <v>70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2">
        <v>0</v>
      </c>
      <c r="AI117" s="92">
        <v>0</v>
      </c>
      <c r="AJ117" s="92">
        <v>0</v>
      </c>
      <c r="AK117" s="92">
        <v>0</v>
      </c>
      <c r="AL117" s="92">
        <v>0</v>
      </c>
      <c r="AM117" s="92">
        <v>0</v>
      </c>
      <c r="AN117" s="92">
        <v>0</v>
      </c>
      <c r="AO117" s="92">
        <v>0</v>
      </c>
      <c r="AP117" s="92">
        <v>0</v>
      </c>
      <c r="AQ117" s="92">
        <v>0</v>
      </c>
      <c r="AR117" s="92">
        <v>0</v>
      </c>
      <c r="AS117" s="92">
        <v>0</v>
      </c>
      <c r="AT117" s="92">
        <v>0</v>
      </c>
      <c r="AU117" s="92">
        <v>0</v>
      </c>
      <c r="AV117" s="92">
        <v>0</v>
      </c>
      <c r="AW117" s="92">
        <v>0</v>
      </c>
      <c r="AX117" s="92">
        <v>0</v>
      </c>
      <c r="AY117" s="92">
        <v>0</v>
      </c>
      <c r="AZ117" s="92">
        <v>0</v>
      </c>
      <c r="BA117" s="92">
        <v>0</v>
      </c>
      <c r="BB117" s="92">
        <v>0</v>
      </c>
      <c r="BC117" s="92">
        <v>0</v>
      </c>
      <c r="BD117" s="92">
        <v>0</v>
      </c>
      <c r="BE117" s="92">
        <v>0</v>
      </c>
      <c r="BF117" s="92">
        <v>0</v>
      </c>
      <c r="BG117" s="92">
        <v>0</v>
      </c>
      <c r="BH117" s="92">
        <v>0</v>
      </c>
      <c r="BI117" s="92">
        <v>0</v>
      </c>
      <c r="BJ117" s="92">
        <v>0</v>
      </c>
      <c r="BK117" s="92">
        <v>0</v>
      </c>
      <c r="BL117" s="92">
        <v>0</v>
      </c>
      <c r="BM117" s="92">
        <v>0</v>
      </c>
      <c r="BN117" s="92">
        <v>0</v>
      </c>
      <c r="BO117" s="93">
        <f t="shared" si="10"/>
        <v>199.14</v>
      </c>
    </row>
    <row r="118" spans="1:67" x14ac:dyDescent="0.25">
      <c r="A118" s="88" t="s">
        <v>269</v>
      </c>
      <c r="B118" s="89" t="s">
        <v>270</v>
      </c>
      <c r="C118" s="89" t="s">
        <v>270</v>
      </c>
      <c r="D118" s="90">
        <v>184346.06</v>
      </c>
      <c r="E118" s="90">
        <f t="shared" si="8"/>
        <v>1843.46</v>
      </c>
      <c r="F118" s="90">
        <f t="shared" si="11"/>
        <v>921.73</v>
      </c>
      <c r="G118" s="90">
        <f t="shared" si="6"/>
        <v>0</v>
      </c>
      <c r="H118" s="90">
        <f t="shared" si="7"/>
        <v>82.960000000000036</v>
      </c>
      <c r="I118" s="91">
        <f t="shared" ca="1" si="9"/>
        <v>1843.46</v>
      </c>
      <c r="J118" s="92">
        <v>1843.46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838.77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2">
        <v>0</v>
      </c>
      <c r="AI118" s="92">
        <v>0</v>
      </c>
      <c r="AJ118" s="92">
        <v>0</v>
      </c>
      <c r="AK118" s="92">
        <v>0</v>
      </c>
      <c r="AL118" s="92">
        <v>0</v>
      </c>
      <c r="AM118" s="92">
        <v>0</v>
      </c>
      <c r="AN118" s="92">
        <v>0</v>
      </c>
      <c r="AO118" s="92">
        <v>0</v>
      </c>
      <c r="AP118" s="92">
        <v>0</v>
      </c>
      <c r="AQ118" s="92">
        <v>0</v>
      </c>
      <c r="AR118" s="92">
        <v>0</v>
      </c>
      <c r="AS118" s="92">
        <v>0</v>
      </c>
      <c r="AT118" s="92">
        <v>0</v>
      </c>
      <c r="AU118" s="92">
        <v>0</v>
      </c>
      <c r="AV118" s="92">
        <v>0</v>
      </c>
      <c r="AW118" s="92">
        <v>0</v>
      </c>
      <c r="AX118" s="92">
        <v>0</v>
      </c>
      <c r="AY118" s="92">
        <v>0</v>
      </c>
      <c r="AZ118" s="92">
        <v>0</v>
      </c>
      <c r="BA118" s="92">
        <v>0</v>
      </c>
      <c r="BB118" s="92">
        <v>0</v>
      </c>
      <c r="BC118" s="92">
        <v>0</v>
      </c>
      <c r="BD118" s="92">
        <v>0</v>
      </c>
      <c r="BE118" s="92">
        <v>0</v>
      </c>
      <c r="BF118" s="92">
        <v>0</v>
      </c>
      <c r="BG118" s="92">
        <v>0</v>
      </c>
      <c r="BH118" s="92">
        <v>0</v>
      </c>
      <c r="BI118" s="92">
        <v>0</v>
      </c>
      <c r="BJ118" s="92">
        <v>0</v>
      </c>
      <c r="BK118" s="92">
        <v>0</v>
      </c>
      <c r="BL118" s="92">
        <v>0</v>
      </c>
      <c r="BM118" s="92">
        <v>0</v>
      </c>
      <c r="BN118" s="92">
        <v>0</v>
      </c>
      <c r="BO118" s="93">
        <f t="shared" si="10"/>
        <v>838.77</v>
      </c>
    </row>
    <row r="119" spans="1:67" x14ac:dyDescent="0.25">
      <c r="A119" s="88" t="s">
        <v>271</v>
      </c>
      <c r="B119" s="89" t="s">
        <v>272</v>
      </c>
      <c r="C119" s="89" t="s">
        <v>270</v>
      </c>
      <c r="D119" s="90">
        <v>149237.68</v>
      </c>
      <c r="E119" s="90">
        <f t="shared" si="8"/>
        <v>1492.38</v>
      </c>
      <c r="F119" s="90">
        <f t="shared" si="11"/>
        <v>746.19</v>
      </c>
      <c r="G119" s="90">
        <f t="shared" si="6"/>
        <v>0</v>
      </c>
      <c r="H119" s="90">
        <f t="shared" si="7"/>
        <v>746.19</v>
      </c>
      <c r="I119" s="91">
        <f t="shared" ca="1" si="9"/>
        <v>1492.38</v>
      </c>
      <c r="J119" s="92">
        <v>1492.38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2">
        <v>0</v>
      </c>
      <c r="AI119" s="92">
        <v>0</v>
      </c>
      <c r="AJ119" s="92">
        <v>0</v>
      </c>
      <c r="AK119" s="92">
        <v>0</v>
      </c>
      <c r="AL119" s="92">
        <v>0</v>
      </c>
      <c r="AM119" s="92">
        <v>0</v>
      </c>
      <c r="AN119" s="92">
        <v>0</v>
      </c>
      <c r="AO119" s="92">
        <v>0</v>
      </c>
      <c r="AP119" s="92">
        <v>0</v>
      </c>
      <c r="AQ119" s="92">
        <v>0</v>
      </c>
      <c r="AR119" s="92">
        <v>0</v>
      </c>
      <c r="AS119" s="92">
        <v>0</v>
      </c>
      <c r="AT119" s="92">
        <v>0</v>
      </c>
      <c r="AU119" s="92">
        <v>0</v>
      </c>
      <c r="AV119" s="92">
        <v>0</v>
      </c>
      <c r="AW119" s="92">
        <v>0</v>
      </c>
      <c r="AX119" s="92">
        <v>0</v>
      </c>
      <c r="AY119" s="92">
        <v>0</v>
      </c>
      <c r="AZ119" s="92">
        <v>0</v>
      </c>
      <c r="BA119" s="92">
        <v>0</v>
      </c>
      <c r="BB119" s="92">
        <v>0</v>
      </c>
      <c r="BC119" s="92">
        <v>0</v>
      </c>
      <c r="BD119" s="92">
        <v>0</v>
      </c>
      <c r="BE119" s="92">
        <v>0</v>
      </c>
      <c r="BF119" s="92">
        <v>0</v>
      </c>
      <c r="BG119" s="92">
        <v>0</v>
      </c>
      <c r="BH119" s="92">
        <v>0</v>
      </c>
      <c r="BI119" s="92">
        <v>0</v>
      </c>
      <c r="BJ119" s="92">
        <v>0</v>
      </c>
      <c r="BK119" s="92">
        <v>0</v>
      </c>
      <c r="BL119" s="92">
        <v>0</v>
      </c>
      <c r="BM119" s="92">
        <v>0</v>
      </c>
      <c r="BN119" s="92">
        <v>0</v>
      </c>
      <c r="BO119" s="93">
        <f t="shared" si="10"/>
        <v>0</v>
      </c>
    </row>
    <row r="120" spans="1:67" x14ac:dyDescent="0.25">
      <c r="A120" s="88" t="s">
        <v>273</v>
      </c>
      <c r="B120" s="89" t="s">
        <v>274</v>
      </c>
      <c r="C120" s="89" t="s">
        <v>270</v>
      </c>
      <c r="D120" s="90">
        <v>148172.15</v>
      </c>
      <c r="E120" s="90">
        <f t="shared" si="8"/>
        <v>1481.72</v>
      </c>
      <c r="F120" s="90">
        <f t="shared" si="11"/>
        <v>740.86</v>
      </c>
      <c r="G120" s="90">
        <f t="shared" si="6"/>
        <v>740.86</v>
      </c>
      <c r="H120" s="90">
        <f t="shared" si="7"/>
        <v>267.67</v>
      </c>
      <c r="I120" s="91">
        <f t="shared" ca="1" si="9"/>
        <v>740.86</v>
      </c>
      <c r="J120" s="92">
        <v>740.86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473.19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2">
        <v>0</v>
      </c>
      <c r="AI120" s="92">
        <v>0</v>
      </c>
      <c r="AJ120" s="92">
        <v>0</v>
      </c>
      <c r="AK120" s="92">
        <v>0</v>
      </c>
      <c r="AL120" s="92">
        <v>0</v>
      </c>
      <c r="AM120" s="92">
        <v>0</v>
      </c>
      <c r="AN120" s="92">
        <v>0</v>
      </c>
      <c r="AO120" s="92">
        <v>0</v>
      </c>
      <c r="AP120" s="92">
        <v>0</v>
      </c>
      <c r="AQ120" s="92">
        <v>0</v>
      </c>
      <c r="AR120" s="92">
        <v>0</v>
      </c>
      <c r="AS120" s="92">
        <v>0</v>
      </c>
      <c r="AT120" s="92">
        <v>0</v>
      </c>
      <c r="AU120" s="92">
        <v>0</v>
      </c>
      <c r="AV120" s="92">
        <v>0</v>
      </c>
      <c r="AW120" s="92">
        <v>0</v>
      </c>
      <c r="AX120" s="92">
        <v>0</v>
      </c>
      <c r="AY120" s="92">
        <v>0</v>
      </c>
      <c r="AZ120" s="92">
        <v>0</v>
      </c>
      <c r="BA120" s="92">
        <v>0</v>
      </c>
      <c r="BB120" s="92">
        <v>0</v>
      </c>
      <c r="BC120" s="92">
        <v>0</v>
      </c>
      <c r="BD120" s="92">
        <v>0</v>
      </c>
      <c r="BE120" s="92">
        <v>0</v>
      </c>
      <c r="BF120" s="92">
        <v>0</v>
      </c>
      <c r="BG120" s="92">
        <v>0</v>
      </c>
      <c r="BH120" s="92">
        <v>0</v>
      </c>
      <c r="BI120" s="92">
        <v>0</v>
      </c>
      <c r="BJ120" s="92">
        <v>0</v>
      </c>
      <c r="BK120" s="92">
        <v>0</v>
      </c>
      <c r="BL120" s="92">
        <v>0</v>
      </c>
      <c r="BM120" s="92">
        <v>0</v>
      </c>
      <c r="BN120" s="92">
        <v>0</v>
      </c>
      <c r="BO120" s="93">
        <f t="shared" si="10"/>
        <v>473.19</v>
      </c>
    </row>
    <row r="121" spans="1:67" x14ac:dyDescent="0.25">
      <c r="A121" s="88" t="s">
        <v>275</v>
      </c>
      <c r="B121" s="89" t="s">
        <v>276</v>
      </c>
      <c r="C121" s="89" t="s">
        <v>270</v>
      </c>
      <c r="D121" s="90">
        <v>151875.15</v>
      </c>
      <c r="E121" s="90">
        <f t="shared" si="8"/>
        <v>1518.75</v>
      </c>
      <c r="F121" s="90">
        <f t="shared" si="11"/>
        <v>759.38</v>
      </c>
      <c r="G121" s="90">
        <f t="shared" si="6"/>
        <v>1031.75</v>
      </c>
      <c r="H121" s="90">
        <f t="shared" si="7"/>
        <v>384.38</v>
      </c>
      <c r="I121" s="91">
        <f t="shared" ca="1" si="9"/>
        <v>487</v>
      </c>
      <c r="J121" s="92">
        <v>487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375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2">
        <v>0</v>
      </c>
      <c r="AI121" s="92">
        <v>0</v>
      </c>
      <c r="AJ121" s="92">
        <v>0</v>
      </c>
      <c r="AK121" s="92">
        <v>0</v>
      </c>
      <c r="AL121" s="92">
        <v>0</v>
      </c>
      <c r="AM121" s="92">
        <v>0</v>
      </c>
      <c r="AN121" s="92">
        <v>0</v>
      </c>
      <c r="AO121" s="92">
        <v>0</v>
      </c>
      <c r="AP121" s="92">
        <v>0</v>
      </c>
      <c r="AQ121" s="92">
        <v>0</v>
      </c>
      <c r="AR121" s="92">
        <v>0</v>
      </c>
      <c r="AS121" s="92">
        <v>0</v>
      </c>
      <c r="AT121" s="92">
        <v>0</v>
      </c>
      <c r="AU121" s="92">
        <v>0</v>
      </c>
      <c r="AV121" s="92">
        <v>0</v>
      </c>
      <c r="AW121" s="92">
        <v>0</v>
      </c>
      <c r="AX121" s="92">
        <v>0</v>
      </c>
      <c r="AY121" s="92">
        <v>0</v>
      </c>
      <c r="AZ121" s="92">
        <v>0</v>
      </c>
      <c r="BA121" s="92">
        <v>0</v>
      </c>
      <c r="BB121" s="92">
        <v>0</v>
      </c>
      <c r="BC121" s="92">
        <v>0</v>
      </c>
      <c r="BD121" s="92">
        <v>0</v>
      </c>
      <c r="BE121" s="92">
        <v>0</v>
      </c>
      <c r="BF121" s="92">
        <v>0</v>
      </c>
      <c r="BG121" s="92">
        <v>0</v>
      </c>
      <c r="BH121" s="92">
        <v>0</v>
      </c>
      <c r="BI121" s="92">
        <v>0</v>
      </c>
      <c r="BJ121" s="92">
        <v>0</v>
      </c>
      <c r="BK121" s="92">
        <v>0</v>
      </c>
      <c r="BL121" s="92">
        <v>0</v>
      </c>
      <c r="BM121" s="92">
        <v>0</v>
      </c>
      <c r="BN121" s="92">
        <v>0</v>
      </c>
      <c r="BO121" s="93">
        <f t="shared" si="10"/>
        <v>375</v>
      </c>
    </row>
    <row r="122" spans="1:67" x14ac:dyDescent="0.25">
      <c r="A122" s="88" t="s">
        <v>277</v>
      </c>
      <c r="B122" s="89" t="s">
        <v>278</v>
      </c>
      <c r="C122" s="89" t="s">
        <v>270</v>
      </c>
      <c r="D122" s="90">
        <v>116216.87</v>
      </c>
      <c r="E122" s="90">
        <f t="shared" si="8"/>
        <v>1162.17</v>
      </c>
      <c r="F122" s="90">
        <f t="shared" si="11"/>
        <v>581.08000000000004</v>
      </c>
      <c r="G122" s="90">
        <f t="shared" si="6"/>
        <v>581.09</v>
      </c>
      <c r="H122" s="90">
        <f t="shared" si="7"/>
        <v>581.08000000000004</v>
      </c>
      <c r="I122" s="91">
        <f t="shared" ca="1" si="9"/>
        <v>581.08000000000004</v>
      </c>
      <c r="J122" s="92">
        <v>581.08000000000004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2">
        <v>0</v>
      </c>
      <c r="AI122" s="92">
        <v>0</v>
      </c>
      <c r="AJ122" s="92">
        <v>0</v>
      </c>
      <c r="AK122" s="92">
        <v>0</v>
      </c>
      <c r="AL122" s="92">
        <v>0</v>
      </c>
      <c r="AM122" s="92">
        <v>0</v>
      </c>
      <c r="AN122" s="92">
        <v>0</v>
      </c>
      <c r="AO122" s="92">
        <v>0</v>
      </c>
      <c r="AP122" s="92">
        <v>0</v>
      </c>
      <c r="AQ122" s="92">
        <v>0</v>
      </c>
      <c r="AR122" s="92">
        <v>0</v>
      </c>
      <c r="AS122" s="92">
        <v>0</v>
      </c>
      <c r="AT122" s="92">
        <v>0</v>
      </c>
      <c r="AU122" s="92">
        <v>0</v>
      </c>
      <c r="AV122" s="92">
        <v>0</v>
      </c>
      <c r="AW122" s="92">
        <v>0</v>
      </c>
      <c r="AX122" s="92">
        <v>0</v>
      </c>
      <c r="AY122" s="92">
        <v>0</v>
      </c>
      <c r="AZ122" s="92">
        <v>0</v>
      </c>
      <c r="BA122" s="92">
        <v>0</v>
      </c>
      <c r="BB122" s="92">
        <v>0</v>
      </c>
      <c r="BC122" s="92">
        <v>0</v>
      </c>
      <c r="BD122" s="92">
        <v>0</v>
      </c>
      <c r="BE122" s="92">
        <v>0</v>
      </c>
      <c r="BF122" s="92">
        <v>0</v>
      </c>
      <c r="BG122" s="92">
        <v>0</v>
      </c>
      <c r="BH122" s="92">
        <v>0</v>
      </c>
      <c r="BI122" s="92">
        <v>0</v>
      </c>
      <c r="BJ122" s="92">
        <v>0</v>
      </c>
      <c r="BK122" s="92">
        <v>0</v>
      </c>
      <c r="BL122" s="92">
        <v>0</v>
      </c>
      <c r="BM122" s="92">
        <v>0</v>
      </c>
      <c r="BN122" s="92">
        <v>0</v>
      </c>
      <c r="BO122" s="93">
        <f t="shared" si="10"/>
        <v>0</v>
      </c>
    </row>
    <row r="123" spans="1:67" x14ac:dyDescent="0.25">
      <c r="A123" s="88" t="s">
        <v>279</v>
      </c>
      <c r="B123" s="89" t="s">
        <v>280</v>
      </c>
      <c r="C123" s="89" t="s">
        <v>270</v>
      </c>
      <c r="D123" s="90">
        <v>114102.93</v>
      </c>
      <c r="E123" s="90">
        <f t="shared" si="8"/>
        <v>1141.03</v>
      </c>
      <c r="F123" s="90">
        <f t="shared" si="11"/>
        <v>570.51</v>
      </c>
      <c r="G123" s="90">
        <f t="shared" si="6"/>
        <v>1141.03</v>
      </c>
      <c r="H123" s="90">
        <f t="shared" si="7"/>
        <v>470.51</v>
      </c>
      <c r="I123" s="91">
        <f t="shared" ca="1" si="9"/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100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2">
        <v>0</v>
      </c>
      <c r="AI123" s="92">
        <v>0</v>
      </c>
      <c r="AJ123" s="92">
        <v>0</v>
      </c>
      <c r="AK123" s="92">
        <v>0</v>
      </c>
      <c r="AL123" s="92">
        <v>0</v>
      </c>
      <c r="AM123" s="92">
        <v>0</v>
      </c>
      <c r="AN123" s="92">
        <v>0</v>
      </c>
      <c r="AO123" s="92">
        <v>0</v>
      </c>
      <c r="AP123" s="92">
        <v>0</v>
      </c>
      <c r="AQ123" s="92">
        <v>0</v>
      </c>
      <c r="AR123" s="92">
        <v>0</v>
      </c>
      <c r="AS123" s="92">
        <v>0</v>
      </c>
      <c r="AT123" s="92">
        <v>0</v>
      </c>
      <c r="AU123" s="92">
        <v>0</v>
      </c>
      <c r="AV123" s="92">
        <v>0</v>
      </c>
      <c r="AW123" s="92">
        <v>0</v>
      </c>
      <c r="AX123" s="92">
        <v>0</v>
      </c>
      <c r="AY123" s="92">
        <v>0</v>
      </c>
      <c r="AZ123" s="92">
        <v>0</v>
      </c>
      <c r="BA123" s="92">
        <v>0</v>
      </c>
      <c r="BB123" s="92">
        <v>0</v>
      </c>
      <c r="BC123" s="92">
        <v>0</v>
      </c>
      <c r="BD123" s="92">
        <v>0</v>
      </c>
      <c r="BE123" s="92">
        <v>0</v>
      </c>
      <c r="BF123" s="92">
        <v>0</v>
      </c>
      <c r="BG123" s="92">
        <v>0</v>
      </c>
      <c r="BH123" s="92">
        <v>0</v>
      </c>
      <c r="BI123" s="92">
        <v>0</v>
      </c>
      <c r="BJ123" s="92">
        <v>0</v>
      </c>
      <c r="BK123" s="92">
        <v>0</v>
      </c>
      <c r="BL123" s="92">
        <v>0</v>
      </c>
      <c r="BM123" s="92">
        <v>0</v>
      </c>
      <c r="BN123" s="92">
        <v>0</v>
      </c>
      <c r="BO123" s="93">
        <f t="shared" si="10"/>
        <v>100</v>
      </c>
    </row>
    <row r="124" spans="1:67" x14ac:dyDescent="0.25">
      <c r="A124" s="88" t="s">
        <v>281</v>
      </c>
      <c r="B124" s="89" t="s">
        <v>282</v>
      </c>
      <c r="C124" s="89" t="s">
        <v>270</v>
      </c>
      <c r="D124" s="90">
        <v>199034.68</v>
      </c>
      <c r="E124" s="90">
        <f t="shared" si="8"/>
        <v>1990.35</v>
      </c>
      <c r="F124" s="90">
        <f t="shared" si="11"/>
        <v>995.17</v>
      </c>
      <c r="G124" s="90">
        <f t="shared" si="6"/>
        <v>0</v>
      </c>
      <c r="H124" s="90">
        <f t="shared" si="7"/>
        <v>995.17</v>
      </c>
      <c r="I124" s="91">
        <f t="shared" ca="1" si="9"/>
        <v>1990.35</v>
      </c>
      <c r="J124" s="92">
        <v>1990.35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2">
        <v>0</v>
      </c>
      <c r="AI124" s="92">
        <v>0</v>
      </c>
      <c r="AJ124" s="92">
        <v>0</v>
      </c>
      <c r="AK124" s="92">
        <v>0</v>
      </c>
      <c r="AL124" s="92">
        <v>0</v>
      </c>
      <c r="AM124" s="92">
        <v>0</v>
      </c>
      <c r="AN124" s="92">
        <v>0</v>
      </c>
      <c r="AO124" s="92">
        <v>0</v>
      </c>
      <c r="AP124" s="92">
        <v>0</v>
      </c>
      <c r="AQ124" s="92">
        <v>0</v>
      </c>
      <c r="AR124" s="92">
        <v>0</v>
      </c>
      <c r="AS124" s="92">
        <v>0</v>
      </c>
      <c r="AT124" s="92">
        <v>0</v>
      </c>
      <c r="AU124" s="92">
        <v>0</v>
      </c>
      <c r="AV124" s="92">
        <v>0</v>
      </c>
      <c r="AW124" s="92">
        <v>0</v>
      </c>
      <c r="AX124" s="92">
        <v>0</v>
      </c>
      <c r="AY124" s="92">
        <v>0</v>
      </c>
      <c r="AZ124" s="92">
        <v>0</v>
      </c>
      <c r="BA124" s="92">
        <v>0</v>
      </c>
      <c r="BB124" s="92">
        <v>0</v>
      </c>
      <c r="BC124" s="92">
        <v>0</v>
      </c>
      <c r="BD124" s="92">
        <v>0</v>
      </c>
      <c r="BE124" s="92">
        <v>0</v>
      </c>
      <c r="BF124" s="92">
        <v>0</v>
      </c>
      <c r="BG124" s="92">
        <v>0</v>
      </c>
      <c r="BH124" s="92">
        <v>0</v>
      </c>
      <c r="BI124" s="92">
        <v>0</v>
      </c>
      <c r="BJ124" s="92">
        <v>0</v>
      </c>
      <c r="BK124" s="92">
        <v>0</v>
      </c>
      <c r="BL124" s="92">
        <v>0</v>
      </c>
      <c r="BM124" s="92">
        <v>0</v>
      </c>
      <c r="BN124" s="92">
        <v>0</v>
      </c>
      <c r="BO124" s="93">
        <f t="shared" si="10"/>
        <v>0</v>
      </c>
    </row>
    <row r="125" spans="1:67" x14ac:dyDescent="0.25">
      <c r="A125" s="88" t="s">
        <v>283</v>
      </c>
      <c r="B125" s="89" t="s">
        <v>284</v>
      </c>
      <c r="C125" s="89" t="s">
        <v>270</v>
      </c>
      <c r="D125" s="90">
        <v>84293.759999999995</v>
      </c>
      <c r="E125" s="90">
        <f t="shared" si="8"/>
        <v>842.94</v>
      </c>
      <c r="F125" s="90">
        <f t="shared" si="11"/>
        <v>421.47</v>
      </c>
      <c r="G125" s="90">
        <f t="shared" si="6"/>
        <v>0</v>
      </c>
      <c r="H125" s="90">
        <f t="shared" si="7"/>
        <v>421.47</v>
      </c>
      <c r="I125" s="91">
        <f t="shared" ca="1" si="9"/>
        <v>842.94</v>
      </c>
      <c r="J125" s="92">
        <v>842.94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2">
        <v>0</v>
      </c>
      <c r="AI125" s="92">
        <v>0</v>
      </c>
      <c r="AJ125" s="92">
        <v>0</v>
      </c>
      <c r="AK125" s="92">
        <v>0</v>
      </c>
      <c r="AL125" s="92">
        <v>0</v>
      </c>
      <c r="AM125" s="92">
        <v>0</v>
      </c>
      <c r="AN125" s="92">
        <v>0</v>
      </c>
      <c r="AO125" s="92">
        <v>0</v>
      </c>
      <c r="AP125" s="92">
        <v>0</v>
      </c>
      <c r="AQ125" s="92">
        <v>0</v>
      </c>
      <c r="AR125" s="92">
        <v>0</v>
      </c>
      <c r="AS125" s="92">
        <v>0</v>
      </c>
      <c r="AT125" s="92">
        <v>0</v>
      </c>
      <c r="AU125" s="92">
        <v>0</v>
      </c>
      <c r="AV125" s="92">
        <v>0</v>
      </c>
      <c r="AW125" s="92">
        <v>0</v>
      </c>
      <c r="AX125" s="92">
        <v>0</v>
      </c>
      <c r="AY125" s="92">
        <v>0</v>
      </c>
      <c r="AZ125" s="92">
        <v>0</v>
      </c>
      <c r="BA125" s="92">
        <v>0</v>
      </c>
      <c r="BB125" s="92">
        <v>0</v>
      </c>
      <c r="BC125" s="92">
        <v>0</v>
      </c>
      <c r="BD125" s="92">
        <v>0</v>
      </c>
      <c r="BE125" s="92">
        <v>0</v>
      </c>
      <c r="BF125" s="92">
        <v>0</v>
      </c>
      <c r="BG125" s="92">
        <v>0</v>
      </c>
      <c r="BH125" s="92">
        <v>0</v>
      </c>
      <c r="BI125" s="92">
        <v>0</v>
      </c>
      <c r="BJ125" s="92">
        <v>0</v>
      </c>
      <c r="BK125" s="92">
        <v>0</v>
      </c>
      <c r="BL125" s="92">
        <v>0</v>
      </c>
      <c r="BM125" s="92">
        <v>0</v>
      </c>
      <c r="BN125" s="92">
        <v>0</v>
      </c>
      <c r="BO125" s="93">
        <f t="shared" si="10"/>
        <v>0</v>
      </c>
    </row>
    <row r="126" spans="1:67" x14ac:dyDescent="0.25">
      <c r="A126" s="88" t="s">
        <v>285</v>
      </c>
      <c r="B126" s="89" t="s">
        <v>286</v>
      </c>
      <c r="C126" s="89" t="s">
        <v>270</v>
      </c>
      <c r="D126" s="90">
        <v>112328.16</v>
      </c>
      <c r="E126" s="90">
        <f t="shared" si="8"/>
        <v>1123.28</v>
      </c>
      <c r="F126" s="90">
        <f t="shared" si="11"/>
        <v>561.64</v>
      </c>
      <c r="G126" s="90">
        <f t="shared" si="6"/>
        <v>0</v>
      </c>
      <c r="H126" s="90">
        <f t="shared" si="7"/>
        <v>561.64</v>
      </c>
      <c r="I126" s="91">
        <f t="shared" ca="1" si="9"/>
        <v>1123.28</v>
      </c>
      <c r="J126" s="92">
        <v>1123.28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2">
        <v>0</v>
      </c>
      <c r="AI126" s="92">
        <v>0</v>
      </c>
      <c r="AJ126" s="92">
        <v>0</v>
      </c>
      <c r="AK126" s="92">
        <v>0</v>
      </c>
      <c r="AL126" s="92">
        <v>0</v>
      </c>
      <c r="AM126" s="92">
        <v>0</v>
      </c>
      <c r="AN126" s="92">
        <v>0</v>
      </c>
      <c r="AO126" s="92">
        <v>0</v>
      </c>
      <c r="AP126" s="92">
        <v>0</v>
      </c>
      <c r="AQ126" s="92">
        <v>0</v>
      </c>
      <c r="AR126" s="92">
        <v>0</v>
      </c>
      <c r="AS126" s="92">
        <v>0</v>
      </c>
      <c r="AT126" s="92">
        <v>0</v>
      </c>
      <c r="AU126" s="92">
        <v>0</v>
      </c>
      <c r="AV126" s="92">
        <v>0</v>
      </c>
      <c r="AW126" s="92">
        <v>0</v>
      </c>
      <c r="AX126" s="92">
        <v>0</v>
      </c>
      <c r="AY126" s="92">
        <v>0</v>
      </c>
      <c r="AZ126" s="92">
        <v>0</v>
      </c>
      <c r="BA126" s="92">
        <v>0</v>
      </c>
      <c r="BB126" s="92">
        <v>0</v>
      </c>
      <c r="BC126" s="92">
        <v>0</v>
      </c>
      <c r="BD126" s="92">
        <v>0</v>
      </c>
      <c r="BE126" s="92">
        <v>0</v>
      </c>
      <c r="BF126" s="92">
        <v>0</v>
      </c>
      <c r="BG126" s="92">
        <v>0</v>
      </c>
      <c r="BH126" s="92">
        <v>0</v>
      </c>
      <c r="BI126" s="92">
        <v>0</v>
      </c>
      <c r="BJ126" s="92">
        <v>0</v>
      </c>
      <c r="BK126" s="92">
        <v>0</v>
      </c>
      <c r="BL126" s="92">
        <v>0</v>
      </c>
      <c r="BM126" s="92">
        <v>0</v>
      </c>
      <c r="BN126" s="92">
        <v>0</v>
      </c>
      <c r="BO126" s="93">
        <f t="shared" si="10"/>
        <v>0</v>
      </c>
    </row>
    <row r="127" spans="1:67" x14ac:dyDescent="0.25">
      <c r="A127" s="88" t="s">
        <v>287</v>
      </c>
      <c r="B127" s="89" t="s">
        <v>288</v>
      </c>
      <c r="C127" s="89" t="s">
        <v>270</v>
      </c>
      <c r="D127" s="90">
        <v>78276.08</v>
      </c>
      <c r="E127" s="90">
        <f t="shared" si="8"/>
        <v>782.76</v>
      </c>
      <c r="F127" s="90">
        <f t="shared" si="11"/>
        <v>391.38</v>
      </c>
      <c r="G127" s="90">
        <f t="shared" si="6"/>
        <v>0</v>
      </c>
      <c r="H127" s="90">
        <f t="shared" si="7"/>
        <v>391.38</v>
      </c>
      <c r="I127" s="91">
        <f t="shared" ca="1" si="9"/>
        <v>782.76</v>
      </c>
      <c r="J127" s="92">
        <v>782.76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2">
        <v>0</v>
      </c>
      <c r="AI127" s="92">
        <v>0</v>
      </c>
      <c r="AJ127" s="92">
        <v>0</v>
      </c>
      <c r="AK127" s="92">
        <v>0</v>
      </c>
      <c r="AL127" s="92">
        <v>0</v>
      </c>
      <c r="AM127" s="92">
        <v>0</v>
      </c>
      <c r="AN127" s="92">
        <v>0</v>
      </c>
      <c r="AO127" s="92">
        <v>0</v>
      </c>
      <c r="AP127" s="92">
        <v>0</v>
      </c>
      <c r="AQ127" s="92">
        <v>0</v>
      </c>
      <c r="AR127" s="92">
        <v>0</v>
      </c>
      <c r="AS127" s="92">
        <v>0</v>
      </c>
      <c r="AT127" s="92">
        <v>0</v>
      </c>
      <c r="AU127" s="92">
        <v>0</v>
      </c>
      <c r="AV127" s="92">
        <v>0</v>
      </c>
      <c r="AW127" s="92">
        <v>0</v>
      </c>
      <c r="AX127" s="92">
        <v>0</v>
      </c>
      <c r="AY127" s="92">
        <v>0</v>
      </c>
      <c r="AZ127" s="92">
        <v>0</v>
      </c>
      <c r="BA127" s="92">
        <v>0</v>
      </c>
      <c r="BB127" s="92">
        <v>0</v>
      </c>
      <c r="BC127" s="92">
        <v>0</v>
      </c>
      <c r="BD127" s="92">
        <v>0</v>
      </c>
      <c r="BE127" s="92">
        <v>0</v>
      </c>
      <c r="BF127" s="92">
        <v>0</v>
      </c>
      <c r="BG127" s="92">
        <v>0</v>
      </c>
      <c r="BH127" s="92">
        <v>0</v>
      </c>
      <c r="BI127" s="92">
        <v>0</v>
      </c>
      <c r="BJ127" s="92">
        <v>0</v>
      </c>
      <c r="BK127" s="92">
        <v>0</v>
      </c>
      <c r="BL127" s="92">
        <v>0</v>
      </c>
      <c r="BM127" s="92">
        <v>0</v>
      </c>
      <c r="BN127" s="92">
        <v>0</v>
      </c>
      <c r="BO127" s="93">
        <f t="shared" si="10"/>
        <v>0</v>
      </c>
    </row>
    <row r="128" spans="1:67" x14ac:dyDescent="0.25">
      <c r="A128" s="88" t="s">
        <v>289</v>
      </c>
      <c r="B128" s="89" t="s">
        <v>290</v>
      </c>
      <c r="C128" s="89" t="s">
        <v>270</v>
      </c>
      <c r="D128" s="90">
        <v>103570.95</v>
      </c>
      <c r="E128" s="90">
        <f t="shared" si="8"/>
        <v>1035.71</v>
      </c>
      <c r="F128" s="90">
        <f t="shared" si="11"/>
        <v>517.85</v>
      </c>
      <c r="G128" s="90">
        <f t="shared" si="6"/>
        <v>623.71</v>
      </c>
      <c r="H128" s="90">
        <v>412</v>
      </c>
      <c r="I128" s="91">
        <f t="shared" ca="1" si="9"/>
        <v>412</v>
      </c>
      <c r="J128" s="92">
        <v>412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2">
        <v>0</v>
      </c>
      <c r="AI128" s="92">
        <v>0</v>
      </c>
      <c r="AJ128" s="92">
        <v>0</v>
      </c>
      <c r="AK128" s="92">
        <v>0</v>
      </c>
      <c r="AL128" s="92">
        <v>0</v>
      </c>
      <c r="AM128" s="92">
        <v>0</v>
      </c>
      <c r="AN128" s="92">
        <v>0</v>
      </c>
      <c r="AO128" s="92">
        <v>0</v>
      </c>
      <c r="AP128" s="92">
        <v>0</v>
      </c>
      <c r="AQ128" s="92">
        <v>0</v>
      </c>
      <c r="AR128" s="92">
        <v>0</v>
      </c>
      <c r="AS128" s="92">
        <v>0</v>
      </c>
      <c r="AT128" s="92">
        <v>0</v>
      </c>
      <c r="AU128" s="92">
        <v>0</v>
      </c>
      <c r="AV128" s="92">
        <v>0</v>
      </c>
      <c r="AW128" s="92">
        <v>0</v>
      </c>
      <c r="AX128" s="92">
        <v>0</v>
      </c>
      <c r="AY128" s="92">
        <v>0</v>
      </c>
      <c r="AZ128" s="92">
        <v>0</v>
      </c>
      <c r="BA128" s="92">
        <v>0</v>
      </c>
      <c r="BB128" s="92">
        <v>0</v>
      </c>
      <c r="BC128" s="92">
        <v>0</v>
      </c>
      <c r="BD128" s="92">
        <v>0</v>
      </c>
      <c r="BE128" s="92">
        <v>0</v>
      </c>
      <c r="BF128" s="92">
        <v>0</v>
      </c>
      <c r="BG128" s="92">
        <v>0</v>
      </c>
      <c r="BH128" s="92">
        <v>0</v>
      </c>
      <c r="BI128" s="92">
        <v>0</v>
      </c>
      <c r="BJ128" s="92">
        <v>0</v>
      </c>
      <c r="BK128" s="92">
        <v>0</v>
      </c>
      <c r="BL128" s="92">
        <v>0</v>
      </c>
      <c r="BM128" s="92">
        <v>0</v>
      </c>
      <c r="BN128" s="92">
        <v>0</v>
      </c>
      <c r="BO128" s="93">
        <f t="shared" si="10"/>
        <v>0</v>
      </c>
    </row>
    <row r="129" spans="1:67" x14ac:dyDescent="0.25">
      <c r="A129" s="88" t="s">
        <v>291</v>
      </c>
      <c r="B129" s="89" t="s">
        <v>292</v>
      </c>
      <c r="C129" s="89" t="s">
        <v>270</v>
      </c>
      <c r="D129" s="90">
        <v>90656.91</v>
      </c>
      <c r="E129" s="90">
        <f t="shared" si="8"/>
        <v>906.57</v>
      </c>
      <c r="F129" s="90">
        <f t="shared" si="11"/>
        <v>453.28</v>
      </c>
      <c r="G129" s="90">
        <f t="shared" si="6"/>
        <v>0</v>
      </c>
      <c r="H129" s="90">
        <f t="shared" ref="H129:H192" si="12">F129-BO129</f>
        <v>453.28</v>
      </c>
      <c r="I129" s="91">
        <f t="shared" ca="1" si="9"/>
        <v>906.57</v>
      </c>
      <c r="J129" s="92">
        <v>906.57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2">
        <v>0</v>
      </c>
      <c r="AI129" s="92">
        <v>0</v>
      </c>
      <c r="AJ129" s="92">
        <v>0</v>
      </c>
      <c r="AK129" s="92">
        <v>0</v>
      </c>
      <c r="AL129" s="92">
        <v>0</v>
      </c>
      <c r="AM129" s="92">
        <v>0</v>
      </c>
      <c r="AN129" s="92">
        <v>0</v>
      </c>
      <c r="AO129" s="92">
        <v>0</v>
      </c>
      <c r="AP129" s="92">
        <v>0</v>
      </c>
      <c r="AQ129" s="92">
        <v>0</v>
      </c>
      <c r="AR129" s="92">
        <v>0</v>
      </c>
      <c r="AS129" s="92">
        <v>0</v>
      </c>
      <c r="AT129" s="92">
        <v>0</v>
      </c>
      <c r="AU129" s="92">
        <v>0</v>
      </c>
      <c r="AV129" s="92">
        <v>0</v>
      </c>
      <c r="AW129" s="92">
        <v>0</v>
      </c>
      <c r="AX129" s="92">
        <v>0</v>
      </c>
      <c r="AY129" s="92">
        <v>0</v>
      </c>
      <c r="AZ129" s="92">
        <v>0</v>
      </c>
      <c r="BA129" s="92">
        <v>0</v>
      </c>
      <c r="BB129" s="92">
        <v>0</v>
      </c>
      <c r="BC129" s="92">
        <v>0</v>
      </c>
      <c r="BD129" s="92">
        <v>0</v>
      </c>
      <c r="BE129" s="92">
        <v>0</v>
      </c>
      <c r="BF129" s="92">
        <v>0</v>
      </c>
      <c r="BG129" s="92">
        <v>0</v>
      </c>
      <c r="BH129" s="92">
        <v>0</v>
      </c>
      <c r="BI129" s="92">
        <v>0</v>
      </c>
      <c r="BJ129" s="92">
        <v>0</v>
      </c>
      <c r="BK129" s="92">
        <v>0</v>
      </c>
      <c r="BL129" s="92">
        <v>0</v>
      </c>
      <c r="BM129" s="92">
        <v>0</v>
      </c>
      <c r="BN129" s="92">
        <v>0</v>
      </c>
      <c r="BO129" s="93">
        <f t="shared" si="10"/>
        <v>0</v>
      </c>
    </row>
    <row r="130" spans="1:67" x14ac:dyDescent="0.25">
      <c r="A130" s="88" t="s">
        <v>293</v>
      </c>
      <c r="B130" s="89" t="s">
        <v>294</v>
      </c>
      <c r="C130" s="89" t="s">
        <v>270</v>
      </c>
      <c r="D130" s="90">
        <v>55718.23</v>
      </c>
      <c r="E130" s="90">
        <f t="shared" si="8"/>
        <v>557.17999999999995</v>
      </c>
      <c r="F130" s="90">
        <f t="shared" si="11"/>
        <v>278.58999999999997</v>
      </c>
      <c r="G130" s="90">
        <f t="shared" si="6"/>
        <v>0</v>
      </c>
      <c r="H130" s="90">
        <f t="shared" si="12"/>
        <v>98.169999999999987</v>
      </c>
      <c r="I130" s="91">
        <f t="shared" ca="1" si="9"/>
        <v>557.17999999999995</v>
      </c>
      <c r="J130" s="92">
        <v>557.17999999999995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180.42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2">
        <v>0</v>
      </c>
      <c r="AI130" s="92">
        <v>0</v>
      </c>
      <c r="AJ130" s="92">
        <v>0</v>
      </c>
      <c r="AK130" s="92">
        <v>0</v>
      </c>
      <c r="AL130" s="92">
        <v>0</v>
      </c>
      <c r="AM130" s="92">
        <v>0</v>
      </c>
      <c r="AN130" s="92">
        <v>0</v>
      </c>
      <c r="AO130" s="92">
        <v>0</v>
      </c>
      <c r="AP130" s="92">
        <v>0</v>
      </c>
      <c r="AQ130" s="92">
        <v>0</v>
      </c>
      <c r="AR130" s="92">
        <v>0</v>
      </c>
      <c r="AS130" s="92">
        <v>0</v>
      </c>
      <c r="AT130" s="92">
        <v>0</v>
      </c>
      <c r="AU130" s="92">
        <v>0</v>
      </c>
      <c r="AV130" s="92">
        <v>0</v>
      </c>
      <c r="AW130" s="92">
        <v>0</v>
      </c>
      <c r="AX130" s="92">
        <v>0</v>
      </c>
      <c r="AY130" s="92">
        <v>0</v>
      </c>
      <c r="AZ130" s="92">
        <v>0</v>
      </c>
      <c r="BA130" s="92">
        <v>0</v>
      </c>
      <c r="BB130" s="92">
        <v>0</v>
      </c>
      <c r="BC130" s="92">
        <v>0</v>
      </c>
      <c r="BD130" s="92">
        <v>0</v>
      </c>
      <c r="BE130" s="92">
        <v>0</v>
      </c>
      <c r="BF130" s="92">
        <v>0</v>
      </c>
      <c r="BG130" s="92">
        <v>0</v>
      </c>
      <c r="BH130" s="92">
        <v>0</v>
      </c>
      <c r="BI130" s="92">
        <v>0</v>
      </c>
      <c r="BJ130" s="92">
        <v>0</v>
      </c>
      <c r="BK130" s="92">
        <v>0</v>
      </c>
      <c r="BL130" s="92">
        <v>0</v>
      </c>
      <c r="BM130" s="92">
        <v>0</v>
      </c>
      <c r="BN130" s="92">
        <v>0</v>
      </c>
      <c r="BO130" s="93">
        <f t="shared" si="10"/>
        <v>180.42</v>
      </c>
    </row>
    <row r="131" spans="1:67" x14ac:dyDescent="0.25">
      <c r="A131" s="88" t="s">
        <v>295</v>
      </c>
      <c r="B131" s="89" t="s">
        <v>296</v>
      </c>
      <c r="C131" s="89" t="s">
        <v>270</v>
      </c>
      <c r="D131" s="90">
        <v>67283.03</v>
      </c>
      <c r="E131" s="90">
        <f t="shared" si="8"/>
        <v>672.83</v>
      </c>
      <c r="F131" s="90">
        <f t="shared" si="11"/>
        <v>336.42</v>
      </c>
      <c r="G131" s="90">
        <f t="shared" si="6"/>
        <v>134.57000000000005</v>
      </c>
      <c r="H131" s="90">
        <f t="shared" si="12"/>
        <v>336.42</v>
      </c>
      <c r="I131" s="91">
        <f t="shared" ca="1" si="9"/>
        <v>538.26</v>
      </c>
      <c r="J131" s="92">
        <v>538.26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2">
        <v>0</v>
      </c>
      <c r="AI131" s="92">
        <v>0</v>
      </c>
      <c r="AJ131" s="92">
        <v>0</v>
      </c>
      <c r="AK131" s="92">
        <v>0</v>
      </c>
      <c r="AL131" s="92">
        <v>0</v>
      </c>
      <c r="AM131" s="92">
        <v>0</v>
      </c>
      <c r="AN131" s="92">
        <v>0</v>
      </c>
      <c r="AO131" s="92">
        <v>0</v>
      </c>
      <c r="AP131" s="92">
        <v>0</v>
      </c>
      <c r="AQ131" s="92">
        <v>0</v>
      </c>
      <c r="AR131" s="92">
        <v>0</v>
      </c>
      <c r="AS131" s="92">
        <v>0</v>
      </c>
      <c r="AT131" s="92">
        <v>0</v>
      </c>
      <c r="AU131" s="92">
        <v>0</v>
      </c>
      <c r="AV131" s="92">
        <v>0</v>
      </c>
      <c r="AW131" s="92">
        <v>0</v>
      </c>
      <c r="AX131" s="92">
        <v>0</v>
      </c>
      <c r="AY131" s="92">
        <v>0</v>
      </c>
      <c r="AZ131" s="92">
        <v>0</v>
      </c>
      <c r="BA131" s="92">
        <v>0</v>
      </c>
      <c r="BB131" s="92">
        <v>0</v>
      </c>
      <c r="BC131" s="92">
        <v>0</v>
      </c>
      <c r="BD131" s="92">
        <v>0</v>
      </c>
      <c r="BE131" s="92">
        <v>0</v>
      </c>
      <c r="BF131" s="92">
        <v>0</v>
      </c>
      <c r="BG131" s="92">
        <v>0</v>
      </c>
      <c r="BH131" s="92">
        <v>0</v>
      </c>
      <c r="BI131" s="92">
        <v>0</v>
      </c>
      <c r="BJ131" s="92">
        <v>0</v>
      </c>
      <c r="BK131" s="92">
        <v>0</v>
      </c>
      <c r="BL131" s="92">
        <v>0</v>
      </c>
      <c r="BM131" s="92">
        <v>0</v>
      </c>
      <c r="BN131" s="92">
        <v>0</v>
      </c>
      <c r="BO131" s="93">
        <f t="shared" si="10"/>
        <v>0</v>
      </c>
    </row>
    <row r="132" spans="1:67" x14ac:dyDescent="0.25">
      <c r="A132" s="88" t="s">
        <v>297</v>
      </c>
      <c r="B132" s="89" t="s">
        <v>298</v>
      </c>
      <c r="C132" s="89" t="s">
        <v>270</v>
      </c>
      <c r="D132" s="90">
        <v>74684.92</v>
      </c>
      <c r="E132" s="90">
        <f t="shared" si="8"/>
        <v>746.85</v>
      </c>
      <c r="F132" s="90">
        <f t="shared" si="11"/>
        <v>373.42</v>
      </c>
      <c r="G132" s="90">
        <f t="shared" si="6"/>
        <v>546.85</v>
      </c>
      <c r="H132" s="90">
        <f t="shared" si="12"/>
        <v>95.5</v>
      </c>
      <c r="I132" s="91">
        <f t="shared" ca="1" si="9"/>
        <v>200</v>
      </c>
      <c r="J132" s="92">
        <v>200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277.92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2">
        <v>0</v>
      </c>
      <c r="AI132" s="92">
        <v>0</v>
      </c>
      <c r="AJ132" s="92">
        <v>0</v>
      </c>
      <c r="AK132" s="92">
        <v>0</v>
      </c>
      <c r="AL132" s="92">
        <v>0</v>
      </c>
      <c r="AM132" s="92">
        <v>0</v>
      </c>
      <c r="AN132" s="92">
        <v>0</v>
      </c>
      <c r="AO132" s="92">
        <v>0</v>
      </c>
      <c r="AP132" s="92">
        <v>0</v>
      </c>
      <c r="AQ132" s="92">
        <v>0</v>
      </c>
      <c r="AR132" s="92">
        <v>0</v>
      </c>
      <c r="AS132" s="92">
        <v>0</v>
      </c>
      <c r="AT132" s="92">
        <v>0</v>
      </c>
      <c r="AU132" s="92">
        <v>0</v>
      </c>
      <c r="AV132" s="92">
        <v>0</v>
      </c>
      <c r="AW132" s="92">
        <v>0</v>
      </c>
      <c r="AX132" s="92">
        <v>0</v>
      </c>
      <c r="AY132" s="92">
        <v>0</v>
      </c>
      <c r="AZ132" s="92">
        <v>0</v>
      </c>
      <c r="BA132" s="92">
        <v>0</v>
      </c>
      <c r="BB132" s="92">
        <v>0</v>
      </c>
      <c r="BC132" s="92">
        <v>0</v>
      </c>
      <c r="BD132" s="92">
        <v>0</v>
      </c>
      <c r="BE132" s="92">
        <v>0</v>
      </c>
      <c r="BF132" s="92">
        <v>0</v>
      </c>
      <c r="BG132" s="92">
        <v>0</v>
      </c>
      <c r="BH132" s="92">
        <v>0</v>
      </c>
      <c r="BI132" s="92">
        <v>0</v>
      </c>
      <c r="BJ132" s="92">
        <v>0</v>
      </c>
      <c r="BK132" s="92">
        <v>0</v>
      </c>
      <c r="BL132" s="92">
        <v>0</v>
      </c>
      <c r="BM132" s="92">
        <v>0</v>
      </c>
      <c r="BN132" s="92">
        <v>0</v>
      </c>
      <c r="BO132" s="93">
        <f t="shared" si="10"/>
        <v>277.92</v>
      </c>
    </row>
    <row r="133" spans="1:67" x14ac:dyDescent="0.25">
      <c r="A133" s="88" t="s">
        <v>299</v>
      </c>
      <c r="B133" s="89" t="s">
        <v>300</v>
      </c>
      <c r="C133" s="89" t="s">
        <v>270</v>
      </c>
      <c r="D133" s="90">
        <v>50140.66</v>
      </c>
      <c r="E133" s="90">
        <f t="shared" si="8"/>
        <v>501.41</v>
      </c>
      <c r="F133" s="90">
        <f t="shared" si="11"/>
        <v>250.7</v>
      </c>
      <c r="G133" s="90">
        <f t="shared" ref="G133:G196" si="13">E133-J133</f>
        <v>0</v>
      </c>
      <c r="H133" s="90">
        <f t="shared" si="12"/>
        <v>250.7</v>
      </c>
      <c r="I133" s="91">
        <f t="shared" ca="1" si="9"/>
        <v>501.41</v>
      </c>
      <c r="J133" s="92">
        <v>501.41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2">
        <v>0</v>
      </c>
      <c r="AI133" s="92">
        <v>0</v>
      </c>
      <c r="AJ133" s="92">
        <v>0</v>
      </c>
      <c r="AK133" s="92">
        <v>0</v>
      </c>
      <c r="AL133" s="92">
        <v>0</v>
      </c>
      <c r="AM133" s="92">
        <v>0</v>
      </c>
      <c r="AN133" s="92">
        <v>0</v>
      </c>
      <c r="AO133" s="92">
        <v>0</v>
      </c>
      <c r="AP133" s="92">
        <v>0</v>
      </c>
      <c r="AQ133" s="92">
        <v>0</v>
      </c>
      <c r="AR133" s="92">
        <v>0</v>
      </c>
      <c r="AS133" s="92">
        <v>0</v>
      </c>
      <c r="AT133" s="92">
        <v>0</v>
      </c>
      <c r="AU133" s="92">
        <v>0</v>
      </c>
      <c r="AV133" s="92">
        <v>0</v>
      </c>
      <c r="AW133" s="92">
        <v>0</v>
      </c>
      <c r="AX133" s="92">
        <v>0</v>
      </c>
      <c r="AY133" s="92">
        <v>0</v>
      </c>
      <c r="AZ133" s="92">
        <v>0</v>
      </c>
      <c r="BA133" s="92">
        <v>0</v>
      </c>
      <c r="BB133" s="92">
        <v>0</v>
      </c>
      <c r="BC133" s="92">
        <v>0</v>
      </c>
      <c r="BD133" s="92">
        <v>0</v>
      </c>
      <c r="BE133" s="92">
        <v>0</v>
      </c>
      <c r="BF133" s="92">
        <v>0</v>
      </c>
      <c r="BG133" s="92">
        <v>0</v>
      </c>
      <c r="BH133" s="92">
        <v>0</v>
      </c>
      <c r="BI133" s="92">
        <v>0</v>
      </c>
      <c r="BJ133" s="92">
        <v>0</v>
      </c>
      <c r="BK133" s="92">
        <v>0</v>
      </c>
      <c r="BL133" s="92">
        <v>0</v>
      </c>
      <c r="BM133" s="92">
        <v>0</v>
      </c>
      <c r="BN133" s="92">
        <v>0</v>
      </c>
      <c r="BO133" s="93">
        <f t="shared" si="10"/>
        <v>0</v>
      </c>
    </row>
    <row r="134" spans="1:67" x14ac:dyDescent="0.25">
      <c r="A134" s="88" t="s">
        <v>301</v>
      </c>
      <c r="B134" s="89" t="s">
        <v>302</v>
      </c>
      <c r="C134" s="89" t="s">
        <v>270</v>
      </c>
      <c r="D134" s="90">
        <v>59357.03</v>
      </c>
      <c r="E134" s="90">
        <f t="shared" ref="E134:E197" si="14">ROUND(SUM($D134*1%),2)</f>
        <v>593.57000000000005</v>
      </c>
      <c r="F134" s="90">
        <f t="shared" si="11"/>
        <v>296.79000000000002</v>
      </c>
      <c r="G134" s="90">
        <f t="shared" si="13"/>
        <v>148.39000000000004</v>
      </c>
      <c r="H134" s="90">
        <f t="shared" si="12"/>
        <v>296.79000000000002</v>
      </c>
      <c r="I134" s="91">
        <f t="shared" ref="I134:I197" ca="1" si="15">OFFSET(INDIRECT(ADDRESS(1,MATCH($I$2,$A$1:$BN$1,0))),ROW()-1,0)</f>
        <v>445.18</v>
      </c>
      <c r="J134" s="92">
        <v>445.18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2">
        <v>0</v>
      </c>
      <c r="AI134" s="92">
        <v>0</v>
      </c>
      <c r="AJ134" s="92">
        <v>0</v>
      </c>
      <c r="AK134" s="92">
        <v>0</v>
      </c>
      <c r="AL134" s="92">
        <v>0</v>
      </c>
      <c r="AM134" s="92">
        <v>0</v>
      </c>
      <c r="AN134" s="92">
        <v>0</v>
      </c>
      <c r="AO134" s="92">
        <v>0</v>
      </c>
      <c r="AP134" s="92">
        <v>0</v>
      </c>
      <c r="AQ134" s="92">
        <v>0</v>
      </c>
      <c r="AR134" s="92">
        <v>0</v>
      </c>
      <c r="AS134" s="92">
        <v>0</v>
      </c>
      <c r="AT134" s="92">
        <v>0</v>
      </c>
      <c r="AU134" s="92">
        <v>0</v>
      </c>
      <c r="AV134" s="92">
        <v>0</v>
      </c>
      <c r="AW134" s="92">
        <v>0</v>
      </c>
      <c r="AX134" s="92">
        <v>0</v>
      </c>
      <c r="AY134" s="92">
        <v>0</v>
      </c>
      <c r="AZ134" s="92">
        <v>0</v>
      </c>
      <c r="BA134" s="92">
        <v>0</v>
      </c>
      <c r="BB134" s="92">
        <v>0</v>
      </c>
      <c r="BC134" s="92">
        <v>0</v>
      </c>
      <c r="BD134" s="92">
        <v>0</v>
      </c>
      <c r="BE134" s="92">
        <v>0</v>
      </c>
      <c r="BF134" s="92">
        <v>0</v>
      </c>
      <c r="BG134" s="92">
        <v>0</v>
      </c>
      <c r="BH134" s="92">
        <v>0</v>
      </c>
      <c r="BI134" s="92">
        <v>0</v>
      </c>
      <c r="BJ134" s="92">
        <v>0</v>
      </c>
      <c r="BK134" s="92">
        <v>0</v>
      </c>
      <c r="BL134" s="92">
        <v>0</v>
      </c>
      <c r="BM134" s="92">
        <v>0</v>
      </c>
      <c r="BN134" s="92">
        <v>0</v>
      </c>
      <c r="BO134" s="93">
        <f t="shared" ref="BO134:BO197" si="16">SUM(K134:BN134)</f>
        <v>0</v>
      </c>
    </row>
    <row r="135" spans="1:67" x14ac:dyDescent="0.25">
      <c r="A135" s="88" t="s">
        <v>303</v>
      </c>
      <c r="B135" s="89" t="s">
        <v>304</v>
      </c>
      <c r="C135" s="89" t="s">
        <v>270</v>
      </c>
      <c r="D135" s="90">
        <v>45523.81</v>
      </c>
      <c r="E135" s="90">
        <f t="shared" si="14"/>
        <v>455.24</v>
      </c>
      <c r="F135" s="90">
        <f t="shared" ref="F135:F198" si="17">ROUND(SUM($D135*0.5%),2)</f>
        <v>227.62</v>
      </c>
      <c r="G135" s="90">
        <f t="shared" si="13"/>
        <v>0</v>
      </c>
      <c r="H135" s="90">
        <f t="shared" si="12"/>
        <v>227.62</v>
      </c>
      <c r="I135" s="91">
        <f t="shared" ca="1" si="15"/>
        <v>455.24</v>
      </c>
      <c r="J135" s="92">
        <v>455.24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2">
        <v>0</v>
      </c>
      <c r="AI135" s="92">
        <v>0</v>
      </c>
      <c r="AJ135" s="92">
        <v>0</v>
      </c>
      <c r="AK135" s="92">
        <v>0</v>
      </c>
      <c r="AL135" s="92">
        <v>0</v>
      </c>
      <c r="AM135" s="92">
        <v>0</v>
      </c>
      <c r="AN135" s="92">
        <v>0</v>
      </c>
      <c r="AO135" s="92">
        <v>0</v>
      </c>
      <c r="AP135" s="92">
        <v>0</v>
      </c>
      <c r="AQ135" s="92">
        <v>0</v>
      </c>
      <c r="AR135" s="92">
        <v>0</v>
      </c>
      <c r="AS135" s="92">
        <v>0</v>
      </c>
      <c r="AT135" s="92">
        <v>0</v>
      </c>
      <c r="AU135" s="92">
        <v>0</v>
      </c>
      <c r="AV135" s="92">
        <v>0</v>
      </c>
      <c r="AW135" s="92">
        <v>0</v>
      </c>
      <c r="AX135" s="92">
        <v>0</v>
      </c>
      <c r="AY135" s="92">
        <v>0</v>
      </c>
      <c r="AZ135" s="92">
        <v>0</v>
      </c>
      <c r="BA135" s="92">
        <v>0</v>
      </c>
      <c r="BB135" s="92">
        <v>0</v>
      </c>
      <c r="BC135" s="92">
        <v>0</v>
      </c>
      <c r="BD135" s="92">
        <v>0</v>
      </c>
      <c r="BE135" s="92">
        <v>0</v>
      </c>
      <c r="BF135" s="92">
        <v>0</v>
      </c>
      <c r="BG135" s="92">
        <v>0</v>
      </c>
      <c r="BH135" s="92">
        <v>0</v>
      </c>
      <c r="BI135" s="92">
        <v>0</v>
      </c>
      <c r="BJ135" s="92">
        <v>0</v>
      </c>
      <c r="BK135" s="92">
        <v>0</v>
      </c>
      <c r="BL135" s="92">
        <v>0</v>
      </c>
      <c r="BM135" s="92">
        <v>0</v>
      </c>
      <c r="BN135" s="92">
        <v>0</v>
      </c>
      <c r="BO135" s="93">
        <f t="shared" si="16"/>
        <v>0</v>
      </c>
    </row>
    <row r="136" spans="1:67" x14ac:dyDescent="0.25">
      <c r="A136" s="88" t="s">
        <v>305</v>
      </c>
      <c r="B136" s="89" t="s">
        <v>306</v>
      </c>
      <c r="C136" s="89" t="s">
        <v>307</v>
      </c>
      <c r="D136" s="90">
        <v>239794.82</v>
      </c>
      <c r="E136" s="90">
        <f t="shared" si="14"/>
        <v>2397.9499999999998</v>
      </c>
      <c r="F136" s="90">
        <f t="shared" si="17"/>
        <v>1198.97</v>
      </c>
      <c r="G136" s="90">
        <f t="shared" si="13"/>
        <v>1197.9499999999998</v>
      </c>
      <c r="H136" s="90">
        <f t="shared" si="12"/>
        <v>548.97</v>
      </c>
      <c r="I136" s="91">
        <f t="shared" ca="1" si="15"/>
        <v>1200</v>
      </c>
      <c r="J136" s="92">
        <v>1200</v>
      </c>
      <c r="K136" s="92">
        <v>300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50</v>
      </c>
      <c r="V136" s="92">
        <v>300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2">
        <v>0</v>
      </c>
      <c r="AI136" s="92">
        <v>0</v>
      </c>
      <c r="AJ136" s="92">
        <v>0</v>
      </c>
      <c r="AK136" s="92">
        <v>0</v>
      </c>
      <c r="AL136" s="92">
        <v>0</v>
      </c>
      <c r="AM136" s="92">
        <v>0</v>
      </c>
      <c r="AN136" s="92">
        <v>0</v>
      </c>
      <c r="AO136" s="92">
        <v>0</v>
      </c>
      <c r="AP136" s="92">
        <v>0</v>
      </c>
      <c r="AQ136" s="92">
        <v>0</v>
      </c>
      <c r="AR136" s="92">
        <v>0</v>
      </c>
      <c r="AS136" s="92">
        <v>0</v>
      </c>
      <c r="AT136" s="92">
        <v>0</v>
      </c>
      <c r="AU136" s="92">
        <v>0</v>
      </c>
      <c r="AV136" s="92">
        <v>0</v>
      </c>
      <c r="AW136" s="92">
        <v>0</v>
      </c>
      <c r="AX136" s="92">
        <v>0</v>
      </c>
      <c r="AY136" s="92">
        <v>0</v>
      </c>
      <c r="AZ136" s="92">
        <v>0</v>
      </c>
      <c r="BA136" s="92">
        <v>0</v>
      </c>
      <c r="BB136" s="92">
        <v>0</v>
      </c>
      <c r="BC136" s="92">
        <v>0</v>
      </c>
      <c r="BD136" s="92">
        <v>0</v>
      </c>
      <c r="BE136" s="92">
        <v>0</v>
      </c>
      <c r="BF136" s="92">
        <v>0</v>
      </c>
      <c r="BG136" s="92">
        <v>0</v>
      </c>
      <c r="BH136" s="92">
        <v>0</v>
      </c>
      <c r="BI136" s="92">
        <v>0</v>
      </c>
      <c r="BJ136" s="92">
        <v>0</v>
      </c>
      <c r="BK136" s="92">
        <v>0</v>
      </c>
      <c r="BL136" s="92">
        <v>0</v>
      </c>
      <c r="BM136" s="92">
        <v>0</v>
      </c>
      <c r="BN136" s="92">
        <v>0</v>
      </c>
      <c r="BO136" s="93">
        <f t="shared" si="16"/>
        <v>650</v>
      </c>
    </row>
    <row r="137" spans="1:67" x14ac:dyDescent="0.25">
      <c r="A137" s="88" t="s">
        <v>308</v>
      </c>
      <c r="B137" s="89" t="s">
        <v>309</v>
      </c>
      <c r="C137" s="89" t="s">
        <v>307</v>
      </c>
      <c r="D137" s="90">
        <v>171540.39</v>
      </c>
      <c r="E137" s="90">
        <f t="shared" si="14"/>
        <v>1715.4</v>
      </c>
      <c r="F137" s="90">
        <f t="shared" si="17"/>
        <v>857.7</v>
      </c>
      <c r="G137" s="90">
        <f t="shared" si="13"/>
        <v>0</v>
      </c>
      <c r="H137" s="90">
        <f t="shared" si="12"/>
        <v>807.7</v>
      </c>
      <c r="I137" s="91">
        <f t="shared" ca="1" si="15"/>
        <v>1715.4</v>
      </c>
      <c r="J137" s="92">
        <v>1715.4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50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2">
        <v>0</v>
      </c>
      <c r="AI137" s="92">
        <v>0</v>
      </c>
      <c r="AJ137" s="92">
        <v>0</v>
      </c>
      <c r="AK137" s="92">
        <v>0</v>
      </c>
      <c r="AL137" s="92">
        <v>0</v>
      </c>
      <c r="AM137" s="92">
        <v>0</v>
      </c>
      <c r="AN137" s="92">
        <v>0</v>
      </c>
      <c r="AO137" s="92">
        <v>0</v>
      </c>
      <c r="AP137" s="92">
        <v>0</v>
      </c>
      <c r="AQ137" s="92">
        <v>0</v>
      </c>
      <c r="AR137" s="92">
        <v>0</v>
      </c>
      <c r="AS137" s="92">
        <v>0</v>
      </c>
      <c r="AT137" s="92">
        <v>0</v>
      </c>
      <c r="AU137" s="92">
        <v>0</v>
      </c>
      <c r="AV137" s="92">
        <v>0</v>
      </c>
      <c r="AW137" s="92">
        <v>0</v>
      </c>
      <c r="AX137" s="92">
        <v>0</v>
      </c>
      <c r="AY137" s="92">
        <v>0</v>
      </c>
      <c r="AZ137" s="92">
        <v>0</v>
      </c>
      <c r="BA137" s="92">
        <v>0</v>
      </c>
      <c r="BB137" s="92">
        <v>0</v>
      </c>
      <c r="BC137" s="92">
        <v>0</v>
      </c>
      <c r="BD137" s="92">
        <v>0</v>
      </c>
      <c r="BE137" s="92">
        <v>0</v>
      </c>
      <c r="BF137" s="92">
        <v>0</v>
      </c>
      <c r="BG137" s="92">
        <v>0</v>
      </c>
      <c r="BH137" s="92">
        <v>0</v>
      </c>
      <c r="BI137" s="92">
        <v>0</v>
      </c>
      <c r="BJ137" s="92">
        <v>0</v>
      </c>
      <c r="BK137" s="92">
        <v>0</v>
      </c>
      <c r="BL137" s="92">
        <v>0</v>
      </c>
      <c r="BM137" s="92">
        <v>0</v>
      </c>
      <c r="BN137" s="92">
        <v>0</v>
      </c>
      <c r="BO137" s="93">
        <f t="shared" si="16"/>
        <v>50</v>
      </c>
    </row>
    <row r="138" spans="1:67" x14ac:dyDescent="0.25">
      <c r="A138" s="88" t="s">
        <v>310</v>
      </c>
      <c r="B138" s="89" t="s">
        <v>311</v>
      </c>
      <c r="C138" s="89" t="s">
        <v>307</v>
      </c>
      <c r="D138" s="90">
        <v>84572.93</v>
      </c>
      <c r="E138" s="90">
        <f t="shared" si="14"/>
        <v>845.73</v>
      </c>
      <c r="F138" s="90">
        <f t="shared" si="17"/>
        <v>422.86</v>
      </c>
      <c r="G138" s="90">
        <f t="shared" si="13"/>
        <v>0</v>
      </c>
      <c r="H138" s="90">
        <f t="shared" si="12"/>
        <v>372.86</v>
      </c>
      <c r="I138" s="91">
        <f t="shared" ca="1" si="15"/>
        <v>845.73</v>
      </c>
      <c r="J138" s="92">
        <v>845.73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50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2">
        <v>0</v>
      </c>
      <c r="AI138" s="92">
        <v>0</v>
      </c>
      <c r="AJ138" s="92">
        <v>0</v>
      </c>
      <c r="AK138" s="92">
        <v>0</v>
      </c>
      <c r="AL138" s="92">
        <v>0</v>
      </c>
      <c r="AM138" s="92">
        <v>0</v>
      </c>
      <c r="AN138" s="92">
        <v>0</v>
      </c>
      <c r="AO138" s="92">
        <v>0</v>
      </c>
      <c r="AP138" s="92">
        <v>0</v>
      </c>
      <c r="AQ138" s="92">
        <v>0</v>
      </c>
      <c r="AR138" s="92">
        <v>0</v>
      </c>
      <c r="AS138" s="92">
        <v>0</v>
      </c>
      <c r="AT138" s="92">
        <v>0</v>
      </c>
      <c r="AU138" s="92">
        <v>0</v>
      </c>
      <c r="AV138" s="92">
        <v>0</v>
      </c>
      <c r="AW138" s="92">
        <v>0</v>
      </c>
      <c r="AX138" s="92">
        <v>0</v>
      </c>
      <c r="AY138" s="92">
        <v>0</v>
      </c>
      <c r="AZ138" s="92">
        <v>0</v>
      </c>
      <c r="BA138" s="92">
        <v>0</v>
      </c>
      <c r="BB138" s="92">
        <v>0</v>
      </c>
      <c r="BC138" s="92">
        <v>0</v>
      </c>
      <c r="BD138" s="92">
        <v>0</v>
      </c>
      <c r="BE138" s="92">
        <v>0</v>
      </c>
      <c r="BF138" s="92">
        <v>0</v>
      </c>
      <c r="BG138" s="92">
        <v>0</v>
      </c>
      <c r="BH138" s="92">
        <v>0</v>
      </c>
      <c r="BI138" s="92">
        <v>0</v>
      </c>
      <c r="BJ138" s="92">
        <v>0</v>
      </c>
      <c r="BK138" s="92">
        <v>0</v>
      </c>
      <c r="BL138" s="92">
        <v>0</v>
      </c>
      <c r="BM138" s="92">
        <v>0</v>
      </c>
      <c r="BN138" s="92">
        <v>0</v>
      </c>
      <c r="BO138" s="93">
        <f t="shared" si="16"/>
        <v>50</v>
      </c>
    </row>
    <row r="139" spans="1:67" x14ac:dyDescent="0.25">
      <c r="A139" s="88" t="s">
        <v>312</v>
      </c>
      <c r="B139" s="89" t="s">
        <v>313</v>
      </c>
      <c r="C139" s="89" t="s">
        <v>307</v>
      </c>
      <c r="D139" s="90">
        <v>138096.26999999999</v>
      </c>
      <c r="E139" s="90">
        <f t="shared" si="14"/>
        <v>1380.96</v>
      </c>
      <c r="F139" s="90">
        <f t="shared" si="17"/>
        <v>690.48</v>
      </c>
      <c r="G139" s="90">
        <f t="shared" si="13"/>
        <v>0</v>
      </c>
      <c r="H139" s="90">
        <f t="shared" si="12"/>
        <v>540.48</v>
      </c>
      <c r="I139" s="91">
        <f t="shared" ca="1" si="15"/>
        <v>1380.96</v>
      </c>
      <c r="J139" s="92">
        <v>1380.96</v>
      </c>
      <c r="K139" s="92">
        <v>150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2">
        <v>0</v>
      </c>
      <c r="AI139" s="92">
        <v>0</v>
      </c>
      <c r="AJ139" s="92">
        <v>0</v>
      </c>
      <c r="AK139" s="92">
        <v>0</v>
      </c>
      <c r="AL139" s="92">
        <v>0</v>
      </c>
      <c r="AM139" s="92">
        <v>0</v>
      </c>
      <c r="AN139" s="92">
        <v>0</v>
      </c>
      <c r="AO139" s="92">
        <v>0</v>
      </c>
      <c r="AP139" s="92">
        <v>0</v>
      </c>
      <c r="AQ139" s="92">
        <v>0</v>
      </c>
      <c r="AR139" s="92">
        <v>0</v>
      </c>
      <c r="AS139" s="92">
        <v>0</v>
      </c>
      <c r="AT139" s="92">
        <v>0</v>
      </c>
      <c r="AU139" s="92">
        <v>0</v>
      </c>
      <c r="AV139" s="92">
        <v>0</v>
      </c>
      <c r="AW139" s="92">
        <v>0</v>
      </c>
      <c r="AX139" s="92">
        <v>0</v>
      </c>
      <c r="AY139" s="92">
        <v>0</v>
      </c>
      <c r="AZ139" s="92">
        <v>0</v>
      </c>
      <c r="BA139" s="92">
        <v>0</v>
      </c>
      <c r="BB139" s="92">
        <v>0</v>
      </c>
      <c r="BC139" s="92">
        <v>0</v>
      </c>
      <c r="BD139" s="92">
        <v>0</v>
      </c>
      <c r="BE139" s="92">
        <v>0</v>
      </c>
      <c r="BF139" s="92">
        <v>0</v>
      </c>
      <c r="BG139" s="92">
        <v>0</v>
      </c>
      <c r="BH139" s="92">
        <v>0</v>
      </c>
      <c r="BI139" s="92">
        <v>0</v>
      </c>
      <c r="BJ139" s="92">
        <v>0</v>
      </c>
      <c r="BK139" s="92">
        <v>0</v>
      </c>
      <c r="BL139" s="92">
        <v>0</v>
      </c>
      <c r="BM139" s="92">
        <v>0</v>
      </c>
      <c r="BN139" s="92">
        <v>0</v>
      </c>
      <c r="BO139" s="93">
        <f t="shared" si="16"/>
        <v>150</v>
      </c>
    </row>
    <row r="140" spans="1:67" x14ac:dyDescent="0.25">
      <c r="A140" s="88" t="s">
        <v>314</v>
      </c>
      <c r="B140" s="89" t="s">
        <v>315</v>
      </c>
      <c r="C140" s="89" t="s">
        <v>307</v>
      </c>
      <c r="D140" s="90">
        <v>112689.24</v>
      </c>
      <c r="E140" s="90">
        <f t="shared" si="14"/>
        <v>1126.8900000000001</v>
      </c>
      <c r="F140" s="90">
        <f t="shared" si="17"/>
        <v>563.45000000000005</v>
      </c>
      <c r="G140" s="90">
        <f t="shared" si="13"/>
        <v>0</v>
      </c>
      <c r="H140" s="90">
        <f t="shared" si="12"/>
        <v>563.45000000000005</v>
      </c>
      <c r="I140" s="91">
        <f t="shared" ca="1" si="15"/>
        <v>1126.8900000000001</v>
      </c>
      <c r="J140" s="92">
        <v>1126.8900000000001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2">
        <v>0</v>
      </c>
      <c r="AI140" s="92">
        <v>0</v>
      </c>
      <c r="AJ140" s="92">
        <v>0</v>
      </c>
      <c r="AK140" s="92">
        <v>0</v>
      </c>
      <c r="AL140" s="92">
        <v>0</v>
      </c>
      <c r="AM140" s="92">
        <v>0</v>
      </c>
      <c r="AN140" s="92">
        <v>0</v>
      </c>
      <c r="AO140" s="92">
        <v>0</v>
      </c>
      <c r="AP140" s="92">
        <v>0</v>
      </c>
      <c r="AQ140" s="92">
        <v>0</v>
      </c>
      <c r="AR140" s="92">
        <v>0</v>
      </c>
      <c r="AS140" s="92">
        <v>0</v>
      </c>
      <c r="AT140" s="92">
        <v>0</v>
      </c>
      <c r="AU140" s="92">
        <v>0</v>
      </c>
      <c r="AV140" s="92">
        <v>0</v>
      </c>
      <c r="AW140" s="92">
        <v>0</v>
      </c>
      <c r="AX140" s="92">
        <v>0</v>
      </c>
      <c r="AY140" s="92">
        <v>0</v>
      </c>
      <c r="AZ140" s="92">
        <v>0</v>
      </c>
      <c r="BA140" s="92">
        <v>0</v>
      </c>
      <c r="BB140" s="92">
        <v>0</v>
      </c>
      <c r="BC140" s="92">
        <v>0</v>
      </c>
      <c r="BD140" s="92">
        <v>0</v>
      </c>
      <c r="BE140" s="92">
        <v>0</v>
      </c>
      <c r="BF140" s="92">
        <v>0</v>
      </c>
      <c r="BG140" s="92">
        <v>0</v>
      </c>
      <c r="BH140" s="92">
        <v>0</v>
      </c>
      <c r="BI140" s="92">
        <v>0</v>
      </c>
      <c r="BJ140" s="92">
        <v>0</v>
      </c>
      <c r="BK140" s="92">
        <v>0</v>
      </c>
      <c r="BL140" s="92">
        <v>0</v>
      </c>
      <c r="BM140" s="92">
        <v>0</v>
      </c>
      <c r="BN140" s="92">
        <v>0</v>
      </c>
      <c r="BO140" s="93">
        <f t="shared" si="16"/>
        <v>0</v>
      </c>
    </row>
    <row r="141" spans="1:67" x14ac:dyDescent="0.25">
      <c r="A141" s="88" t="s">
        <v>316</v>
      </c>
      <c r="B141" s="89" t="s">
        <v>317</v>
      </c>
      <c r="C141" s="89" t="s">
        <v>307</v>
      </c>
      <c r="D141" s="90">
        <v>79103.44</v>
      </c>
      <c r="E141" s="90">
        <f t="shared" si="14"/>
        <v>791.03</v>
      </c>
      <c r="F141" s="90">
        <f t="shared" si="17"/>
        <v>395.52</v>
      </c>
      <c r="G141" s="90">
        <f t="shared" si="13"/>
        <v>197.67999999999995</v>
      </c>
      <c r="H141" s="90">
        <f t="shared" si="12"/>
        <v>45.519999999999982</v>
      </c>
      <c r="I141" s="91">
        <f t="shared" ca="1" si="15"/>
        <v>593.35</v>
      </c>
      <c r="J141" s="92">
        <v>593.35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50</v>
      </c>
      <c r="V141" s="92">
        <v>300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2">
        <v>0</v>
      </c>
      <c r="AI141" s="92">
        <v>0</v>
      </c>
      <c r="AJ141" s="92">
        <v>0</v>
      </c>
      <c r="AK141" s="92">
        <v>0</v>
      </c>
      <c r="AL141" s="92">
        <v>0</v>
      </c>
      <c r="AM141" s="92">
        <v>0</v>
      </c>
      <c r="AN141" s="92">
        <v>0</v>
      </c>
      <c r="AO141" s="92">
        <v>0</v>
      </c>
      <c r="AP141" s="92">
        <v>0</v>
      </c>
      <c r="AQ141" s="92">
        <v>0</v>
      </c>
      <c r="AR141" s="92">
        <v>0</v>
      </c>
      <c r="AS141" s="92">
        <v>0</v>
      </c>
      <c r="AT141" s="92">
        <v>0</v>
      </c>
      <c r="AU141" s="92">
        <v>0</v>
      </c>
      <c r="AV141" s="92">
        <v>0</v>
      </c>
      <c r="AW141" s="92">
        <v>0</v>
      </c>
      <c r="AX141" s="92">
        <v>0</v>
      </c>
      <c r="AY141" s="92">
        <v>0</v>
      </c>
      <c r="AZ141" s="92">
        <v>0</v>
      </c>
      <c r="BA141" s="92">
        <v>0</v>
      </c>
      <c r="BB141" s="92">
        <v>0</v>
      </c>
      <c r="BC141" s="92">
        <v>0</v>
      </c>
      <c r="BD141" s="92">
        <v>0</v>
      </c>
      <c r="BE141" s="92">
        <v>0</v>
      </c>
      <c r="BF141" s="92">
        <v>0</v>
      </c>
      <c r="BG141" s="92">
        <v>0</v>
      </c>
      <c r="BH141" s="92">
        <v>0</v>
      </c>
      <c r="BI141" s="92">
        <v>0</v>
      </c>
      <c r="BJ141" s="92">
        <v>0</v>
      </c>
      <c r="BK141" s="92">
        <v>0</v>
      </c>
      <c r="BL141" s="92">
        <v>0</v>
      </c>
      <c r="BM141" s="92">
        <v>0</v>
      </c>
      <c r="BN141" s="92">
        <v>0</v>
      </c>
      <c r="BO141" s="93">
        <f t="shared" si="16"/>
        <v>350</v>
      </c>
    </row>
    <row r="142" spans="1:67" x14ac:dyDescent="0.25">
      <c r="A142" s="88" t="s">
        <v>318</v>
      </c>
      <c r="B142" s="89" t="s">
        <v>319</v>
      </c>
      <c r="C142" s="89" t="s">
        <v>307</v>
      </c>
      <c r="D142" s="90">
        <v>63941.22</v>
      </c>
      <c r="E142" s="90">
        <f t="shared" si="14"/>
        <v>639.41</v>
      </c>
      <c r="F142" s="90">
        <f t="shared" si="17"/>
        <v>319.70999999999998</v>
      </c>
      <c r="G142" s="90">
        <f t="shared" si="13"/>
        <v>0</v>
      </c>
      <c r="H142" s="90">
        <f t="shared" si="12"/>
        <v>269.70999999999998</v>
      </c>
      <c r="I142" s="91">
        <f t="shared" ca="1" si="15"/>
        <v>639.41</v>
      </c>
      <c r="J142" s="92">
        <v>639.41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50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2">
        <v>0</v>
      </c>
      <c r="AI142" s="92">
        <v>0</v>
      </c>
      <c r="AJ142" s="92">
        <v>0</v>
      </c>
      <c r="AK142" s="92">
        <v>0</v>
      </c>
      <c r="AL142" s="92">
        <v>0</v>
      </c>
      <c r="AM142" s="92">
        <v>0</v>
      </c>
      <c r="AN142" s="92">
        <v>0</v>
      </c>
      <c r="AO142" s="92">
        <v>0</v>
      </c>
      <c r="AP142" s="92">
        <v>0</v>
      </c>
      <c r="AQ142" s="92">
        <v>0</v>
      </c>
      <c r="AR142" s="92">
        <v>0</v>
      </c>
      <c r="AS142" s="92">
        <v>0</v>
      </c>
      <c r="AT142" s="92">
        <v>0</v>
      </c>
      <c r="AU142" s="92">
        <v>0</v>
      </c>
      <c r="AV142" s="92">
        <v>0</v>
      </c>
      <c r="AW142" s="92">
        <v>0</v>
      </c>
      <c r="AX142" s="92">
        <v>0</v>
      </c>
      <c r="AY142" s="92">
        <v>0</v>
      </c>
      <c r="AZ142" s="92">
        <v>0</v>
      </c>
      <c r="BA142" s="92">
        <v>0</v>
      </c>
      <c r="BB142" s="92">
        <v>0</v>
      </c>
      <c r="BC142" s="92">
        <v>0</v>
      </c>
      <c r="BD142" s="92">
        <v>0</v>
      </c>
      <c r="BE142" s="92">
        <v>0</v>
      </c>
      <c r="BF142" s="92">
        <v>0</v>
      </c>
      <c r="BG142" s="92">
        <v>0</v>
      </c>
      <c r="BH142" s="92">
        <v>0</v>
      </c>
      <c r="BI142" s="92">
        <v>0</v>
      </c>
      <c r="BJ142" s="92">
        <v>0</v>
      </c>
      <c r="BK142" s="92">
        <v>0</v>
      </c>
      <c r="BL142" s="92">
        <v>0</v>
      </c>
      <c r="BM142" s="92">
        <v>0</v>
      </c>
      <c r="BN142" s="92">
        <v>0</v>
      </c>
      <c r="BO142" s="93">
        <f t="shared" si="16"/>
        <v>50</v>
      </c>
    </row>
    <row r="143" spans="1:67" x14ac:dyDescent="0.25">
      <c r="A143" s="88" t="s">
        <v>320</v>
      </c>
      <c r="B143" s="89" t="s">
        <v>321</v>
      </c>
      <c r="C143" s="89" t="s">
        <v>307</v>
      </c>
      <c r="D143" s="90">
        <v>63896.94</v>
      </c>
      <c r="E143" s="90">
        <f t="shared" si="14"/>
        <v>638.97</v>
      </c>
      <c r="F143" s="90">
        <f t="shared" si="17"/>
        <v>319.48</v>
      </c>
      <c r="G143" s="90">
        <f t="shared" si="13"/>
        <v>53.970000000000027</v>
      </c>
      <c r="H143" s="90">
        <f t="shared" si="12"/>
        <v>319.48</v>
      </c>
      <c r="I143" s="91">
        <f t="shared" ca="1" si="15"/>
        <v>585</v>
      </c>
      <c r="J143" s="92">
        <v>585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2">
        <v>0</v>
      </c>
      <c r="AI143" s="92">
        <v>0</v>
      </c>
      <c r="AJ143" s="92">
        <v>0</v>
      </c>
      <c r="AK143" s="92">
        <v>0</v>
      </c>
      <c r="AL143" s="92">
        <v>0</v>
      </c>
      <c r="AM143" s="92">
        <v>0</v>
      </c>
      <c r="AN143" s="92">
        <v>0</v>
      </c>
      <c r="AO143" s="92">
        <v>0</v>
      </c>
      <c r="AP143" s="92">
        <v>0</v>
      </c>
      <c r="AQ143" s="92">
        <v>0</v>
      </c>
      <c r="AR143" s="92">
        <v>0</v>
      </c>
      <c r="AS143" s="92">
        <v>0</v>
      </c>
      <c r="AT143" s="92">
        <v>0</v>
      </c>
      <c r="AU143" s="92">
        <v>0</v>
      </c>
      <c r="AV143" s="92">
        <v>0</v>
      </c>
      <c r="AW143" s="92">
        <v>0</v>
      </c>
      <c r="AX143" s="92">
        <v>0</v>
      </c>
      <c r="AY143" s="92">
        <v>0</v>
      </c>
      <c r="AZ143" s="92">
        <v>0</v>
      </c>
      <c r="BA143" s="92">
        <v>0</v>
      </c>
      <c r="BB143" s="92">
        <v>0</v>
      </c>
      <c r="BC143" s="92">
        <v>0</v>
      </c>
      <c r="BD143" s="92">
        <v>0</v>
      </c>
      <c r="BE143" s="92">
        <v>0</v>
      </c>
      <c r="BF143" s="92">
        <v>0</v>
      </c>
      <c r="BG143" s="92">
        <v>0</v>
      </c>
      <c r="BH143" s="92">
        <v>0</v>
      </c>
      <c r="BI143" s="92">
        <v>0</v>
      </c>
      <c r="BJ143" s="92">
        <v>0</v>
      </c>
      <c r="BK143" s="92">
        <v>0</v>
      </c>
      <c r="BL143" s="92">
        <v>0</v>
      </c>
      <c r="BM143" s="92">
        <v>0</v>
      </c>
      <c r="BN143" s="92">
        <v>0</v>
      </c>
      <c r="BO143" s="93">
        <f t="shared" si="16"/>
        <v>0</v>
      </c>
    </row>
    <row r="144" spans="1:67" x14ac:dyDescent="0.25">
      <c r="A144" s="88" t="s">
        <v>322</v>
      </c>
      <c r="B144" s="89" t="s">
        <v>323</v>
      </c>
      <c r="C144" s="89" t="s">
        <v>307</v>
      </c>
      <c r="D144" s="90">
        <v>82266.45</v>
      </c>
      <c r="E144" s="90">
        <f t="shared" si="14"/>
        <v>822.66</v>
      </c>
      <c r="F144" s="90">
        <f t="shared" si="17"/>
        <v>411.33</v>
      </c>
      <c r="G144" s="90">
        <f t="shared" si="13"/>
        <v>0</v>
      </c>
      <c r="H144" s="90">
        <f t="shared" si="12"/>
        <v>61.329999999999984</v>
      </c>
      <c r="I144" s="91">
        <f t="shared" ca="1" si="15"/>
        <v>822.66</v>
      </c>
      <c r="J144" s="92">
        <v>822.66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50</v>
      </c>
      <c r="V144" s="92">
        <v>300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2">
        <v>0</v>
      </c>
      <c r="AI144" s="92">
        <v>0</v>
      </c>
      <c r="AJ144" s="92">
        <v>0</v>
      </c>
      <c r="AK144" s="92">
        <v>0</v>
      </c>
      <c r="AL144" s="92">
        <v>0</v>
      </c>
      <c r="AM144" s="92">
        <v>0</v>
      </c>
      <c r="AN144" s="92">
        <v>0</v>
      </c>
      <c r="AO144" s="92">
        <v>0</v>
      </c>
      <c r="AP144" s="92">
        <v>0</v>
      </c>
      <c r="AQ144" s="92">
        <v>0</v>
      </c>
      <c r="AR144" s="92">
        <v>0</v>
      </c>
      <c r="AS144" s="92">
        <v>0</v>
      </c>
      <c r="AT144" s="92">
        <v>0</v>
      </c>
      <c r="AU144" s="92">
        <v>0</v>
      </c>
      <c r="AV144" s="92">
        <v>0</v>
      </c>
      <c r="AW144" s="92">
        <v>0</v>
      </c>
      <c r="AX144" s="92">
        <v>0</v>
      </c>
      <c r="AY144" s="92">
        <v>0</v>
      </c>
      <c r="AZ144" s="92">
        <v>0</v>
      </c>
      <c r="BA144" s="92">
        <v>0</v>
      </c>
      <c r="BB144" s="92">
        <v>0</v>
      </c>
      <c r="BC144" s="92">
        <v>0</v>
      </c>
      <c r="BD144" s="92">
        <v>0</v>
      </c>
      <c r="BE144" s="92">
        <v>0</v>
      </c>
      <c r="BF144" s="92">
        <v>0</v>
      </c>
      <c r="BG144" s="92">
        <v>0</v>
      </c>
      <c r="BH144" s="92">
        <v>0</v>
      </c>
      <c r="BI144" s="92">
        <v>0</v>
      </c>
      <c r="BJ144" s="92">
        <v>0</v>
      </c>
      <c r="BK144" s="92">
        <v>0</v>
      </c>
      <c r="BL144" s="92">
        <v>0</v>
      </c>
      <c r="BM144" s="92">
        <v>0</v>
      </c>
      <c r="BN144" s="92">
        <v>0</v>
      </c>
      <c r="BO144" s="93">
        <f t="shared" si="16"/>
        <v>350</v>
      </c>
    </row>
    <row r="145" spans="1:67" x14ac:dyDescent="0.25">
      <c r="A145" s="88" t="s">
        <v>324</v>
      </c>
      <c r="B145" s="89" t="s">
        <v>325</v>
      </c>
      <c r="C145" s="89" t="s">
        <v>307</v>
      </c>
      <c r="D145" s="90">
        <v>76300.37</v>
      </c>
      <c r="E145" s="90">
        <f t="shared" si="14"/>
        <v>763</v>
      </c>
      <c r="F145" s="90">
        <f t="shared" si="17"/>
        <v>381.5</v>
      </c>
      <c r="G145" s="90">
        <f t="shared" si="13"/>
        <v>0</v>
      </c>
      <c r="H145" s="90">
        <f t="shared" si="12"/>
        <v>381.5</v>
      </c>
      <c r="I145" s="91">
        <f t="shared" ca="1" si="15"/>
        <v>763</v>
      </c>
      <c r="J145" s="92">
        <v>763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2">
        <v>0</v>
      </c>
      <c r="AI145" s="92">
        <v>0</v>
      </c>
      <c r="AJ145" s="92">
        <v>0</v>
      </c>
      <c r="AK145" s="92">
        <v>0</v>
      </c>
      <c r="AL145" s="92">
        <v>0</v>
      </c>
      <c r="AM145" s="92">
        <v>0</v>
      </c>
      <c r="AN145" s="92">
        <v>0</v>
      </c>
      <c r="AO145" s="92">
        <v>0</v>
      </c>
      <c r="AP145" s="92">
        <v>0</v>
      </c>
      <c r="AQ145" s="92">
        <v>0</v>
      </c>
      <c r="AR145" s="92">
        <v>0</v>
      </c>
      <c r="AS145" s="92">
        <v>0</v>
      </c>
      <c r="AT145" s="92">
        <v>0</v>
      </c>
      <c r="AU145" s="92">
        <v>0</v>
      </c>
      <c r="AV145" s="92">
        <v>0</v>
      </c>
      <c r="AW145" s="92">
        <v>0</v>
      </c>
      <c r="AX145" s="92">
        <v>0</v>
      </c>
      <c r="AY145" s="92">
        <v>0</v>
      </c>
      <c r="AZ145" s="92">
        <v>0</v>
      </c>
      <c r="BA145" s="92">
        <v>0</v>
      </c>
      <c r="BB145" s="92">
        <v>0</v>
      </c>
      <c r="BC145" s="92">
        <v>0</v>
      </c>
      <c r="BD145" s="92">
        <v>0</v>
      </c>
      <c r="BE145" s="92">
        <v>0</v>
      </c>
      <c r="BF145" s="92">
        <v>0</v>
      </c>
      <c r="BG145" s="92">
        <v>0</v>
      </c>
      <c r="BH145" s="92">
        <v>0</v>
      </c>
      <c r="BI145" s="92">
        <v>0</v>
      </c>
      <c r="BJ145" s="92">
        <v>0</v>
      </c>
      <c r="BK145" s="92">
        <v>0</v>
      </c>
      <c r="BL145" s="92">
        <v>0</v>
      </c>
      <c r="BM145" s="92">
        <v>0</v>
      </c>
      <c r="BN145" s="92">
        <v>0</v>
      </c>
      <c r="BO145" s="93">
        <f t="shared" si="16"/>
        <v>0</v>
      </c>
    </row>
    <row r="146" spans="1:67" x14ac:dyDescent="0.25">
      <c r="A146" s="88" t="s">
        <v>326</v>
      </c>
      <c r="B146" s="89" t="s">
        <v>327</v>
      </c>
      <c r="C146" s="89" t="s">
        <v>307</v>
      </c>
      <c r="D146" s="90">
        <v>58701.760000000002</v>
      </c>
      <c r="E146" s="90">
        <f t="shared" si="14"/>
        <v>587.02</v>
      </c>
      <c r="F146" s="90">
        <f t="shared" si="17"/>
        <v>293.51</v>
      </c>
      <c r="G146" s="90">
        <f t="shared" si="13"/>
        <v>0</v>
      </c>
      <c r="H146" s="90">
        <f t="shared" si="12"/>
        <v>243.51</v>
      </c>
      <c r="I146" s="91">
        <f t="shared" ca="1" si="15"/>
        <v>587.02</v>
      </c>
      <c r="J146" s="92">
        <v>587.02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50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2">
        <v>0</v>
      </c>
      <c r="AI146" s="92">
        <v>0</v>
      </c>
      <c r="AJ146" s="92">
        <v>0</v>
      </c>
      <c r="AK146" s="92">
        <v>0</v>
      </c>
      <c r="AL146" s="92">
        <v>0</v>
      </c>
      <c r="AM146" s="92">
        <v>0</v>
      </c>
      <c r="AN146" s="92">
        <v>0</v>
      </c>
      <c r="AO146" s="92">
        <v>0</v>
      </c>
      <c r="AP146" s="92">
        <v>0</v>
      </c>
      <c r="AQ146" s="92">
        <v>0</v>
      </c>
      <c r="AR146" s="92">
        <v>0</v>
      </c>
      <c r="AS146" s="92">
        <v>0</v>
      </c>
      <c r="AT146" s="92">
        <v>0</v>
      </c>
      <c r="AU146" s="92">
        <v>0</v>
      </c>
      <c r="AV146" s="92">
        <v>0</v>
      </c>
      <c r="AW146" s="92">
        <v>0</v>
      </c>
      <c r="AX146" s="92">
        <v>0</v>
      </c>
      <c r="AY146" s="92">
        <v>0</v>
      </c>
      <c r="AZ146" s="92">
        <v>0</v>
      </c>
      <c r="BA146" s="92">
        <v>0</v>
      </c>
      <c r="BB146" s="92">
        <v>0</v>
      </c>
      <c r="BC146" s="92">
        <v>0</v>
      </c>
      <c r="BD146" s="92">
        <v>0</v>
      </c>
      <c r="BE146" s="92">
        <v>0</v>
      </c>
      <c r="BF146" s="92">
        <v>0</v>
      </c>
      <c r="BG146" s="92">
        <v>0</v>
      </c>
      <c r="BH146" s="92">
        <v>0</v>
      </c>
      <c r="BI146" s="92">
        <v>0</v>
      </c>
      <c r="BJ146" s="92">
        <v>0</v>
      </c>
      <c r="BK146" s="92">
        <v>0</v>
      </c>
      <c r="BL146" s="92">
        <v>0</v>
      </c>
      <c r="BM146" s="92">
        <v>0</v>
      </c>
      <c r="BN146" s="92">
        <v>0</v>
      </c>
      <c r="BO146" s="93">
        <f t="shared" si="16"/>
        <v>50</v>
      </c>
    </row>
    <row r="147" spans="1:67" x14ac:dyDescent="0.25">
      <c r="A147" s="88" t="s">
        <v>328</v>
      </c>
      <c r="B147" s="89" t="s">
        <v>329</v>
      </c>
      <c r="C147" s="89" t="s">
        <v>307</v>
      </c>
      <c r="D147" s="90">
        <v>111175.63</v>
      </c>
      <c r="E147" s="90">
        <f t="shared" si="14"/>
        <v>1111.76</v>
      </c>
      <c r="F147" s="90">
        <f t="shared" si="17"/>
        <v>555.88</v>
      </c>
      <c r="G147" s="90">
        <f t="shared" si="13"/>
        <v>0</v>
      </c>
      <c r="H147" s="90">
        <f t="shared" si="12"/>
        <v>205.88</v>
      </c>
      <c r="I147" s="91">
        <f t="shared" ca="1" si="15"/>
        <v>1111.76</v>
      </c>
      <c r="J147" s="92">
        <v>1111.76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50</v>
      </c>
      <c r="V147" s="92">
        <v>300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2">
        <v>0</v>
      </c>
      <c r="AI147" s="92">
        <v>0</v>
      </c>
      <c r="AJ147" s="92">
        <v>0</v>
      </c>
      <c r="AK147" s="92">
        <v>0</v>
      </c>
      <c r="AL147" s="92">
        <v>0</v>
      </c>
      <c r="AM147" s="92">
        <v>0</v>
      </c>
      <c r="AN147" s="92">
        <v>0</v>
      </c>
      <c r="AO147" s="92">
        <v>0</v>
      </c>
      <c r="AP147" s="92">
        <v>0</v>
      </c>
      <c r="AQ147" s="92">
        <v>0</v>
      </c>
      <c r="AR147" s="92">
        <v>0</v>
      </c>
      <c r="AS147" s="92">
        <v>0</v>
      </c>
      <c r="AT147" s="92">
        <v>0</v>
      </c>
      <c r="AU147" s="92">
        <v>0</v>
      </c>
      <c r="AV147" s="92">
        <v>0</v>
      </c>
      <c r="AW147" s="92">
        <v>0</v>
      </c>
      <c r="AX147" s="92">
        <v>0</v>
      </c>
      <c r="AY147" s="92">
        <v>0</v>
      </c>
      <c r="AZ147" s="92">
        <v>0</v>
      </c>
      <c r="BA147" s="92">
        <v>0</v>
      </c>
      <c r="BB147" s="92">
        <v>0</v>
      </c>
      <c r="BC147" s="92">
        <v>0</v>
      </c>
      <c r="BD147" s="92">
        <v>0</v>
      </c>
      <c r="BE147" s="92">
        <v>0</v>
      </c>
      <c r="BF147" s="92">
        <v>0</v>
      </c>
      <c r="BG147" s="92">
        <v>0</v>
      </c>
      <c r="BH147" s="92">
        <v>0</v>
      </c>
      <c r="BI147" s="92">
        <v>0</v>
      </c>
      <c r="BJ147" s="92">
        <v>0</v>
      </c>
      <c r="BK147" s="92">
        <v>0</v>
      </c>
      <c r="BL147" s="92">
        <v>0</v>
      </c>
      <c r="BM147" s="92">
        <v>0</v>
      </c>
      <c r="BN147" s="92">
        <v>0</v>
      </c>
      <c r="BO147" s="93">
        <f t="shared" si="16"/>
        <v>350</v>
      </c>
    </row>
    <row r="148" spans="1:67" x14ac:dyDescent="0.25">
      <c r="A148" s="88" t="s">
        <v>330</v>
      </c>
      <c r="B148" s="89" t="s">
        <v>331</v>
      </c>
      <c r="C148" s="89" t="s">
        <v>307</v>
      </c>
      <c r="D148" s="90">
        <v>48803.48</v>
      </c>
      <c r="E148" s="90">
        <f t="shared" si="14"/>
        <v>488.03</v>
      </c>
      <c r="F148" s="90">
        <f t="shared" si="17"/>
        <v>244.02</v>
      </c>
      <c r="G148" s="90">
        <f t="shared" si="13"/>
        <v>0</v>
      </c>
      <c r="H148" s="90">
        <f t="shared" si="12"/>
        <v>4.0200000000000102</v>
      </c>
      <c r="I148" s="91">
        <f t="shared" ca="1" si="15"/>
        <v>488.03</v>
      </c>
      <c r="J148" s="92">
        <v>488.03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240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2">
        <v>0</v>
      </c>
      <c r="AI148" s="92">
        <v>0</v>
      </c>
      <c r="AJ148" s="92">
        <v>0</v>
      </c>
      <c r="AK148" s="92">
        <v>0</v>
      </c>
      <c r="AL148" s="92">
        <v>0</v>
      </c>
      <c r="AM148" s="92">
        <v>0</v>
      </c>
      <c r="AN148" s="92">
        <v>0</v>
      </c>
      <c r="AO148" s="92">
        <v>0</v>
      </c>
      <c r="AP148" s="92">
        <v>0</v>
      </c>
      <c r="AQ148" s="92">
        <v>0</v>
      </c>
      <c r="AR148" s="92">
        <v>0</v>
      </c>
      <c r="AS148" s="92">
        <v>0</v>
      </c>
      <c r="AT148" s="92">
        <v>0</v>
      </c>
      <c r="AU148" s="92">
        <v>0</v>
      </c>
      <c r="AV148" s="92">
        <v>0</v>
      </c>
      <c r="AW148" s="92">
        <v>0</v>
      </c>
      <c r="AX148" s="92">
        <v>0</v>
      </c>
      <c r="AY148" s="92">
        <v>0</v>
      </c>
      <c r="AZ148" s="92">
        <v>0</v>
      </c>
      <c r="BA148" s="92">
        <v>0</v>
      </c>
      <c r="BB148" s="92">
        <v>0</v>
      </c>
      <c r="BC148" s="92">
        <v>0</v>
      </c>
      <c r="BD148" s="92">
        <v>0</v>
      </c>
      <c r="BE148" s="92">
        <v>0</v>
      </c>
      <c r="BF148" s="92">
        <v>0</v>
      </c>
      <c r="BG148" s="92">
        <v>0</v>
      </c>
      <c r="BH148" s="92">
        <v>0</v>
      </c>
      <c r="BI148" s="92">
        <v>0</v>
      </c>
      <c r="BJ148" s="92">
        <v>0</v>
      </c>
      <c r="BK148" s="92">
        <v>0</v>
      </c>
      <c r="BL148" s="92">
        <v>0</v>
      </c>
      <c r="BM148" s="92">
        <v>0</v>
      </c>
      <c r="BN148" s="92">
        <v>0</v>
      </c>
      <c r="BO148" s="93">
        <f t="shared" si="16"/>
        <v>240</v>
      </c>
    </row>
    <row r="149" spans="1:67" x14ac:dyDescent="0.25">
      <c r="A149" s="88" t="s">
        <v>332</v>
      </c>
      <c r="B149" s="89" t="s">
        <v>333</v>
      </c>
      <c r="C149" s="89" t="s">
        <v>307</v>
      </c>
      <c r="D149" s="90">
        <v>54021.29</v>
      </c>
      <c r="E149" s="90">
        <f t="shared" si="14"/>
        <v>540.21</v>
      </c>
      <c r="F149" s="90">
        <f t="shared" si="17"/>
        <v>270.11</v>
      </c>
      <c r="G149" s="90">
        <f t="shared" si="13"/>
        <v>0</v>
      </c>
      <c r="H149" s="90">
        <f t="shared" si="12"/>
        <v>220.11</v>
      </c>
      <c r="I149" s="91">
        <f t="shared" ca="1" si="15"/>
        <v>540.21</v>
      </c>
      <c r="J149" s="92">
        <v>540.21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50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2">
        <v>0</v>
      </c>
      <c r="AI149" s="92">
        <v>0</v>
      </c>
      <c r="AJ149" s="92">
        <v>0</v>
      </c>
      <c r="AK149" s="92">
        <v>0</v>
      </c>
      <c r="AL149" s="92">
        <v>0</v>
      </c>
      <c r="AM149" s="92">
        <v>0</v>
      </c>
      <c r="AN149" s="92">
        <v>0</v>
      </c>
      <c r="AO149" s="92">
        <v>0</v>
      </c>
      <c r="AP149" s="92">
        <v>0</v>
      </c>
      <c r="AQ149" s="92">
        <v>0</v>
      </c>
      <c r="AR149" s="92">
        <v>0</v>
      </c>
      <c r="AS149" s="92">
        <v>0</v>
      </c>
      <c r="AT149" s="92">
        <v>0</v>
      </c>
      <c r="AU149" s="92">
        <v>0</v>
      </c>
      <c r="AV149" s="92">
        <v>0</v>
      </c>
      <c r="AW149" s="92">
        <v>0</v>
      </c>
      <c r="AX149" s="92">
        <v>0</v>
      </c>
      <c r="AY149" s="92">
        <v>0</v>
      </c>
      <c r="AZ149" s="92">
        <v>0</v>
      </c>
      <c r="BA149" s="92">
        <v>0</v>
      </c>
      <c r="BB149" s="92">
        <v>0</v>
      </c>
      <c r="BC149" s="92">
        <v>0</v>
      </c>
      <c r="BD149" s="92">
        <v>0</v>
      </c>
      <c r="BE149" s="92">
        <v>0</v>
      </c>
      <c r="BF149" s="92">
        <v>0</v>
      </c>
      <c r="BG149" s="92">
        <v>0</v>
      </c>
      <c r="BH149" s="92">
        <v>0</v>
      </c>
      <c r="BI149" s="92">
        <v>0</v>
      </c>
      <c r="BJ149" s="92">
        <v>0</v>
      </c>
      <c r="BK149" s="92">
        <v>0</v>
      </c>
      <c r="BL149" s="92">
        <v>0</v>
      </c>
      <c r="BM149" s="92">
        <v>0</v>
      </c>
      <c r="BN149" s="92">
        <v>0</v>
      </c>
      <c r="BO149" s="93">
        <f t="shared" si="16"/>
        <v>50</v>
      </c>
    </row>
    <row r="150" spans="1:67" x14ac:dyDescent="0.25">
      <c r="A150" s="88" t="s">
        <v>334</v>
      </c>
      <c r="B150" s="89" t="s">
        <v>335</v>
      </c>
      <c r="C150" s="89" t="s">
        <v>307</v>
      </c>
      <c r="D150" s="90">
        <v>42445.59</v>
      </c>
      <c r="E150" s="90">
        <f t="shared" si="14"/>
        <v>424.46</v>
      </c>
      <c r="F150" s="90">
        <f t="shared" si="17"/>
        <v>212.23</v>
      </c>
      <c r="G150" s="90">
        <f t="shared" si="13"/>
        <v>169.79</v>
      </c>
      <c r="H150" s="90">
        <f t="shared" si="12"/>
        <v>162.22999999999999</v>
      </c>
      <c r="I150" s="91">
        <f t="shared" ca="1" si="15"/>
        <v>254.67</v>
      </c>
      <c r="J150" s="92">
        <v>254.67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50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2">
        <v>0</v>
      </c>
      <c r="AI150" s="92">
        <v>0</v>
      </c>
      <c r="AJ150" s="92">
        <v>0</v>
      </c>
      <c r="AK150" s="92">
        <v>0</v>
      </c>
      <c r="AL150" s="92">
        <v>0</v>
      </c>
      <c r="AM150" s="92">
        <v>0</v>
      </c>
      <c r="AN150" s="92">
        <v>0</v>
      </c>
      <c r="AO150" s="92">
        <v>0</v>
      </c>
      <c r="AP150" s="92">
        <v>0</v>
      </c>
      <c r="AQ150" s="92">
        <v>0</v>
      </c>
      <c r="AR150" s="92">
        <v>0</v>
      </c>
      <c r="AS150" s="92">
        <v>0</v>
      </c>
      <c r="AT150" s="92">
        <v>0</v>
      </c>
      <c r="AU150" s="92">
        <v>0</v>
      </c>
      <c r="AV150" s="92">
        <v>0</v>
      </c>
      <c r="AW150" s="92">
        <v>0</v>
      </c>
      <c r="AX150" s="92">
        <v>0</v>
      </c>
      <c r="AY150" s="92">
        <v>0</v>
      </c>
      <c r="AZ150" s="92">
        <v>0</v>
      </c>
      <c r="BA150" s="92">
        <v>0</v>
      </c>
      <c r="BB150" s="92">
        <v>0</v>
      </c>
      <c r="BC150" s="92">
        <v>0</v>
      </c>
      <c r="BD150" s="92">
        <v>0</v>
      </c>
      <c r="BE150" s="92">
        <v>0</v>
      </c>
      <c r="BF150" s="92">
        <v>0</v>
      </c>
      <c r="BG150" s="92">
        <v>0</v>
      </c>
      <c r="BH150" s="92">
        <v>0</v>
      </c>
      <c r="BI150" s="92">
        <v>0</v>
      </c>
      <c r="BJ150" s="92">
        <v>0</v>
      </c>
      <c r="BK150" s="92">
        <v>0</v>
      </c>
      <c r="BL150" s="92">
        <v>0</v>
      </c>
      <c r="BM150" s="92">
        <v>0</v>
      </c>
      <c r="BN150" s="92">
        <v>0</v>
      </c>
      <c r="BO150" s="93">
        <f t="shared" si="16"/>
        <v>50</v>
      </c>
    </row>
    <row r="151" spans="1:67" x14ac:dyDescent="0.25">
      <c r="A151" s="88" t="s">
        <v>336</v>
      </c>
      <c r="B151" s="89" t="s">
        <v>337</v>
      </c>
      <c r="C151" s="89" t="s">
        <v>307</v>
      </c>
      <c r="D151" s="90">
        <v>46161.79</v>
      </c>
      <c r="E151" s="90">
        <f t="shared" si="14"/>
        <v>461.62</v>
      </c>
      <c r="F151" s="90">
        <f t="shared" si="17"/>
        <v>230.81</v>
      </c>
      <c r="G151" s="90">
        <f t="shared" si="13"/>
        <v>230.62</v>
      </c>
      <c r="H151" s="90">
        <f t="shared" si="12"/>
        <v>0.81000000000000227</v>
      </c>
      <c r="I151" s="91">
        <f t="shared" ca="1" si="15"/>
        <v>231</v>
      </c>
      <c r="J151" s="92">
        <v>231</v>
      </c>
      <c r="K151" s="92">
        <v>0</v>
      </c>
      <c r="L151" s="92">
        <v>0</v>
      </c>
      <c r="M151" s="92">
        <v>15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50</v>
      </c>
      <c r="V151" s="92">
        <v>165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2">
        <v>0</v>
      </c>
      <c r="AI151" s="92">
        <v>0</v>
      </c>
      <c r="AJ151" s="92">
        <v>0</v>
      </c>
      <c r="AK151" s="92">
        <v>0</v>
      </c>
      <c r="AL151" s="92">
        <v>0</v>
      </c>
      <c r="AM151" s="92">
        <v>0</v>
      </c>
      <c r="AN151" s="92">
        <v>0</v>
      </c>
      <c r="AO151" s="92">
        <v>0</v>
      </c>
      <c r="AP151" s="92">
        <v>0</v>
      </c>
      <c r="AQ151" s="92">
        <v>0</v>
      </c>
      <c r="AR151" s="92">
        <v>0</v>
      </c>
      <c r="AS151" s="92">
        <v>0</v>
      </c>
      <c r="AT151" s="92">
        <v>0</v>
      </c>
      <c r="AU151" s="92">
        <v>0</v>
      </c>
      <c r="AV151" s="92">
        <v>0</v>
      </c>
      <c r="AW151" s="92">
        <v>0</v>
      </c>
      <c r="AX151" s="92">
        <v>0</v>
      </c>
      <c r="AY151" s="92">
        <v>0</v>
      </c>
      <c r="AZ151" s="92">
        <v>0</v>
      </c>
      <c r="BA151" s="92">
        <v>0</v>
      </c>
      <c r="BB151" s="92">
        <v>0</v>
      </c>
      <c r="BC151" s="92">
        <v>0</v>
      </c>
      <c r="BD151" s="92">
        <v>0</v>
      </c>
      <c r="BE151" s="92">
        <v>0</v>
      </c>
      <c r="BF151" s="92">
        <v>0</v>
      </c>
      <c r="BG151" s="92">
        <v>0</v>
      </c>
      <c r="BH151" s="92">
        <v>0</v>
      </c>
      <c r="BI151" s="92">
        <v>0</v>
      </c>
      <c r="BJ151" s="92">
        <v>0</v>
      </c>
      <c r="BK151" s="92">
        <v>0</v>
      </c>
      <c r="BL151" s="92">
        <v>0</v>
      </c>
      <c r="BM151" s="92">
        <v>0</v>
      </c>
      <c r="BN151" s="92">
        <v>0</v>
      </c>
      <c r="BO151" s="93">
        <f t="shared" si="16"/>
        <v>230</v>
      </c>
    </row>
    <row r="152" spans="1:67" x14ac:dyDescent="0.25">
      <c r="A152" s="88" t="s">
        <v>338</v>
      </c>
      <c r="B152" s="89" t="s">
        <v>339</v>
      </c>
      <c r="C152" s="89" t="s">
        <v>307</v>
      </c>
      <c r="D152" s="90">
        <v>47405.89</v>
      </c>
      <c r="E152" s="90">
        <f t="shared" si="14"/>
        <v>474.06</v>
      </c>
      <c r="F152" s="90">
        <f t="shared" si="17"/>
        <v>237.03</v>
      </c>
      <c r="G152" s="90">
        <f t="shared" si="13"/>
        <v>0</v>
      </c>
      <c r="H152" s="90">
        <f t="shared" si="12"/>
        <v>237.03</v>
      </c>
      <c r="I152" s="91">
        <f t="shared" ca="1" si="15"/>
        <v>474.06</v>
      </c>
      <c r="J152" s="92">
        <v>474.06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2">
        <v>0</v>
      </c>
      <c r="AI152" s="92">
        <v>0</v>
      </c>
      <c r="AJ152" s="92">
        <v>0</v>
      </c>
      <c r="AK152" s="92">
        <v>0</v>
      </c>
      <c r="AL152" s="92">
        <v>0</v>
      </c>
      <c r="AM152" s="92">
        <v>0</v>
      </c>
      <c r="AN152" s="92">
        <v>0</v>
      </c>
      <c r="AO152" s="92">
        <v>0</v>
      </c>
      <c r="AP152" s="92">
        <v>0</v>
      </c>
      <c r="AQ152" s="92">
        <v>0</v>
      </c>
      <c r="AR152" s="92">
        <v>0</v>
      </c>
      <c r="AS152" s="92">
        <v>0</v>
      </c>
      <c r="AT152" s="92">
        <v>0</v>
      </c>
      <c r="AU152" s="92">
        <v>0</v>
      </c>
      <c r="AV152" s="92">
        <v>0</v>
      </c>
      <c r="AW152" s="92">
        <v>0</v>
      </c>
      <c r="AX152" s="92">
        <v>0</v>
      </c>
      <c r="AY152" s="92">
        <v>0</v>
      </c>
      <c r="AZ152" s="92">
        <v>0</v>
      </c>
      <c r="BA152" s="92">
        <v>0</v>
      </c>
      <c r="BB152" s="92">
        <v>0</v>
      </c>
      <c r="BC152" s="92">
        <v>0</v>
      </c>
      <c r="BD152" s="92">
        <v>0</v>
      </c>
      <c r="BE152" s="92">
        <v>0</v>
      </c>
      <c r="BF152" s="92">
        <v>0</v>
      </c>
      <c r="BG152" s="92">
        <v>0</v>
      </c>
      <c r="BH152" s="92">
        <v>0</v>
      </c>
      <c r="BI152" s="92">
        <v>0</v>
      </c>
      <c r="BJ152" s="92">
        <v>0</v>
      </c>
      <c r="BK152" s="92">
        <v>0</v>
      </c>
      <c r="BL152" s="92">
        <v>0</v>
      </c>
      <c r="BM152" s="92">
        <v>0</v>
      </c>
      <c r="BN152" s="92">
        <v>0</v>
      </c>
      <c r="BO152" s="93">
        <f t="shared" si="16"/>
        <v>0</v>
      </c>
    </row>
    <row r="153" spans="1:67" x14ac:dyDescent="0.25">
      <c r="A153" s="88" t="s">
        <v>340</v>
      </c>
      <c r="B153" s="89" t="s">
        <v>341</v>
      </c>
      <c r="C153" s="89" t="s">
        <v>307</v>
      </c>
      <c r="D153" s="90">
        <v>41212.58</v>
      </c>
      <c r="E153" s="90">
        <f t="shared" si="14"/>
        <v>412.13</v>
      </c>
      <c r="F153" s="90">
        <f t="shared" si="17"/>
        <v>206.06</v>
      </c>
      <c r="G153" s="90">
        <f t="shared" si="13"/>
        <v>0</v>
      </c>
      <c r="H153" s="90">
        <f t="shared" si="12"/>
        <v>156.06</v>
      </c>
      <c r="I153" s="91">
        <f t="shared" ca="1" si="15"/>
        <v>412.13</v>
      </c>
      <c r="J153" s="92">
        <v>412.13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50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2">
        <v>0</v>
      </c>
      <c r="AI153" s="92">
        <v>0</v>
      </c>
      <c r="AJ153" s="92">
        <v>0</v>
      </c>
      <c r="AK153" s="92">
        <v>0</v>
      </c>
      <c r="AL153" s="92">
        <v>0</v>
      </c>
      <c r="AM153" s="92">
        <v>0</v>
      </c>
      <c r="AN153" s="92">
        <v>0</v>
      </c>
      <c r="AO153" s="92">
        <v>0</v>
      </c>
      <c r="AP153" s="92">
        <v>0</v>
      </c>
      <c r="AQ153" s="92">
        <v>0</v>
      </c>
      <c r="AR153" s="92">
        <v>0</v>
      </c>
      <c r="AS153" s="92">
        <v>0</v>
      </c>
      <c r="AT153" s="92">
        <v>0</v>
      </c>
      <c r="AU153" s="92">
        <v>0</v>
      </c>
      <c r="AV153" s="92">
        <v>0</v>
      </c>
      <c r="AW153" s="92">
        <v>0</v>
      </c>
      <c r="AX153" s="92">
        <v>0</v>
      </c>
      <c r="AY153" s="92">
        <v>0</v>
      </c>
      <c r="AZ153" s="92">
        <v>0</v>
      </c>
      <c r="BA153" s="92">
        <v>0</v>
      </c>
      <c r="BB153" s="92">
        <v>0</v>
      </c>
      <c r="BC153" s="92">
        <v>0</v>
      </c>
      <c r="BD153" s="92">
        <v>0</v>
      </c>
      <c r="BE153" s="92">
        <v>0</v>
      </c>
      <c r="BF153" s="92">
        <v>0</v>
      </c>
      <c r="BG153" s="92">
        <v>0</v>
      </c>
      <c r="BH153" s="92">
        <v>0</v>
      </c>
      <c r="BI153" s="92">
        <v>0</v>
      </c>
      <c r="BJ153" s="92">
        <v>0</v>
      </c>
      <c r="BK153" s="92">
        <v>0</v>
      </c>
      <c r="BL153" s="92">
        <v>0</v>
      </c>
      <c r="BM153" s="92">
        <v>0</v>
      </c>
      <c r="BN153" s="92">
        <v>0</v>
      </c>
      <c r="BO153" s="93">
        <f t="shared" si="16"/>
        <v>50</v>
      </c>
    </row>
    <row r="154" spans="1:67" x14ac:dyDescent="0.25">
      <c r="A154" s="88" t="s">
        <v>342</v>
      </c>
      <c r="B154" s="89" t="s">
        <v>343</v>
      </c>
      <c r="C154" s="89" t="s">
        <v>307</v>
      </c>
      <c r="D154" s="90">
        <v>40511.51</v>
      </c>
      <c r="E154" s="90">
        <f t="shared" si="14"/>
        <v>405.12</v>
      </c>
      <c r="F154" s="90">
        <f t="shared" si="17"/>
        <v>202.56</v>
      </c>
      <c r="G154" s="90">
        <f t="shared" si="13"/>
        <v>380.12</v>
      </c>
      <c r="H154" s="90">
        <f t="shared" si="12"/>
        <v>202.56</v>
      </c>
      <c r="I154" s="91">
        <f t="shared" ca="1" si="15"/>
        <v>25</v>
      </c>
      <c r="J154" s="92">
        <v>25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2">
        <v>0</v>
      </c>
      <c r="AI154" s="92">
        <v>0</v>
      </c>
      <c r="AJ154" s="92">
        <v>0</v>
      </c>
      <c r="AK154" s="92">
        <v>0</v>
      </c>
      <c r="AL154" s="92">
        <v>0</v>
      </c>
      <c r="AM154" s="92">
        <v>0</v>
      </c>
      <c r="AN154" s="92">
        <v>0</v>
      </c>
      <c r="AO154" s="92">
        <v>0</v>
      </c>
      <c r="AP154" s="92">
        <v>0</v>
      </c>
      <c r="AQ154" s="92">
        <v>0</v>
      </c>
      <c r="AR154" s="92">
        <v>0</v>
      </c>
      <c r="AS154" s="92">
        <v>0</v>
      </c>
      <c r="AT154" s="92">
        <v>0</v>
      </c>
      <c r="AU154" s="92">
        <v>0</v>
      </c>
      <c r="AV154" s="92">
        <v>0</v>
      </c>
      <c r="AW154" s="92">
        <v>0</v>
      </c>
      <c r="AX154" s="92">
        <v>0</v>
      </c>
      <c r="AY154" s="92">
        <v>0</v>
      </c>
      <c r="AZ154" s="92">
        <v>0</v>
      </c>
      <c r="BA154" s="92">
        <v>0</v>
      </c>
      <c r="BB154" s="92">
        <v>0</v>
      </c>
      <c r="BC154" s="92">
        <v>0</v>
      </c>
      <c r="BD154" s="92">
        <v>0</v>
      </c>
      <c r="BE154" s="92">
        <v>0</v>
      </c>
      <c r="BF154" s="92">
        <v>0</v>
      </c>
      <c r="BG154" s="92">
        <v>0</v>
      </c>
      <c r="BH154" s="92">
        <v>0</v>
      </c>
      <c r="BI154" s="92">
        <v>0</v>
      </c>
      <c r="BJ154" s="92">
        <v>0</v>
      </c>
      <c r="BK154" s="92">
        <v>0</v>
      </c>
      <c r="BL154" s="92">
        <v>0</v>
      </c>
      <c r="BM154" s="92">
        <v>0</v>
      </c>
      <c r="BN154" s="92">
        <v>0</v>
      </c>
      <c r="BO154" s="93">
        <f t="shared" si="16"/>
        <v>0</v>
      </c>
    </row>
    <row r="155" spans="1:67" x14ac:dyDescent="0.25">
      <c r="A155" s="88" t="s">
        <v>344</v>
      </c>
      <c r="B155" s="89" t="s">
        <v>345</v>
      </c>
      <c r="C155" s="89" t="s">
        <v>307</v>
      </c>
      <c r="D155" s="90">
        <v>36926.76</v>
      </c>
      <c r="E155" s="90">
        <f t="shared" si="14"/>
        <v>369.27</v>
      </c>
      <c r="F155" s="90">
        <f t="shared" si="17"/>
        <v>184.63</v>
      </c>
      <c r="G155" s="90">
        <f t="shared" si="13"/>
        <v>0</v>
      </c>
      <c r="H155" s="90">
        <f t="shared" si="12"/>
        <v>184.63</v>
      </c>
      <c r="I155" s="91">
        <f t="shared" ca="1" si="15"/>
        <v>369.27</v>
      </c>
      <c r="J155" s="92">
        <v>369.27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2">
        <v>0</v>
      </c>
      <c r="AI155" s="92">
        <v>0</v>
      </c>
      <c r="AJ155" s="92">
        <v>0</v>
      </c>
      <c r="AK155" s="92">
        <v>0</v>
      </c>
      <c r="AL155" s="92">
        <v>0</v>
      </c>
      <c r="AM155" s="92">
        <v>0</v>
      </c>
      <c r="AN155" s="92">
        <v>0</v>
      </c>
      <c r="AO155" s="92">
        <v>0</v>
      </c>
      <c r="AP155" s="92">
        <v>0</v>
      </c>
      <c r="AQ155" s="92">
        <v>0</v>
      </c>
      <c r="AR155" s="92">
        <v>0</v>
      </c>
      <c r="AS155" s="92">
        <v>0</v>
      </c>
      <c r="AT155" s="92">
        <v>0</v>
      </c>
      <c r="AU155" s="92">
        <v>0</v>
      </c>
      <c r="AV155" s="92">
        <v>0</v>
      </c>
      <c r="AW155" s="92">
        <v>0</v>
      </c>
      <c r="AX155" s="92">
        <v>0</v>
      </c>
      <c r="AY155" s="92">
        <v>0</v>
      </c>
      <c r="AZ155" s="92">
        <v>0</v>
      </c>
      <c r="BA155" s="92">
        <v>0</v>
      </c>
      <c r="BB155" s="92">
        <v>0</v>
      </c>
      <c r="BC155" s="92">
        <v>0</v>
      </c>
      <c r="BD155" s="92">
        <v>0</v>
      </c>
      <c r="BE155" s="92">
        <v>0</v>
      </c>
      <c r="BF155" s="92">
        <v>0</v>
      </c>
      <c r="BG155" s="92">
        <v>0</v>
      </c>
      <c r="BH155" s="92">
        <v>0</v>
      </c>
      <c r="BI155" s="92">
        <v>0</v>
      </c>
      <c r="BJ155" s="92">
        <v>0</v>
      </c>
      <c r="BK155" s="92">
        <v>0</v>
      </c>
      <c r="BL155" s="92">
        <v>0</v>
      </c>
      <c r="BM155" s="92">
        <v>0</v>
      </c>
      <c r="BN155" s="92">
        <v>0</v>
      </c>
      <c r="BO155" s="93">
        <f t="shared" si="16"/>
        <v>0</v>
      </c>
    </row>
    <row r="156" spans="1:67" x14ac:dyDescent="0.25">
      <c r="A156" s="88" t="s">
        <v>346</v>
      </c>
      <c r="B156" s="89" t="s">
        <v>347</v>
      </c>
      <c r="C156" s="89" t="s">
        <v>307</v>
      </c>
      <c r="D156" s="90">
        <v>28364.78</v>
      </c>
      <c r="E156" s="90">
        <f t="shared" si="14"/>
        <v>283.64999999999998</v>
      </c>
      <c r="F156" s="90">
        <f t="shared" si="17"/>
        <v>141.82</v>
      </c>
      <c r="G156" s="90">
        <f t="shared" si="13"/>
        <v>70.909999999999968</v>
      </c>
      <c r="H156" s="90">
        <f t="shared" si="12"/>
        <v>91.82</v>
      </c>
      <c r="I156" s="91">
        <f t="shared" ca="1" si="15"/>
        <v>212.74</v>
      </c>
      <c r="J156" s="92">
        <v>212.74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50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2">
        <v>0</v>
      </c>
      <c r="AI156" s="92">
        <v>0</v>
      </c>
      <c r="AJ156" s="92">
        <v>0</v>
      </c>
      <c r="AK156" s="92">
        <v>0</v>
      </c>
      <c r="AL156" s="92">
        <v>0</v>
      </c>
      <c r="AM156" s="92">
        <v>0</v>
      </c>
      <c r="AN156" s="92">
        <v>0</v>
      </c>
      <c r="AO156" s="92">
        <v>0</v>
      </c>
      <c r="AP156" s="92">
        <v>0</v>
      </c>
      <c r="AQ156" s="92">
        <v>0</v>
      </c>
      <c r="AR156" s="92">
        <v>0</v>
      </c>
      <c r="AS156" s="92">
        <v>0</v>
      </c>
      <c r="AT156" s="92">
        <v>0</v>
      </c>
      <c r="AU156" s="92">
        <v>0</v>
      </c>
      <c r="AV156" s="92">
        <v>0</v>
      </c>
      <c r="AW156" s="92">
        <v>0</v>
      </c>
      <c r="AX156" s="92">
        <v>0</v>
      </c>
      <c r="AY156" s="92">
        <v>0</v>
      </c>
      <c r="AZ156" s="92">
        <v>0</v>
      </c>
      <c r="BA156" s="92">
        <v>0</v>
      </c>
      <c r="BB156" s="92">
        <v>0</v>
      </c>
      <c r="BC156" s="92">
        <v>0</v>
      </c>
      <c r="BD156" s="92">
        <v>0</v>
      </c>
      <c r="BE156" s="92">
        <v>0</v>
      </c>
      <c r="BF156" s="92">
        <v>0</v>
      </c>
      <c r="BG156" s="92">
        <v>0</v>
      </c>
      <c r="BH156" s="92">
        <v>0</v>
      </c>
      <c r="BI156" s="92">
        <v>0</v>
      </c>
      <c r="BJ156" s="92">
        <v>0</v>
      </c>
      <c r="BK156" s="92">
        <v>0</v>
      </c>
      <c r="BL156" s="92">
        <v>0</v>
      </c>
      <c r="BM156" s="92">
        <v>0</v>
      </c>
      <c r="BN156" s="92">
        <v>0</v>
      </c>
      <c r="BO156" s="93">
        <f t="shared" si="16"/>
        <v>50</v>
      </c>
    </row>
    <row r="157" spans="1:67" x14ac:dyDescent="0.25">
      <c r="A157" s="88" t="s">
        <v>348</v>
      </c>
      <c r="B157" s="89" t="s">
        <v>349</v>
      </c>
      <c r="C157" s="89" t="s">
        <v>307</v>
      </c>
      <c r="D157" s="90">
        <v>124567.84</v>
      </c>
      <c r="E157" s="90">
        <f t="shared" si="14"/>
        <v>1245.68</v>
      </c>
      <c r="F157" s="90">
        <f t="shared" si="17"/>
        <v>622.84</v>
      </c>
      <c r="G157" s="90">
        <f t="shared" si="13"/>
        <v>0</v>
      </c>
      <c r="H157" s="90">
        <f t="shared" si="12"/>
        <v>322.84000000000003</v>
      </c>
      <c r="I157" s="91">
        <f t="shared" ca="1" si="15"/>
        <v>1245.68</v>
      </c>
      <c r="J157" s="92">
        <v>1245.68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300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2">
        <v>0</v>
      </c>
      <c r="AI157" s="92">
        <v>0</v>
      </c>
      <c r="AJ157" s="92">
        <v>0</v>
      </c>
      <c r="AK157" s="92">
        <v>0</v>
      </c>
      <c r="AL157" s="92">
        <v>0</v>
      </c>
      <c r="AM157" s="92">
        <v>0</v>
      </c>
      <c r="AN157" s="92">
        <v>0</v>
      </c>
      <c r="AO157" s="92">
        <v>0</v>
      </c>
      <c r="AP157" s="92">
        <v>0</v>
      </c>
      <c r="AQ157" s="92">
        <v>0</v>
      </c>
      <c r="AR157" s="92">
        <v>0</v>
      </c>
      <c r="AS157" s="92">
        <v>0</v>
      </c>
      <c r="AT157" s="92">
        <v>0</v>
      </c>
      <c r="AU157" s="92">
        <v>0</v>
      </c>
      <c r="AV157" s="92">
        <v>0</v>
      </c>
      <c r="AW157" s="92">
        <v>0</v>
      </c>
      <c r="AX157" s="92">
        <v>0</v>
      </c>
      <c r="AY157" s="92">
        <v>0</v>
      </c>
      <c r="AZ157" s="92">
        <v>0</v>
      </c>
      <c r="BA157" s="92">
        <v>0</v>
      </c>
      <c r="BB157" s="92">
        <v>0</v>
      </c>
      <c r="BC157" s="92">
        <v>0</v>
      </c>
      <c r="BD157" s="92">
        <v>0</v>
      </c>
      <c r="BE157" s="92">
        <v>0</v>
      </c>
      <c r="BF157" s="92">
        <v>0</v>
      </c>
      <c r="BG157" s="92">
        <v>0</v>
      </c>
      <c r="BH157" s="92">
        <v>0</v>
      </c>
      <c r="BI157" s="92">
        <v>0</v>
      </c>
      <c r="BJ157" s="92">
        <v>0</v>
      </c>
      <c r="BK157" s="92">
        <v>0</v>
      </c>
      <c r="BL157" s="92">
        <v>0</v>
      </c>
      <c r="BM157" s="92">
        <v>0</v>
      </c>
      <c r="BN157" s="92">
        <v>0</v>
      </c>
      <c r="BO157" s="93">
        <f t="shared" si="16"/>
        <v>300</v>
      </c>
    </row>
    <row r="158" spans="1:67" x14ac:dyDescent="0.25">
      <c r="A158" s="88" t="s">
        <v>350</v>
      </c>
      <c r="B158" s="89" t="s">
        <v>351</v>
      </c>
      <c r="C158" s="89" t="s">
        <v>351</v>
      </c>
      <c r="D158" s="90">
        <v>164426.23000000001</v>
      </c>
      <c r="E158" s="90">
        <f t="shared" si="14"/>
        <v>1644.26</v>
      </c>
      <c r="F158" s="90">
        <f t="shared" si="17"/>
        <v>822.13</v>
      </c>
      <c r="G158" s="90">
        <f t="shared" si="13"/>
        <v>0</v>
      </c>
      <c r="H158" s="90">
        <f t="shared" si="12"/>
        <v>822.13</v>
      </c>
      <c r="I158" s="91">
        <f t="shared" ca="1" si="15"/>
        <v>1644.26</v>
      </c>
      <c r="J158" s="92">
        <v>1644.26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2">
        <v>0</v>
      </c>
      <c r="AI158" s="92">
        <v>0</v>
      </c>
      <c r="AJ158" s="92">
        <v>0</v>
      </c>
      <c r="AK158" s="92">
        <v>0</v>
      </c>
      <c r="AL158" s="92">
        <v>0</v>
      </c>
      <c r="AM158" s="92">
        <v>0</v>
      </c>
      <c r="AN158" s="92">
        <v>0</v>
      </c>
      <c r="AO158" s="92">
        <v>0</v>
      </c>
      <c r="AP158" s="92">
        <v>0</v>
      </c>
      <c r="AQ158" s="92">
        <v>0</v>
      </c>
      <c r="AR158" s="92">
        <v>0</v>
      </c>
      <c r="AS158" s="92">
        <v>0</v>
      </c>
      <c r="AT158" s="92">
        <v>0</v>
      </c>
      <c r="AU158" s="92">
        <v>0</v>
      </c>
      <c r="AV158" s="92">
        <v>0</v>
      </c>
      <c r="AW158" s="92">
        <v>0</v>
      </c>
      <c r="AX158" s="92">
        <v>0</v>
      </c>
      <c r="AY158" s="92">
        <v>0</v>
      </c>
      <c r="AZ158" s="92">
        <v>0</v>
      </c>
      <c r="BA158" s="92">
        <v>0</v>
      </c>
      <c r="BB158" s="92">
        <v>0</v>
      </c>
      <c r="BC158" s="92">
        <v>0</v>
      </c>
      <c r="BD158" s="92">
        <v>0</v>
      </c>
      <c r="BE158" s="92">
        <v>0</v>
      </c>
      <c r="BF158" s="92">
        <v>0</v>
      </c>
      <c r="BG158" s="92">
        <v>0</v>
      </c>
      <c r="BH158" s="92">
        <v>0</v>
      </c>
      <c r="BI158" s="92">
        <v>0</v>
      </c>
      <c r="BJ158" s="92">
        <v>0</v>
      </c>
      <c r="BK158" s="92">
        <v>0</v>
      </c>
      <c r="BL158" s="92">
        <v>0</v>
      </c>
      <c r="BM158" s="92">
        <v>0</v>
      </c>
      <c r="BN158" s="92">
        <v>0</v>
      </c>
      <c r="BO158" s="93">
        <f t="shared" si="16"/>
        <v>0</v>
      </c>
    </row>
    <row r="159" spans="1:67" x14ac:dyDescent="0.25">
      <c r="A159" s="88" t="s">
        <v>352</v>
      </c>
      <c r="B159" s="89" t="s">
        <v>353</v>
      </c>
      <c r="C159" s="89" t="s">
        <v>351</v>
      </c>
      <c r="D159" s="90">
        <v>179783.07</v>
      </c>
      <c r="E159" s="90">
        <f t="shared" si="14"/>
        <v>1797.83</v>
      </c>
      <c r="F159" s="90">
        <f t="shared" si="17"/>
        <v>898.92</v>
      </c>
      <c r="G159" s="90">
        <f t="shared" si="13"/>
        <v>1747.83</v>
      </c>
      <c r="H159" s="90">
        <f t="shared" si="12"/>
        <v>898.92</v>
      </c>
      <c r="I159" s="91">
        <f t="shared" ca="1" si="15"/>
        <v>50</v>
      </c>
      <c r="J159" s="92">
        <v>50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2">
        <v>0</v>
      </c>
      <c r="AI159" s="92">
        <v>0</v>
      </c>
      <c r="AJ159" s="92">
        <v>0</v>
      </c>
      <c r="AK159" s="92">
        <v>0</v>
      </c>
      <c r="AL159" s="92">
        <v>0</v>
      </c>
      <c r="AM159" s="92">
        <v>0</v>
      </c>
      <c r="AN159" s="92">
        <v>0</v>
      </c>
      <c r="AO159" s="92">
        <v>0</v>
      </c>
      <c r="AP159" s="92">
        <v>0</v>
      </c>
      <c r="AQ159" s="92">
        <v>0</v>
      </c>
      <c r="AR159" s="92">
        <v>0</v>
      </c>
      <c r="AS159" s="92">
        <v>0</v>
      </c>
      <c r="AT159" s="92">
        <v>0</v>
      </c>
      <c r="AU159" s="92">
        <v>0</v>
      </c>
      <c r="AV159" s="92">
        <v>0</v>
      </c>
      <c r="AW159" s="92">
        <v>0</v>
      </c>
      <c r="AX159" s="92">
        <v>0</v>
      </c>
      <c r="AY159" s="92">
        <v>0</v>
      </c>
      <c r="AZ159" s="92">
        <v>0</v>
      </c>
      <c r="BA159" s="92">
        <v>0</v>
      </c>
      <c r="BB159" s="92">
        <v>0</v>
      </c>
      <c r="BC159" s="92">
        <v>0</v>
      </c>
      <c r="BD159" s="92">
        <v>0</v>
      </c>
      <c r="BE159" s="92">
        <v>0</v>
      </c>
      <c r="BF159" s="92">
        <v>0</v>
      </c>
      <c r="BG159" s="92">
        <v>0</v>
      </c>
      <c r="BH159" s="92">
        <v>0</v>
      </c>
      <c r="BI159" s="92">
        <v>0</v>
      </c>
      <c r="BJ159" s="92">
        <v>0</v>
      </c>
      <c r="BK159" s="92">
        <v>0</v>
      </c>
      <c r="BL159" s="92">
        <v>0</v>
      </c>
      <c r="BM159" s="92">
        <v>0</v>
      </c>
      <c r="BN159" s="92">
        <v>0</v>
      </c>
      <c r="BO159" s="93">
        <f t="shared" si="16"/>
        <v>0</v>
      </c>
    </row>
    <row r="160" spans="1:67" x14ac:dyDescent="0.25">
      <c r="A160" s="88" t="s">
        <v>354</v>
      </c>
      <c r="B160" s="89" t="s">
        <v>355</v>
      </c>
      <c r="C160" s="89" t="s">
        <v>351</v>
      </c>
      <c r="D160" s="90">
        <v>89651.12</v>
      </c>
      <c r="E160" s="90">
        <f t="shared" si="14"/>
        <v>896.51</v>
      </c>
      <c r="F160" s="90">
        <f t="shared" si="17"/>
        <v>448.26</v>
      </c>
      <c r="G160" s="90">
        <f t="shared" si="13"/>
        <v>447.90999999999997</v>
      </c>
      <c r="H160" s="90">
        <f t="shared" si="12"/>
        <v>448.26</v>
      </c>
      <c r="I160" s="91">
        <f t="shared" ca="1" si="15"/>
        <v>448.6</v>
      </c>
      <c r="J160" s="92">
        <v>448.6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0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0</v>
      </c>
      <c r="BB160" s="92">
        <v>0</v>
      </c>
      <c r="BC160" s="92">
        <v>0</v>
      </c>
      <c r="BD160" s="92">
        <v>0</v>
      </c>
      <c r="BE160" s="92">
        <v>0</v>
      </c>
      <c r="BF160" s="92">
        <v>0</v>
      </c>
      <c r="BG160" s="92">
        <v>0</v>
      </c>
      <c r="BH160" s="92">
        <v>0</v>
      </c>
      <c r="BI160" s="92">
        <v>0</v>
      </c>
      <c r="BJ160" s="92">
        <v>0</v>
      </c>
      <c r="BK160" s="92">
        <v>0</v>
      </c>
      <c r="BL160" s="92">
        <v>0</v>
      </c>
      <c r="BM160" s="92">
        <v>0</v>
      </c>
      <c r="BN160" s="92">
        <v>0</v>
      </c>
      <c r="BO160" s="93">
        <f t="shared" si="16"/>
        <v>0</v>
      </c>
    </row>
    <row r="161" spans="1:67" x14ac:dyDescent="0.25">
      <c r="A161" s="88" t="s">
        <v>356</v>
      </c>
      <c r="B161" s="89" t="s">
        <v>357</v>
      </c>
      <c r="C161" s="89" t="s">
        <v>351</v>
      </c>
      <c r="D161" s="90">
        <v>100236.07</v>
      </c>
      <c r="E161" s="90">
        <f t="shared" si="14"/>
        <v>1002.36</v>
      </c>
      <c r="F161" s="90">
        <f t="shared" si="17"/>
        <v>501.18</v>
      </c>
      <c r="G161" s="90">
        <f t="shared" si="13"/>
        <v>1002.36</v>
      </c>
      <c r="H161" s="90">
        <f t="shared" si="12"/>
        <v>501.18</v>
      </c>
      <c r="I161" s="91">
        <f t="shared" ca="1" si="15"/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2">
        <v>0</v>
      </c>
      <c r="AI161" s="92">
        <v>0</v>
      </c>
      <c r="AJ161" s="92">
        <v>0</v>
      </c>
      <c r="AK161" s="92">
        <v>0</v>
      </c>
      <c r="AL161" s="92">
        <v>0</v>
      </c>
      <c r="AM161" s="92">
        <v>0</v>
      </c>
      <c r="AN161" s="92">
        <v>0</v>
      </c>
      <c r="AO161" s="92">
        <v>0</v>
      </c>
      <c r="AP161" s="92">
        <v>0</v>
      </c>
      <c r="AQ161" s="92">
        <v>0</v>
      </c>
      <c r="AR161" s="92">
        <v>0</v>
      </c>
      <c r="AS161" s="92">
        <v>0</v>
      </c>
      <c r="AT161" s="92">
        <v>0</v>
      </c>
      <c r="AU161" s="92">
        <v>0</v>
      </c>
      <c r="AV161" s="92">
        <v>0</v>
      </c>
      <c r="AW161" s="92">
        <v>0</v>
      </c>
      <c r="AX161" s="92">
        <v>0</v>
      </c>
      <c r="AY161" s="92">
        <v>0</v>
      </c>
      <c r="AZ161" s="92">
        <v>0</v>
      </c>
      <c r="BA161" s="92">
        <v>0</v>
      </c>
      <c r="BB161" s="92">
        <v>0</v>
      </c>
      <c r="BC161" s="92">
        <v>0</v>
      </c>
      <c r="BD161" s="92">
        <v>0</v>
      </c>
      <c r="BE161" s="92">
        <v>0</v>
      </c>
      <c r="BF161" s="92">
        <v>0</v>
      </c>
      <c r="BG161" s="92">
        <v>0</v>
      </c>
      <c r="BH161" s="92">
        <v>0</v>
      </c>
      <c r="BI161" s="92">
        <v>0</v>
      </c>
      <c r="BJ161" s="92">
        <v>0</v>
      </c>
      <c r="BK161" s="92">
        <v>0</v>
      </c>
      <c r="BL161" s="92">
        <v>0</v>
      </c>
      <c r="BM161" s="92">
        <v>0</v>
      </c>
      <c r="BN161" s="92">
        <v>0</v>
      </c>
      <c r="BO161" s="93">
        <f t="shared" si="16"/>
        <v>0</v>
      </c>
    </row>
    <row r="162" spans="1:67" x14ac:dyDescent="0.25">
      <c r="A162" s="88" t="s">
        <v>358</v>
      </c>
      <c r="B162" s="89" t="s">
        <v>359</v>
      </c>
      <c r="C162" s="89" t="s">
        <v>351</v>
      </c>
      <c r="D162" s="90">
        <v>76822.66</v>
      </c>
      <c r="E162" s="90">
        <f t="shared" si="14"/>
        <v>768.23</v>
      </c>
      <c r="F162" s="90">
        <f t="shared" si="17"/>
        <v>384.11</v>
      </c>
      <c r="G162" s="90">
        <f t="shared" si="13"/>
        <v>625.61</v>
      </c>
      <c r="H162" s="90">
        <f t="shared" si="12"/>
        <v>384.11</v>
      </c>
      <c r="I162" s="91">
        <f t="shared" ca="1" si="15"/>
        <v>142.62</v>
      </c>
      <c r="J162" s="92">
        <v>142.62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2">
        <v>0</v>
      </c>
      <c r="AI162" s="92">
        <v>0</v>
      </c>
      <c r="AJ162" s="92">
        <v>0</v>
      </c>
      <c r="AK162" s="92">
        <v>0</v>
      </c>
      <c r="AL162" s="92">
        <v>0</v>
      </c>
      <c r="AM162" s="92">
        <v>0</v>
      </c>
      <c r="AN162" s="92">
        <v>0</v>
      </c>
      <c r="AO162" s="92">
        <v>0</v>
      </c>
      <c r="AP162" s="92">
        <v>0</v>
      </c>
      <c r="AQ162" s="92">
        <v>0</v>
      </c>
      <c r="AR162" s="92">
        <v>0</v>
      </c>
      <c r="AS162" s="92">
        <v>0</v>
      </c>
      <c r="AT162" s="92">
        <v>0</v>
      </c>
      <c r="AU162" s="92">
        <v>0</v>
      </c>
      <c r="AV162" s="92">
        <v>0</v>
      </c>
      <c r="AW162" s="92">
        <v>0</v>
      </c>
      <c r="AX162" s="92">
        <v>0</v>
      </c>
      <c r="AY162" s="92">
        <v>0</v>
      </c>
      <c r="AZ162" s="92">
        <v>0</v>
      </c>
      <c r="BA162" s="92">
        <v>0</v>
      </c>
      <c r="BB162" s="92">
        <v>0</v>
      </c>
      <c r="BC162" s="92">
        <v>0</v>
      </c>
      <c r="BD162" s="92">
        <v>0</v>
      </c>
      <c r="BE162" s="92">
        <v>0</v>
      </c>
      <c r="BF162" s="92">
        <v>0</v>
      </c>
      <c r="BG162" s="92">
        <v>0</v>
      </c>
      <c r="BH162" s="92">
        <v>0</v>
      </c>
      <c r="BI162" s="92">
        <v>0</v>
      </c>
      <c r="BJ162" s="92">
        <v>0</v>
      </c>
      <c r="BK162" s="92">
        <v>0</v>
      </c>
      <c r="BL162" s="92">
        <v>0</v>
      </c>
      <c r="BM162" s="92">
        <v>0</v>
      </c>
      <c r="BN162" s="92">
        <v>0</v>
      </c>
      <c r="BO162" s="93">
        <f t="shared" si="16"/>
        <v>0</v>
      </c>
    </row>
    <row r="163" spans="1:67" x14ac:dyDescent="0.25">
      <c r="A163" s="88" t="s">
        <v>360</v>
      </c>
      <c r="B163" s="89" t="s">
        <v>361</v>
      </c>
      <c r="C163" s="89" t="s">
        <v>351</v>
      </c>
      <c r="D163" s="90">
        <v>42621.93</v>
      </c>
      <c r="E163" s="90">
        <f t="shared" si="14"/>
        <v>426.22</v>
      </c>
      <c r="F163" s="90">
        <f t="shared" si="17"/>
        <v>213.11</v>
      </c>
      <c r="G163" s="90">
        <f t="shared" si="13"/>
        <v>276.22000000000003</v>
      </c>
      <c r="H163" s="90">
        <f t="shared" si="12"/>
        <v>213.11</v>
      </c>
      <c r="I163" s="91">
        <f t="shared" ca="1" si="15"/>
        <v>150</v>
      </c>
      <c r="J163" s="92">
        <v>150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2">
        <v>0</v>
      </c>
      <c r="AI163" s="92">
        <v>0</v>
      </c>
      <c r="AJ163" s="92">
        <v>0</v>
      </c>
      <c r="AK163" s="92">
        <v>0</v>
      </c>
      <c r="AL163" s="92">
        <v>0</v>
      </c>
      <c r="AM163" s="92">
        <v>0</v>
      </c>
      <c r="AN163" s="92">
        <v>0</v>
      </c>
      <c r="AO163" s="92">
        <v>0</v>
      </c>
      <c r="AP163" s="92">
        <v>0</v>
      </c>
      <c r="AQ163" s="92">
        <v>0</v>
      </c>
      <c r="AR163" s="92">
        <v>0</v>
      </c>
      <c r="AS163" s="92">
        <v>0</v>
      </c>
      <c r="AT163" s="92">
        <v>0</v>
      </c>
      <c r="AU163" s="92">
        <v>0</v>
      </c>
      <c r="AV163" s="92">
        <v>0</v>
      </c>
      <c r="AW163" s="92">
        <v>0</v>
      </c>
      <c r="AX163" s="92">
        <v>0</v>
      </c>
      <c r="AY163" s="92">
        <v>0</v>
      </c>
      <c r="AZ163" s="92">
        <v>0</v>
      </c>
      <c r="BA163" s="92">
        <v>0</v>
      </c>
      <c r="BB163" s="92">
        <v>0</v>
      </c>
      <c r="BC163" s="92">
        <v>0</v>
      </c>
      <c r="BD163" s="92">
        <v>0</v>
      </c>
      <c r="BE163" s="92">
        <v>0</v>
      </c>
      <c r="BF163" s="92">
        <v>0</v>
      </c>
      <c r="BG163" s="92">
        <v>0</v>
      </c>
      <c r="BH163" s="92">
        <v>0</v>
      </c>
      <c r="BI163" s="92">
        <v>0</v>
      </c>
      <c r="BJ163" s="92">
        <v>0</v>
      </c>
      <c r="BK163" s="92">
        <v>0</v>
      </c>
      <c r="BL163" s="92">
        <v>0</v>
      </c>
      <c r="BM163" s="92">
        <v>0</v>
      </c>
      <c r="BN163" s="92">
        <v>0</v>
      </c>
      <c r="BO163" s="93">
        <f t="shared" si="16"/>
        <v>0</v>
      </c>
    </row>
    <row r="164" spans="1:67" x14ac:dyDescent="0.25">
      <c r="A164" s="88" t="s">
        <v>362</v>
      </c>
      <c r="B164" s="89" t="s">
        <v>363</v>
      </c>
      <c r="C164" s="89" t="s">
        <v>351</v>
      </c>
      <c r="D164" s="90">
        <v>67920.490000000005</v>
      </c>
      <c r="E164" s="90">
        <f t="shared" si="14"/>
        <v>679.2</v>
      </c>
      <c r="F164" s="90">
        <f t="shared" si="17"/>
        <v>339.6</v>
      </c>
      <c r="G164" s="90">
        <f t="shared" si="13"/>
        <v>271.68000000000006</v>
      </c>
      <c r="H164" s="90">
        <f t="shared" si="12"/>
        <v>6.2400000000000091</v>
      </c>
      <c r="I164" s="91">
        <f t="shared" ca="1" si="15"/>
        <v>407.52</v>
      </c>
      <c r="J164" s="92">
        <v>407.52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333.36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2">
        <v>0</v>
      </c>
      <c r="AI164" s="92">
        <v>0</v>
      </c>
      <c r="AJ164" s="92">
        <v>0</v>
      </c>
      <c r="AK164" s="92">
        <v>0</v>
      </c>
      <c r="AL164" s="92">
        <v>0</v>
      </c>
      <c r="AM164" s="92">
        <v>0</v>
      </c>
      <c r="AN164" s="92">
        <v>0</v>
      </c>
      <c r="AO164" s="92">
        <v>0</v>
      </c>
      <c r="AP164" s="92">
        <v>0</v>
      </c>
      <c r="AQ164" s="92">
        <v>0</v>
      </c>
      <c r="AR164" s="92">
        <v>0</v>
      </c>
      <c r="AS164" s="92">
        <v>0</v>
      </c>
      <c r="AT164" s="92">
        <v>0</v>
      </c>
      <c r="AU164" s="92">
        <v>0</v>
      </c>
      <c r="AV164" s="92">
        <v>0</v>
      </c>
      <c r="AW164" s="92">
        <v>0</v>
      </c>
      <c r="AX164" s="92">
        <v>0</v>
      </c>
      <c r="AY164" s="92">
        <v>0</v>
      </c>
      <c r="AZ164" s="92">
        <v>0</v>
      </c>
      <c r="BA164" s="92">
        <v>0</v>
      </c>
      <c r="BB164" s="92">
        <v>0</v>
      </c>
      <c r="BC164" s="92">
        <v>0</v>
      </c>
      <c r="BD164" s="92">
        <v>0</v>
      </c>
      <c r="BE164" s="92">
        <v>0</v>
      </c>
      <c r="BF164" s="92">
        <v>0</v>
      </c>
      <c r="BG164" s="92">
        <v>0</v>
      </c>
      <c r="BH164" s="92">
        <v>0</v>
      </c>
      <c r="BI164" s="92">
        <v>0</v>
      </c>
      <c r="BJ164" s="92">
        <v>0</v>
      </c>
      <c r="BK164" s="92">
        <v>0</v>
      </c>
      <c r="BL164" s="92">
        <v>0</v>
      </c>
      <c r="BM164" s="92">
        <v>0</v>
      </c>
      <c r="BN164" s="92">
        <v>0</v>
      </c>
      <c r="BO164" s="93">
        <f t="shared" si="16"/>
        <v>333.36</v>
      </c>
    </row>
    <row r="165" spans="1:67" x14ac:dyDescent="0.25">
      <c r="A165" s="88" t="s">
        <v>364</v>
      </c>
      <c r="B165" s="89" t="s">
        <v>365</v>
      </c>
      <c r="C165" s="89" t="s">
        <v>351</v>
      </c>
      <c r="D165" s="90">
        <v>59590.82</v>
      </c>
      <c r="E165" s="90">
        <f t="shared" si="14"/>
        <v>595.91</v>
      </c>
      <c r="F165" s="90">
        <f t="shared" si="17"/>
        <v>297.95</v>
      </c>
      <c r="G165" s="90">
        <f t="shared" si="13"/>
        <v>148.97999999999996</v>
      </c>
      <c r="H165" s="90">
        <f t="shared" si="12"/>
        <v>0</v>
      </c>
      <c r="I165" s="91">
        <f t="shared" ca="1" si="15"/>
        <v>446.93</v>
      </c>
      <c r="J165" s="92">
        <v>446.93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297.95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2">
        <v>0</v>
      </c>
      <c r="AI165" s="92">
        <v>0</v>
      </c>
      <c r="AJ165" s="92">
        <v>0</v>
      </c>
      <c r="AK165" s="92">
        <v>0</v>
      </c>
      <c r="AL165" s="92">
        <v>0</v>
      </c>
      <c r="AM165" s="92">
        <v>0</v>
      </c>
      <c r="AN165" s="92">
        <v>0</v>
      </c>
      <c r="AO165" s="92">
        <v>0</v>
      </c>
      <c r="AP165" s="92">
        <v>0</v>
      </c>
      <c r="AQ165" s="92">
        <v>0</v>
      </c>
      <c r="AR165" s="92">
        <v>0</v>
      </c>
      <c r="AS165" s="92">
        <v>0</v>
      </c>
      <c r="AT165" s="92">
        <v>0</v>
      </c>
      <c r="AU165" s="92">
        <v>0</v>
      </c>
      <c r="AV165" s="92">
        <v>0</v>
      </c>
      <c r="AW165" s="92">
        <v>0</v>
      </c>
      <c r="AX165" s="92">
        <v>0</v>
      </c>
      <c r="AY165" s="92">
        <v>0</v>
      </c>
      <c r="AZ165" s="92">
        <v>0</v>
      </c>
      <c r="BA165" s="92">
        <v>0</v>
      </c>
      <c r="BB165" s="92">
        <v>0</v>
      </c>
      <c r="BC165" s="92">
        <v>0</v>
      </c>
      <c r="BD165" s="92">
        <v>0</v>
      </c>
      <c r="BE165" s="92">
        <v>0</v>
      </c>
      <c r="BF165" s="92">
        <v>0</v>
      </c>
      <c r="BG165" s="92">
        <v>0</v>
      </c>
      <c r="BH165" s="92">
        <v>0</v>
      </c>
      <c r="BI165" s="92">
        <v>0</v>
      </c>
      <c r="BJ165" s="92">
        <v>0</v>
      </c>
      <c r="BK165" s="92">
        <v>0</v>
      </c>
      <c r="BL165" s="92">
        <v>0</v>
      </c>
      <c r="BM165" s="92">
        <v>0</v>
      </c>
      <c r="BN165" s="92">
        <v>0</v>
      </c>
      <c r="BO165" s="93">
        <f t="shared" si="16"/>
        <v>297.95</v>
      </c>
    </row>
    <row r="166" spans="1:67" x14ac:dyDescent="0.25">
      <c r="A166" s="88" t="s">
        <v>366</v>
      </c>
      <c r="B166" s="89" t="s">
        <v>367</v>
      </c>
      <c r="C166" s="89" t="s">
        <v>351</v>
      </c>
      <c r="D166" s="90">
        <v>57145.31</v>
      </c>
      <c r="E166" s="90">
        <f t="shared" si="14"/>
        <v>571.45000000000005</v>
      </c>
      <c r="F166" s="90">
        <f t="shared" si="17"/>
        <v>285.73</v>
      </c>
      <c r="G166" s="90">
        <f t="shared" si="13"/>
        <v>285.72000000000003</v>
      </c>
      <c r="H166" s="90">
        <f t="shared" si="12"/>
        <v>0</v>
      </c>
      <c r="I166" s="91">
        <f t="shared" ca="1" si="15"/>
        <v>285.73</v>
      </c>
      <c r="J166" s="92">
        <v>285.73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285.73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2">
        <v>0</v>
      </c>
      <c r="AI166" s="92">
        <v>0</v>
      </c>
      <c r="AJ166" s="92">
        <v>0</v>
      </c>
      <c r="AK166" s="92">
        <v>0</v>
      </c>
      <c r="AL166" s="92">
        <v>0</v>
      </c>
      <c r="AM166" s="92">
        <v>0</v>
      </c>
      <c r="AN166" s="92">
        <v>0</v>
      </c>
      <c r="AO166" s="92">
        <v>0</v>
      </c>
      <c r="AP166" s="92">
        <v>0</v>
      </c>
      <c r="AQ166" s="92">
        <v>0</v>
      </c>
      <c r="AR166" s="92">
        <v>0</v>
      </c>
      <c r="AS166" s="92">
        <v>0</v>
      </c>
      <c r="AT166" s="92">
        <v>0</v>
      </c>
      <c r="AU166" s="92">
        <v>0</v>
      </c>
      <c r="AV166" s="92">
        <v>0</v>
      </c>
      <c r="AW166" s="92">
        <v>0</v>
      </c>
      <c r="AX166" s="92">
        <v>0</v>
      </c>
      <c r="AY166" s="92">
        <v>0</v>
      </c>
      <c r="AZ166" s="92">
        <v>0</v>
      </c>
      <c r="BA166" s="92">
        <v>0</v>
      </c>
      <c r="BB166" s="92">
        <v>0</v>
      </c>
      <c r="BC166" s="92">
        <v>0</v>
      </c>
      <c r="BD166" s="92">
        <v>0</v>
      </c>
      <c r="BE166" s="92">
        <v>0</v>
      </c>
      <c r="BF166" s="92">
        <v>0</v>
      </c>
      <c r="BG166" s="92">
        <v>0</v>
      </c>
      <c r="BH166" s="92">
        <v>0</v>
      </c>
      <c r="BI166" s="92">
        <v>0</v>
      </c>
      <c r="BJ166" s="92">
        <v>0</v>
      </c>
      <c r="BK166" s="92">
        <v>0</v>
      </c>
      <c r="BL166" s="92">
        <v>0</v>
      </c>
      <c r="BM166" s="92">
        <v>0</v>
      </c>
      <c r="BN166" s="92">
        <v>0</v>
      </c>
      <c r="BO166" s="93">
        <f t="shared" si="16"/>
        <v>285.73</v>
      </c>
    </row>
    <row r="167" spans="1:67" x14ac:dyDescent="0.25">
      <c r="A167" s="88" t="s">
        <v>368</v>
      </c>
      <c r="B167" s="89" t="s">
        <v>369</v>
      </c>
      <c r="C167" s="89" t="s">
        <v>351</v>
      </c>
      <c r="D167" s="90">
        <v>87004.55</v>
      </c>
      <c r="E167" s="90">
        <f t="shared" si="14"/>
        <v>870.05</v>
      </c>
      <c r="F167" s="90">
        <f t="shared" si="17"/>
        <v>435.02</v>
      </c>
      <c r="G167" s="90">
        <f t="shared" si="13"/>
        <v>413.61999999999995</v>
      </c>
      <c r="H167" s="90">
        <f t="shared" si="12"/>
        <v>435.02</v>
      </c>
      <c r="I167" s="91">
        <f t="shared" ca="1" si="15"/>
        <v>456.43</v>
      </c>
      <c r="J167" s="92">
        <v>456.43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2">
        <v>0</v>
      </c>
      <c r="AI167" s="92">
        <v>0</v>
      </c>
      <c r="AJ167" s="92">
        <v>0</v>
      </c>
      <c r="AK167" s="92">
        <v>0</v>
      </c>
      <c r="AL167" s="92">
        <v>0</v>
      </c>
      <c r="AM167" s="92">
        <v>0</v>
      </c>
      <c r="AN167" s="92">
        <v>0</v>
      </c>
      <c r="AO167" s="92">
        <v>0</v>
      </c>
      <c r="AP167" s="92">
        <v>0</v>
      </c>
      <c r="AQ167" s="92">
        <v>0</v>
      </c>
      <c r="AR167" s="92">
        <v>0</v>
      </c>
      <c r="AS167" s="92">
        <v>0</v>
      </c>
      <c r="AT167" s="92">
        <v>0</v>
      </c>
      <c r="AU167" s="92">
        <v>0</v>
      </c>
      <c r="AV167" s="92">
        <v>0</v>
      </c>
      <c r="AW167" s="92">
        <v>0</v>
      </c>
      <c r="AX167" s="92">
        <v>0</v>
      </c>
      <c r="AY167" s="92">
        <v>0</v>
      </c>
      <c r="AZ167" s="92">
        <v>0</v>
      </c>
      <c r="BA167" s="92">
        <v>0</v>
      </c>
      <c r="BB167" s="92">
        <v>0</v>
      </c>
      <c r="BC167" s="92">
        <v>0</v>
      </c>
      <c r="BD167" s="92">
        <v>0</v>
      </c>
      <c r="BE167" s="92">
        <v>0</v>
      </c>
      <c r="BF167" s="92">
        <v>0</v>
      </c>
      <c r="BG167" s="92">
        <v>0</v>
      </c>
      <c r="BH167" s="92">
        <v>0</v>
      </c>
      <c r="BI167" s="92">
        <v>0</v>
      </c>
      <c r="BJ167" s="92">
        <v>0</v>
      </c>
      <c r="BK167" s="92">
        <v>0</v>
      </c>
      <c r="BL167" s="92">
        <v>0</v>
      </c>
      <c r="BM167" s="92">
        <v>0</v>
      </c>
      <c r="BN167" s="92">
        <v>0</v>
      </c>
      <c r="BO167" s="93">
        <f t="shared" si="16"/>
        <v>0</v>
      </c>
    </row>
    <row r="168" spans="1:67" x14ac:dyDescent="0.25">
      <c r="A168" s="88" t="s">
        <v>370</v>
      </c>
      <c r="B168" s="89" t="s">
        <v>371</v>
      </c>
      <c r="C168" s="89" t="s">
        <v>351</v>
      </c>
      <c r="D168" s="90">
        <v>62919.94</v>
      </c>
      <c r="E168" s="90">
        <f t="shared" si="14"/>
        <v>629.20000000000005</v>
      </c>
      <c r="F168" s="90">
        <f t="shared" si="17"/>
        <v>314.60000000000002</v>
      </c>
      <c r="G168" s="90">
        <f t="shared" si="13"/>
        <v>279.20000000000005</v>
      </c>
      <c r="H168" s="90">
        <f t="shared" si="12"/>
        <v>264.60000000000002</v>
      </c>
      <c r="I168" s="91">
        <f t="shared" ca="1" si="15"/>
        <v>350</v>
      </c>
      <c r="J168" s="92">
        <v>350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2">
        <v>0</v>
      </c>
      <c r="AI168" s="92">
        <v>0</v>
      </c>
      <c r="AJ168" s="92">
        <v>0</v>
      </c>
      <c r="AK168" s="92">
        <v>0</v>
      </c>
      <c r="AL168" s="92">
        <v>0</v>
      </c>
      <c r="AM168" s="92">
        <v>0</v>
      </c>
      <c r="AN168" s="92">
        <v>0</v>
      </c>
      <c r="AO168" s="92">
        <v>50</v>
      </c>
      <c r="AP168" s="92">
        <v>0</v>
      </c>
      <c r="AQ168" s="92">
        <v>0</v>
      </c>
      <c r="AR168" s="92">
        <v>0</v>
      </c>
      <c r="AS168" s="92">
        <v>0</v>
      </c>
      <c r="AT168" s="92">
        <v>0</v>
      </c>
      <c r="AU168" s="92">
        <v>0</v>
      </c>
      <c r="AV168" s="92">
        <v>0</v>
      </c>
      <c r="AW168" s="92">
        <v>0</v>
      </c>
      <c r="AX168" s="92">
        <v>0</v>
      </c>
      <c r="AY168" s="92">
        <v>0</v>
      </c>
      <c r="AZ168" s="92">
        <v>0</v>
      </c>
      <c r="BA168" s="92">
        <v>0</v>
      </c>
      <c r="BB168" s="92">
        <v>0</v>
      </c>
      <c r="BC168" s="92">
        <v>0</v>
      </c>
      <c r="BD168" s="92">
        <v>0</v>
      </c>
      <c r="BE168" s="92">
        <v>0</v>
      </c>
      <c r="BF168" s="92">
        <v>0</v>
      </c>
      <c r="BG168" s="92">
        <v>0</v>
      </c>
      <c r="BH168" s="92">
        <v>0</v>
      </c>
      <c r="BI168" s="92">
        <v>0</v>
      </c>
      <c r="BJ168" s="92">
        <v>0</v>
      </c>
      <c r="BK168" s="92">
        <v>0</v>
      </c>
      <c r="BL168" s="92">
        <v>0</v>
      </c>
      <c r="BM168" s="92">
        <v>0</v>
      </c>
      <c r="BN168" s="92">
        <v>0</v>
      </c>
      <c r="BO168" s="93">
        <f t="shared" si="16"/>
        <v>50</v>
      </c>
    </row>
    <row r="169" spans="1:67" x14ac:dyDescent="0.25">
      <c r="A169" s="88" t="s">
        <v>372</v>
      </c>
      <c r="B169" s="89" t="s">
        <v>373</v>
      </c>
      <c r="C169" s="89" t="s">
        <v>351</v>
      </c>
      <c r="D169" s="90">
        <v>34280.699999999997</v>
      </c>
      <c r="E169" s="90">
        <f t="shared" si="14"/>
        <v>342.81</v>
      </c>
      <c r="F169" s="90">
        <f t="shared" si="17"/>
        <v>171.4</v>
      </c>
      <c r="G169" s="90">
        <f t="shared" si="13"/>
        <v>242.81</v>
      </c>
      <c r="H169" s="90">
        <f t="shared" si="12"/>
        <v>171.4</v>
      </c>
      <c r="I169" s="91">
        <f t="shared" ca="1" si="15"/>
        <v>100</v>
      </c>
      <c r="J169" s="92">
        <v>100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2">
        <v>0</v>
      </c>
      <c r="AI169" s="92">
        <v>0</v>
      </c>
      <c r="AJ169" s="92">
        <v>0</v>
      </c>
      <c r="AK169" s="92">
        <v>0</v>
      </c>
      <c r="AL169" s="92">
        <v>0</v>
      </c>
      <c r="AM169" s="92">
        <v>0</v>
      </c>
      <c r="AN169" s="92">
        <v>0</v>
      </c>
      <c r="AO169" s="92">
        <v>0</v>
      </c>
      <c r="AP169" s="92">
        <v>0</v>
      </c>
      <c r="AQ169" s="92">
        <v>0</v>
      </c>
      <c r="AR169" s="92">
        <v>0</v>
      </c>
      <c r="AS169" s="92">
        <v>0</v>
      </c>
      <c r="AT169" s="92">
        <v>0</v>
      </c>
      <c r="AU169" s="92">
        <v>0</v>
      </c>
      <c r="AV169" s="92">
        <v>0</v>
      </c>
      <c r="AW169" s="92">
        <v>0</v>
      </c>
      <c r="AX169" s="92">
        <v>0</v>
      </c>
      <c r="AY169" s="92">
        <v>0</v>
      </c>
      <c r="AZ169" s="92">
        <v>0</v>
      </c>
      <c r="BA169" s="92">
        <v>0</v>
      </c>
      <c r="BB169" s="92">
        <v>0</v>
      </c>
      <c r="BC169" s="92">
        <v>0</v>
      </c>
      <c r="BD169" s="92">
        <v>0</v>
      </c>
      <c r="BE169" s="92">
        <v>0</v>
      </c>
      <c r="BF169" s="92">
        <v>0</v>
      </c>
      <c r="BG169" s="92">
        <v>0</v>
      </c>
      <c r="BH169" s="92">
        <v>0</v>
      </c>
      <c r="BI169" s="92">
        <v>0</v>
      </c>
      <c r="BJ169" s="92">
        <v>0</v>
      </c>
      <c r="BK169" s="92">
        <v>0</v>
      </c>
      <c r="BL169" s="92">
        <v>0</v>
      </c>
      <c r="BM169" s="92">
        <v>0</v>
      </c>
      <c r="BN169" s="92">
        <v>0</v>
      </c>
      <c r="BO169" s="93">
        <f t="shared" si="16"/>
        <v>0</v>
      </c>
    </row>
    <row r="170" spans="1:67" x14ac:dyDescent="0.25">
      <c r="A170" s="88" t="s">
        <v>374</v>
      </c>
      <c r="B170" s="89" t="s">
        <v>375</v>
      </c>
      <c r="C170" s="89" t="s">
        <v>351</v>
      </c>
      <c r="D170" s="90">
        <v>32911.99</v>
      </c>
      <c r="E170" s="90">
        <f t="shared" si="14"/>
        <v>329.12</v>
      </c>
      <c r="F170" s="90">
        <f t="shared" si="17"/>
        <v>164.56</v>
      </c>
      <c r="G170" s="90">
        <f t="shared" si="13"/>
        <v>0</v>
      </c>
      <c r="H170" s="90">
        <f t="shared" si="12"/>
        <v>114.56</v>
      </c>
      <c r="I170" s="91">
        <f t="shared" ca="1" si="15"/>
        <v>329.12</v>
      </c>
      <c r="J170" s="92">
        <v>329.12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2">
        <v>0</v>
      </c>
      <c r="AI170" s="92">
        <v>0</v>
      </c>
      <c r="AJ170" s="92">
        <v>0</v>
      </c>
      <c r="AK170" s="92">
        <v>0</v>
      </c>
      <c r="AL170" s="92">
        <v>0</v>
      </c>
      <c r="AM170" s="92">
        <v>0</v>
      </c>
      <c r="AN170" s="92">
        <v>0</v>
      </c>
      <c r="AO170" s="92">
        <v>50</v>
      </c>
      <c r="AP170" s="92">
        <v>0</v>
      </c>
      <c r="AQ170" s="92">
        <v>0</v>
      </c>
      <c r="AR170" s="92">
        <v>0</v>
      </c>
      <c r="AS170" s="92">
        <v>0</v>
      </c>
      <c r="AT170" s="92">
        <v>0</v>
      </c>
      <c r="AU170" s="92">
        <v>0</v>
      </c>
      <c r="AV170" s="92">
        <v>0</v>
      </c>
      <c r="AW170" s="92">
        <v>0</v>
      </c>
      <c r="AX170" s="92">
        <v>0</v>
      </c>
      <c r="AY170" s="92">
        <v>0</v>
      </c>
      <c r="AZ170" s="92">
        <v>0</v>
      </c>
      <c r="BA170" s="92">
        <v>0</v>
      </c>
      <c r="BB170" s="92">
        <v>0</v>
      </c>
      <c r="BC170" s="92">
        <v>0</v>
      </c>
      <c r="BD170" s="92">
        <v>0</v>
      </c>
      <c r="BE170" s="92">
        <v>0</v>
      </c>
      <c r="BF170" s="92">
        <v>0</v>
      </c>
      <c r="BG170" s="92">
        <v>0</v>
      </c>
      <c r="BH170" s="92">
        <v>0</v>
      </c>
      <c r="BI170" s="92">
        <v>0</v>
      </c>
      <c r="BJ170" s="92">
        <v>0</v>
      </c>
      <c r="BK170" s="92">
        <v>0</v>
      </c>
      <c r="BL170" s="92">
        <v>0</v>
      </c>
      <c r="BM170" s="92">
        <v>0</v>
      </c>
      <c r="BN170" s="92">
        <v>0</v>
      </c>
      <c r="BO170" s="93">
        <f t="shared" si="16"/>
        <v>50</v>
      </c>
    </row>
    <row r="171" spans="1:67" x14ac:dyDescent="0.25">
      <c r="A171" s="88" t="s">
        <v>376</v>
      </c>
      <c r="B171" s="89" t="s">
        <v>377</v>
      </c>
      <c r="C171" s="89" t="s">
        <v>351</v>
      </c>
      <c r="D171" s="90">
        <v>50647.24</v>
      </c>
      <c r="E171" s="90">
        <f t="shared" si="14"/>
        <v>506.47</v>
      </c>
      <c r="F171" s="90">
        <f t="shared" si="17"/>
        <v>253.24</v>
      </c>
      <c r="G171" s="90">
        <f t="shared" si="13"/>
        <v>257.81000000000006</v>
      </c>
      <c r="H171" s="90">
        <f t="shared" si="12"/>
        <v>253.24</v>
      </c>
      <c r="I171" s="91">
        <f t="shared" ca="1" si="15"/>
        <v>248.66</v>
      </c>
      <c r="J171" s="92">
        <v>248.66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2">
        <v>0</v>
      </c>
      <c r="AI171" s="92">
        <v>0</v>
      </c>
      <c r="AJ171" s="92">
        <v>0</v>
      </c>
      <c r="AK171" s="92">
        <v>0</v>
      </c>
      <c r="AL171" s="92">
        <v>0</v>
      </c>
      <c r="AM171" s="92">
        <v>0</v>
      </c>
      <c r="AN171" s="92">
        <v>0</v>
      </c>
      <c r="AO171" s="92">
        <v>0</v>
      </c>
      <c r="AP171" s="92">
        <v>0</v>
      </c>
      <c r="AQ171" s="92">
        <v>0</v>
      </c>
      <c r="AR171" s="92">
        <v>0</v>
      </c>
      <c r="AS171" s="92">
        <v>0</v>
      </c>
      <c r="AT171" s="92">
        <v>0</v>
      </c>
      <c r="AU171" s="92">
        <v>0</v>
      </c>
      <c r="AV171" s="92">
        <v>0</v>
      </c>
      <c r="AW171" s="92">
        <v>0</v>
      </c>
      <c r="AX171" s="92">
        <v>0</v>
      </c>
      <c r="AY171" s="92">
        <v>0</v>
      </c>
      <c r="AZ171" s="92">
        <v>0</v>
      </c>
      <c r="BA171" s="92">
        <v>0</v>
      </c>
      <c r="BB171" s="92">
        <v>0</v>
      </c>
      <c r="BC171" s="92">
        <v>0</v>
      </c>
      <c r="BD171" s="92">
        <v>0</v>
      </c>
      <c r="BE171" s="92">
        <v>0</v>
      </c>
      <c r="BF171" s="92">
        <v>0</v>
      </c>
      <c r="BG171" s="92">
        <v>0</v>
      </c>
      <c r="BH171" s="92">
        <v>0</v>
      </c>
      <c r="BI171" s="92">
        <v>0</v>
      </c>
      <c r="BJ171" s="92">
        <v>0</v>
      </c>
      <c r="BK171" s="92">
        <v>0</v>
      </c>
      <c r="BL171" s="92">
        <v>0</v>
      </c>
      <c r="BM171" s="92">
        <v>0</v>
      </c>
      <c r="BN171" s="92">
        <v>0</v>
      </c>
      <c r="BO171" s="93">
        <f t="shared" si="16"/>
        <v>0</v>
      </c>
    </row>
    <row r="172" spans="1:67" x14ac:dyDescent="0.25">
      <c r="A172" s="88" t="s">
        <v>378</v>
      </c>
      <c r="B172" s="89" t="s">
        <v>379</v>
      </c>
      <c r="C172" s="89" t="s">
        <v>351</v>
      </c>
      <c r="D172" s="90">
        <v>50024.53</v>
      </c>
      <c r="E172" s="90">
        <f t="shared" si="14"/>
        <v>500.25</v>
      </c>
      <c r="F172" s="90">
        <f t="shared" si="17"/>
        <v>250.12</v>
      </c>
      <c r="G172" s="90">
        <f t="shared" si="13"/>
        <v>200.25</v>
      </c>
      <c r="H172" s="90">
        <f t="shared" si="12"/>
        <v>200.12</v>
      </c>
      <c r="I172" s="91">
        <f t="shared" ca="1" si="15"/>
        <v>300</v>
      </c>
      <c r="J172" s="92">
        <v>300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2">
        <v>0</v>
      </c>
      <c r="AI172" s="92">
        <v>0</v>
      </c>
      <c r="AJ172" s="92">
        <v>0</v>
      </c>
      <c r="AK172" s="92">
        <v>0</v>
      </c>
      <c r="AL172" s="92">
        <v>0</v>
      </c>
      <c r="AM172" s="92">
        <v>0</v>
      </c>
      <c r="AN172" s="92">
        <v>0</v>
      </c>
      <c r="AO172" s="92">
        <v>50</v>
      </c>
      <c r="AP172" s="92">
        <v>0</v>
      </c>
      <c r="AQ172" s="92">
        <v>0</v>
      </c>
      <c r="AR172" s="92">
        <v>0</v>
      </c>
      <c r="AS172" s="92">
        <v>0</v>
      </c>
      <c r="AT172" s="92">
        <v>0</v>
      </c>
      <c r="AU172" s="92">
        <v>0</v>
      </c>
      <c r="AV172" s="92">
        <v>0</v>
      </c>
      <c r="AW172" s="92">
        <v>0</v>
      </c>
      <c r="AX172" s="92">
        <v>0</v>
      </c>
      <c r="AY172" s="92">
        <v>0</v>
      </c>
      <c r="AZ172" s="92">
        <v>0</v>
      </c>
      <c r="BA172" s="92">
        <v>0</v>
      </c>
      <c r="BB172" s="92">
        <v>0</v>
      </c>
      <c r="BC172" s="92">
        <v>0</v>
      </c>
      <c r="BD172" s="92">
        <v>0</v>
      </c>
      <c r="BE172" s="92">
        <v>0</v>
      </c>
      <c r="BF172" s="92">
        <v>0</v>
      </c>
      <c r="BG172" s="92">
        <v>0</v>
      </c>
      <c r="BH172" s="92">
        <v>0</v>
      </c>
      <c r="BI172" s="92">
        <v>0</v>
      </c>
      <c r="BJ172" s="92">
        <v>0</v>
      </c>
      <c r="BK172" s="92">
        <v>0</v>
      </c>
      <c r="BL172" s="92">
        <v>0</v>
      </c>
      <c r="BM172" s="92">
        <v>0</v>
      </c>
      <c r="BN172" s="92">
        <v>0</v>
      </c>
      <c r="BO172" s="93">
        <f t="shared" si="16"/>
        <v>50</v>
      </c>
    </row>
    <row r="173" spans="1:67" x14ac:dyDescent="0.25">
      <c r="A173" s="88" t="s">
        <v>380</v>
      </c>
      <c r="B173" s="89" t="s">
        <v>381</v>
      </c>
      <c r="C173" s="89" t="s">
        <v>351</v>
      </c>
      <c r="D173" s="90">
        <v>34784.68</v>
      </c>
      <c r="E173" s="90">
        <f t="shared" si="14"/>
        <v>347.85</v>
      </c>
      <c r="F173" s="90">
        <f t="shared" si="17"/>
        <v>173.92</v>
      </c>
      <c r="G173" s="90">
        <f t="shared" si="13"/>
        <v>260.89000000000004</v>
      </c>
      <c r="H173" s="90">
        <f t="shared" si="12"/>
        <v>173.92</v>
      </c>
      <c r="I173" s="91">
        <f t="shared" ca="1" si="15"/>
        <v>86.96</v>
      </c>
      <c r="J173" s="92">
        <v>86.96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2">
        <v>0</v>
      </c>
      <c r="AI173" s="92">
        <v>0</v>
      </c>
      <c r="AJ173" s="92">
        <v>0</v>
      </c>
      <c r="AK173" s="92">
        <v>0</v>
      </c>
      <c r="AL173" s="92">
        <v>0</v>
      </c>
      <c r="AM173" s="92">
        <v>0</v>
      </c>
      <c r="AN173" s="92">
        <v>0</v>
      </c>
      <c r="AO173" s="92">
        <v>0</v>
      </c>
      <c r="AP173" s="92">
        <v>0</v>
      </c>
      <c r="AQ173" s="92">
        <v>0</v>
      </c>
      <c r="AR173" s="92">
        <v>0</v>
      </c>
      <c r="AS173" s="92">
        <v>0</v>
      </c>
      <c r="AT173" s="92">
        <v>0</v>
      </c>
      <c r="AU173" s="92">
        <v>0</v>
      </c>
      <c r="AV173" s="92">
        <v>0</v>
      </c>
      <c r="AW173" s="92">
        <v>0</v>
      </c>
      <c r="AX173" s="92">
        <v>0</v>
      </c>
      <c r="AY173" s="92">
        <v>0</v>
      </c>
      <c r="AZ173" s="92">
        <v>0</v>
      </c>
      <c r="BA173" s="92">
        <v>0</v>
      </c>
      <c r="BB173" s="92">
        <v>0</v>
      </c>
      <c r="BC173" s="92">
        <v>0</v>
      </c>
      <c r="BD173" s="92">
        <v>0</v>
      </c>
      <c r="BE173" s="92">
        <v>0</v>
      </c>
      <c r="BF173" s="92">
        <v>0</v>
      </c>
      <c r="BG173" s="92">
        <v>0</v>
      </c>
      <c r="BH173" s="92">
        <v>0</v>
      </c>
      <c r="BI173" s="92">
        <v>0</v>
      </c>
      <c r="BJ173" s="92">
        <v>0</v>
      </c>
      <c r="BK173" s="92">
        <v>0</v>
      </c>
      <c r="BL173" s="92">
        <v>0</v>
      </c>
      <c r="BM173" s="92">
        <v>0</v>
      </c>
      <c r="BN173" s="92">
        <v>0</v>
      </c>
      <c r="BO173" s="93">
        <f t="shared" si="16"/>
        <v>0</v>
      </c>
    </row>
    <row r="174" spans="1:67" x14ac:dyDescent="0.25">
      <c r="A174" s="88" t="s">
        <v>382</v>
      </c>
      <c r="B174" s="89" t="s">
        <v>383</v>
      </c>
      <c r="C174" s="89" t="s">
        <v>351</v>
      </c>
      <c r="D174" s="90">
        <v>46018.85</v>
      </c>
      <c r="E174" s="90">
        <f t="shared" si="14"/>
        <v>460.19</v>
      </c>
      <c r="F174" s="90">
        <f t="shared" si="17"/>
        <v>230.09</v>
      </c>
      <c r="G174" s="90">
        <f t="shared" si="13"/>
        <v>0</v>
      </c>
      <c r="H174" s="90">
        <f t="shared" si="12"/>
        <v>180.09</v>
      </c>
      <c r="I174" s="91">
        <f t="shared" ca="1" si="15"/>
        <v>460.19</v>
      </c>
      <c r="J174" s="92">
        <v>460.19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2">
        <v>0</v>
      </c>
      <c r="AI174" s="92">
        <v>0</v>
      </c>
      <c r="AJ174" s="92">
        <v>0</v>
      </c>
      <c r="AK174" s="92">
        <v>0</v>
      </c>
      <c r="AL174" s="92">
        <v>0</v>
      </c>
      <c r="AM174" s="92">
        <v>0</v>
      </c>
      <c r="AN174" s="92">
        <v>0</v>
      </c>
      <c r="AO174" s="92">
        <v>50</v>
      </c>
      <c r="AP174" s="92">
        <v>0</v>
      </c>
      <c r="AQ174" s="92">
        <v>0</v>
      </c>
      <c r="AR174" s="92">
        <v>0</v>
      </c>
      <c r="AS174" s="92">
        <v>0</v>
      </c>
      <c r="AT174" s="92">
        <v>0</v>
      </c>
      <c r="AU174" s="92">
        <v>0</v>
      </c>
      <c r="AV174" s="92">
        <v>0</v>
      </c>
      <c r="AW174" s="92">
        <v>0</v>
      </c>
      <c r="AX174" s="92">
        <v>0</v>
      </c>
      <c r="AY174" s="92">
        <v>0</v>
      </c>
      <c r="AZ174" s="92">
        <v>0</v>
      </c>
      <c r="BA174" s="92">
        <v>0</v>
      </c>
      <c r="BB174" s="92">
        <v>0</v>
      </c>
      <c r="BC174" s="92">
        <v>0</v>
      </c>
      <c r="BD174" s="92">
        <v>0</v>
      </c>
      <c r="BE174" s="92">
        <v>0</v>
      </c>
      <c r="BF174" s="92">
        <v>0</v>
      </c>
      <c r="BG174" s="92">
        <v>0</v>
      </c>
      <c r="BH174" s="92">
        <v>0</v>
      </c>
      <c r="BI174" s="92">
        <v>0</v>
      </c>
      <c r="BJ174" s="92">
        <v>0</v>
      </c>
      <c r="BK174" s="92">
        <v>0</v>
      </c>
      <c r="BL174" s="92">
        <v>0</v>
      </c>
      <c r="BM174" s="92">
        <v>0</v>
      </c>
      <c r="BN174" s="92">
        <v>0</v>
      </c>
      <c r="BO174" s="93">
        <f t="shared" si="16"/>
        <v>50</v>
      </c>
    </row>
    <row r="175" spans="1:67" x14ac:dyDescent="0.25">
      <c r="A175" s="88" t="s">
        <v>384</v>
      </c>
      <c r="B175" s="89" t="s">
        <v>385</v>
      </c>
      <c r="C175" s="89" t="s">
        <v>351</v>
      </c>
      <c r="D175" s="90">
        <v>53646.93</v>
      </c>
      <c r="E175" s="90">
        <f t="shared" si="14"/>
        <v>536.47</v>
      </c>
      <c r="F175" s="90">
        <f t="shared" si="17"/>
        <v>268.23</v>
      </c>
      <c r="G175" s="90">
        <f t="shared" si="13"/>
        <v>211.47000000000003</v>
      </c>
      <c r="H175" s="90">
        <f t="shared" si="12"/>
        <v>268.23</v>
      </c>
      <c r="I175" s="91">
        <f t="shared" ca="1" si="15"/>
        <v>325</v>
      </c>
      <c r="J175" s="92">
        <v>325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2">
        <v>0</v>
      </c>
      <c r="AI175" s="92">
        <v>0</v>
      </c>
      <c r="AJ175" s="92">
        <v>0</v>
      </c>
      <c r="AK175" s="92">
        <v>0</v>
      </c>
      <c r="AL175" s="92">
        <v>0</v>
      </c>
      <c r="AM175" s="92">
        <v>0</v>
      </c>
      <c r="AN175" s="92">
        <v>0</v>
      </c>
      <c r="AO175" s="92">
        <v>0</v>
      </c>
      <c r="AP175" s="92">
        <v>0</v>
      </c>
      <c r="AQ175" s="92">
        <v>0</v>
      </c>
      <c r="AR175" s="92">
        <v>0</v>
      </c>
      <c r="AS175" s="92">
        <v>0</v>
      </c>
      <c r="AT175" s="92">
        <v>0</v>
      </c>
      <c r="AU175" s="92">
        <v>0</v>
      </c>
      <c r="AV175" s="92">
        <v>0</v>
      </c>
      <c r="AW175" s="92">
        <v>0</v>
      </c>
      <c r="AX175" s="92">
        <v>0</v>
      </c>
      <c r="AY175" s="92">
        <v>0</v>
      </c>
      <c r="AZ175" s="92">
        <v>0</v>
      </c>
      <c r="BA175" s="92">
        <v>0</v>
      </c>
      <c r="BB175" s="92">
        <v>0</v>
      </c>
      <c r="BC175" s="92">
        <v>0</v>
      </c>
      <c r="BD175" s="92">
        <v>0</v>
      </c>
      <c r="BE175" s="92">
        <v>0</v>
      </c>
      <c r="BF175" s="92">
        <v>0</v>
      </c>
      <c r="BG175" s="92">
        <v>0</v>
      </c>
      <c r="BH175" s="92">
        <v>0</v>
      </c>
      <c r="BI175" s="92">
        <v>0</v>
      </c>
      <c r="BJ175" s="92">
        <v>0</v>
      </c>
      <c r="BK175" s="92">
        <v>0</v>
      </c>
      <c r="BL175" s="92">
        <v>0</v>
      </c>
      <c r="BM175" s="92">
        <v>0</v>
      </c>
      <c r="BN175" s="92">
        <v>0</v>
      </c>
      <c r="BO175" s="93">
        <f t="shared" si="16"/>
        <v>0</v>
      </c>
    </row>
    <row r="176" spans="1:67" x14ac:dyDescent="0.25">
      <c r="A176" s="88" t="s">
        <v>386</v>
      </c>
      <c r="B176" s="89" t="s">
        <v>387</v>
      </c>
      <c r="C176" s="89" t="s">
        <v>351</v>
      </c>
      <c r="D176" s="90">
        <v>35731.519999999997</v>
      </c>
      <c r="E176" s="90">
        <f t="shared" si="14"/>
        <v>357.32</v>
      </c>
      <c r="F176" s="90">
        <f t="shared" si="17"/>
        <v>178.66</v>
      </c>
      <c r="G176" s="90">
        <f t="shared" si="13"/>
        <v>0</v>
      </c>
      <c r="H176" s="90">
        <f t="shared" si="12"/>
        <v>128.66</v>
      </c>
      <c r="I176" s="91">
        <f t="shared" ca="1" si="15"/>
        <v>357.32</v>
      </c>
      <c r="J176" s="92">
        <v>357.32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2">
        <v>0</v>
      </c>
      <c r="AI176" s="92">
        <v>0</v>
      </c>
      <c r="AJ176" s="92">
        <v>0</v>
      </c>
      <c r="AK176" s="92">
        <v>0</v>
      </c>
      <c r="AL176" s="92">
        <v>0</v>
      </c>
      <c r="AM176" s="92">
        <v>0</v>
      </c>
      <c r="AN176" s="92">
        <v>0</v>
      </c>
      <c r="AO176" s="92">
        <v>50</v>
      </c>
      <c r="AP176" s="92">
        <v>0</v>
      </c>
      <c r="AQ176" s="92">
        <v>0</v>
      </c>
      <c r="AR176" s="92">
        <v>0</v>
      </c>
      <c r="AS176" s="92">
        <v>0</v>
      </c>
      <c r="AT176" s="92">
        <v>0</v>
      </c>
      <c r="AU176" s="92">
        <v>0</v>
      </c>
      <c r="AV176" s="92">
        <v>0</v>
      </c>
      <c r="AW176" s="92">
        <v>0</v>
      </c>
      <c r="AX176" s="92">
        <v>0</v>
      </c>
      <c r="AY176" s="92">
        <v>0</v>
      </c>
      <c r="AZ176" s="92">
        <v>0</v>
      </c>
      <c r="BA176" s="92">
        <v>0</v>
      </c>
      <c r="BB176" s="92">
        <v>0</v>
      </c>
      <c r="BC176" s="92">
        <v>0</v>
      </c>
      <c r="BD176" s="92">
        <v>0</v>
      </c>
      <c r="BE176" s="92">
        <v>0</v>
      </c>
      <c r="BF176" s="92">
        <v>0</v>
      </c>
      <c r="BG176" s="92">
        <v>0</v>
      </c>
      <c r="BH176" s="92">
        <v>0</v>
      </c>
      <c r="BI176" s="92">
        <v>0</v>
      </c>
      <c r="BJ176" s="92">
        <v>0</v>
      </c>
      <c r="BK176" s="92">
        <v>0</v>
      </c>
      <c r="BL176" s="92">
        <v>0</v>
      </c>
      <c r="BM176" s="92">
        <v>0</v>
      </c>
      <c r="BN176" s="92">
        <v>0</v>
      </c>
      <c r="BO176" s="93">
        <f t="shared" si="16"/>
        <v>50</v>
      </c>
    </row>
    <row r="177" spans="1:67" x14ac:dyDescent="0.25">
      <c r="A177" s="88" t="s">
        <v>388</v>
      </c>
      <c r="B177" s="89" t="s">
        <v>389</v>
      </c>
      <c r="C177" s="89" t="s">
        <v>351</v>
      </c>
      <c r="D177" s="90">
        <v>43818.52</v>
      </c>
      <c r="E177" s="90">
        <f t="shared" si="14"/>
        <v>438.19</v>
      </c>
      <c r="F177" s="90">
        <f t="shared" si="17"/>
        <v>219.09</v>
      </c>
      <c r="G177" s="90">
        <f t="shared" si="13"/>
        <v>0</v>
      </c>
      <c r="H177" s="90">
        <f t="shared" si="12"/>
        <v>219.09</v>
      </c>
      <c r="I177" s="91">
        <f t="shared" ca="1" si="15"/>
        <v>438.19</v>
      </c>
      <c r="J177" s="92">
        <v>438.19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2">
        <v>0</v>
      </c>
      <c r="AI177" s="92">
        <v>0</v>
      </c>
      <c r="AJ177" s="92">
        <v>0</v>
      </c>
      <c r="AK177" s="92">
        <v>0</v>
      </c>
      <c r="AL177" s="92">
        <v>0</v>
      </c>
      <c r="AM177" s="92">
        <v>0</v>
      </c>
      <c r="AN177" s="92">
        <v>0</v>
      </c>
      <c r="AO177" s="92">
        <v>0</v>
      </c>
      <c r="AP177" s="92">
        <v>0</v>
      </c>
      <c r="AQ177" s="92">
        <v>0</v>
      </c>
      <c r="AR177" s="92">
        <v>0</v>
      </c>
      <c r="AS177" s="92">
        <v>0</v>
      </c>
      <c r="AT177" s="92">
        <v>0</v>
      </c>
      <c r="AU177" s="92">
        <v>0</v>
      </c>
      <c r="AV177" s="92">
        <v>0</v>
      </c>
      <c r="AW177" s="92">
        <v>0</v>
      </c>
      <c r="AX177" s="92">
        <v>0</v>
      </c>
      <c r="AY177" s="92">
        <v>0</v>
      </c>
      <c r="AZ177" s="92">
        <v>0</v>
      </c>
      <c r="BA177" s="92">
        <v>0</v>
      </c>
      <c r="BB177" s="92">
        <v>0</v>
      </c>
      <c r="BC177" s="92">
        <v>0</v>
      </c>
      <c r="BD177" s="92">
        <v>0</v>
      </c>
      <c r="BE177" s="92">
        <v>0</v>
      </c>
      <c r="BF177" s="92">
        <v>0</v>
      </c>
      <c r="BG177" s="92">
        <v>0</v>
      </c>
      <c r="BH177" s="92">
        <v>0</v>
      </c>
      <c r="BI177" s="92">
        <v>0</v>
      </c>
      <c r="BJ177" s="92">
        <v>0</v>
      </c>
      <c r="BK177" s="92">
        <v>0</v>
      </c>
      <c r="BL177" s="92">
        <v>0</v>
      </c>
      <c r="BM177" s="92">
        <v>0</v>
      </c>
      <c r="BN177" s="92">
        <v>0</v>
      </c>
      <c r="BO177" s="93">
        <f t="shared" si="16"/>
        <v>0</v>
      </c>
    </row>
    <row r="178" spans="1:67" x14ac:dyDescent="0.25">
      <c r="A178" s="88" t="s">
        <v>390</v>
      </c>
      <c r="B178" s="89" t="s">
        <v>391</v>
      </c>
      <c r="C178" s="89" t="s">
        <v>351</v>
      </c>
      <c r="D178" s="90">
        <v>53731.63</v>
      </c>
      <c r="E178" s="90">
        <f t="shared" si="14"/>
        <v>537.32000000000005</v>
      </c>
      <c r="F178" s="90">
        <f t="shared" si="17"/>
        <v>268.66000000000003</v>
      </c>
      <c r="G178" s="90">
        <f t="shared" si="13"/>
        <v>134.33000000000004</v>
      </c>
      <c r="H178" s="90">
        <f t="shared" si="12"/>
        <v>268.66000000000003</v>
      </c>
      <c r="I178" s="91">
        <f t="shared" ca="1" si="15"/>
        <v>402.99</v>
      </c>
      <c r="J178" s="92">
        <v>402.99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2">
        <v>0</v>
      </c>
      <c r="AI178" s="92">
        <v>0</v>
      </c>
      <c r="AJ178" s="92">
        <v>0</v>
      </c>
      <c r="AK178" s="92">
        <v>0</v>
      </c>
      <c r="AL178" s="92">
        <v>0</v>
      </c>
      <c r="AM178" s="92">
        <v>0</v>
      </c>
      <c r="AN178" s="92">
        <v>0</v>
      </c>
      <c r="AO178" s="92">
        <v>0</v>
      </c>
      <c r="AP178" s="92">
        <v>0</v>
      </c>
      <c r="AQ178" s="92">
        <v>0</v>
      </c>
      <c r="AR178" s="92">
        <v>0</v>
      </c>
      <c r="AS178" s="92">
        <v>0</v>
      </c>
      <c r="AT178" s="92">
        <v>0</v>
      </c>
      <c r="AU178" s="92">
        <v>0</v>
      </c>
      <c r="AV178" s="92">
        <v>0</v>
      </c>
      <c r="AW178" s="92">
        <v>0</v>
      </c>
      <c r="AX178" s="92">
        <v>0</v>
      </c>
      <c r="AY178" s="92">
        <v>0</v>
      </c>
      <c r="AZ178" s="92">
        <v>0</v>
      </c>
      <c r="BA178" s="92">
        <v>0</v>
      </c>
      <c r="BB178" s="92">
        <v>0</v>
      </c>
      <c r="BC178" s="92">
        <v>0</v>
      </c>
      <c r="BD178" s="92">
        <v>0</v>
      </c>
      <c r="BE178" s="92">
        <v>0</v>
      </c>
      <c r="BF178" s="92">
        <v>0</v>
      </c>
      <c r="BG178" s="92">
        <v>0</v>
      </c>
      <c r="BH178" s="92">
        <v>0</v>
      </c>
      <c r="BI178" s="92">
        <v>0</v>
      </c>
      <c r="BJ178" s="92">
        <v>0</v>
      </c>
      <c r="BK178" s="92">
        <v>0</v>
      </c>
      <c r="BL178" s="92">
        <v>0</v>
      </c>
      <c r="BM178" s="92">
        <v>0</v>
      </c>
      <c r="BN178" s="92">
        <v>0</v>
      </c>
      <c r="BO178" s="93">
        <f t="shared" si="16"/>
        <v>0</v>
      </c>
    </row>
    <row r="179" spans="1:67" x14ac:dyDescent="0.25">
      <c r="A179" s="88" t="s">
        <v>392</v>
      </c>
      <c r="B179" s="89" t="s">
        <v>393</v>
      </c>
      <c r="C179" s="89" t="s">
        <v>351</v>
      </c>
      <c r="D179" s="90">
        <v>52456.86</v>
      </c>
      <c r="E179" s="90">
        <f t="shared" si="14"/>
        <v>524.57000000000005</v>
      </c>
      <c r="F179" s="90">
        <f t="shared" si="17"/>
        <v>262.27999999999997</v>
      </c>
      <c r="G179" s="90">
        <f t="shared" si="13"/>
        <v>131.14000000000004</v>
      </c>
      <c r="H179" s="90">
        <f t="shared" si="12"/>
        <v>262.27999999999997</v>
      </c>
      <c r="I179" s="91">
        <f t="shared" ca="1" si="15"/>
        <v>393.43</v>
      </c>
      <c r="J179" s="92">
        <v>393.43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2">
        <v>0</v>
      </c>
      <c r="AI179" s="92">
        <v>0</v>
      </c>
      <c r="AJ179" s="92">
        <v>0</v>
      </c>
      <c r="AK179" s="92">
        <v>0</v>
      </c>
      <c r="AL179" s="92">
        <v>0</v>
      </c>
      <c r="AM179" s="92">
        <v>0</v>
      </c>
      <c r="AN179" s="92">
        <v>0</v>
      </c>
      <c r="AO179" s="92">
        <v>0</v>
      </c>
      <c r="AP179" s="92">
        <v>0</v>
      </c>
      <c r="AQ179" s="92">
        <v>0</v>
      </c>
      <c r="AR179" s="92">
        <v>0</v>
      </c>
      <c r="AS179" s="92">
        <v>0</v>
      </c>
      <c r="AT179" s="92">
        <v>0</v>
      </c>
      <c r="AU179" s="92">
        <v>0</v>
      </c>
      <c r="AV179" s="92">
        <v>0</v>
      </c>
      <c r="AW179" s="92">
        <v>0</v>
      </c>
      <c r="AX179" s="92">
        <v>0</v>
      </c>
      <c r="AY179" s="92">
        <v>0</v>
      </c>
      <c r="AZ179" s="92">
        <v>0</v>
      </c>
      <c r="BA179" s="92">
        <v>0</v>
      </c>
      <c r="BB179" s="92">
        <v>0</v>
      </c>
      <c r="BC179" s="92">
        <v>0</v>
      </c>
      <c r="BD179" s="92">
        <v>0</v>
      </c>
      <c r="BE179" s="92">
        <v>0</v>
      </c>
      <c r="BF179" s="92">
        <v>0</v>
      </c>
      <c r="BG179" s="92">
        <v>0</v>
      </c>
      <c r="BH179" s="92">
        <v>0</v>
      </c>
      <c r="BI179" s="92">
        <v>0</v>
      </c>
      <c r="BJ179" s="92">
        <v>0</v>
      </c>
      <c r="BK179" s="92">
        <v>0</v>
      </c>
      <c r="BL179" s="92">
        <v>0</v>
      </c>
      <c r="BM179" s="92">
        <v>0</v>
      </c>
      <c r="BN179" s="92">
        <v>0</v>
      </c>
      <c r="BO179" s="93">
        <f t="shared" si="16"/>
        <v>0</v>
      </c>
    </row>
    <row r="180" spans="1:67" x14ac:dyDescent="0.25">
      <c r="A180" s="88" t="s">
        <v>394</v>
      </c>
      <c r="B180" s="89" t="s">
        <v>395</v>
      </c>
      <c r="C180" s="89" t="s">
        <v>351</v>
      </c>
      <c r="D180" s="90">
        <v>26680.41</v>
      </c>
      <c r="E180" s="90">
        <f t="shared" si="14"/>
        <v>266.8</v>
      </c>
      <c r="F180" s="90">
        <f t="shared" si="17"/>
        <v>133.4</v>
      </c>
      <c r="G180" s="90">
        <f t="shared" si="13"/>
        <v>0</v>
      </c>
      <c r="H180" s="90">
        <f t="shared" si="12"/>
        <v>83.4</v>
      </c>
      <c r="I180" s="91">
        <f t="shared" ca="1" si="15"/>
        <v>266.8</v>
      </c>
      <c r="J180" s="92">
        <v>266.8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2">
        <v>0</v>
      </c>
      <c r="AI180" s="92">
        <v>0</v>
      </c>
      <c r="AJ180" s="92">
        <v>0</v>
      </c>
      <c r="AK180" s="92">
        <v>0</v>
      </c>
      <c r="AL180" s="92">
        <v>0</v>
      </c>
      <c r="AM180" s="92">
        <v>0</v>
      </c>
      <c r="AN180" s="92">
        <v>0</v>
      </c>
      <c r="AO180" s="92">
        <v>50</v>
      </c>
      <c r="AP180" s="92">
        <v>0</v>
      </c>
      <c r="AQ180" s="92">
        <v>0</v>
      </c>
      <c r="AR180" s="92">
        <v>0</v>
      </c>
      <c r="AS180" s="92">
        <v>0</v>
      </c>
      <c r="AT180" s="92">
        <v>0</v>
      </c>
      <c r="AU180" s="92">
        <v>0</v>
      </c>
      <c r="AV180" s="92">
        <v>0</v>
      </c>
      <c r="AW180" s="92">
        <v>0</v>
      </c>
      <c r="AX180" s="92">
        <v>0</v>
      </c>
      <c r="AY180" s="92">
        <v>0</v>
      </c>
      <c r="AZ180" s="92">
        <v>0</v>
      </c>
      <c r="BA180" s="92">
        <v>0</v>
      </c>
      <c r="BB180" s="92">
        <v>0</v>
      </c>
      <c r="BC180" s="92">
        <v>0</v>
      </c>
      <c r="BD180" s="92">
        <v>0</v>
      </c>
      <c r="BE180" s="92">
        <v>0</v>
      </c>
      <c r="BF180" s="92">
        <v>0</v>
      </c>
      <c r="BG180" s="92">
        <v>0</v>
      </c>
      <c r="BH180" s="92">
        <v>0</v>
      </c>
      <c r="BI180" s="92">
        <v>0</v>
      </c>
      <c r="BJ180" s="92">
        <v>0</v>
      </c>
      <c r="BK180" s="92">
        <v>0</v>
      </c>
      <c r="BL180" s="92">
        <v>0</v>
      </c>
      <c r="BM180" s="92">
        <v>0</v>
      </c>
      <c r="BN180" s="92">
        <v>0</v>
      </c>
      <c r="BO180" s="93">
        <f t="shared" si="16"/>
        <v>50</v>
      </c>
    </row>
    <row r="181" spans="1:67" x14ac:dyDescent="0.25">
      <c r="A181" s="88" t="s">
        <v>396</v>
      </c>
      <c r="B181" s="89" t="s">
        <v>397</v>
      </c>
      <c r="C181" s="89" t="s">
        <v>351</v>
      </c>
      <c r="D181" s="90">
        <v>36792.86</v>
      </c>
      <c r="E181" s="90">
        <f t="shared" si="14"/>
        <v>367.93</v>
      </c>
      <c r="F181" s="90">
        <f t="shared" si="17"/>
        <v>183.96</v>
      </c>
      <c r="G181" s="90">
        <f t="shared" si="13"/>
        <v>242.93</v>
      </c>
      <c r="H181" s="90">
        <f t="shared" si="12"/>
        <v>183.96</v>
      </c>
      <c r="I181" s="91">
        <f t="shared" ca="1" si="15"/>
        <v>125</v>
      </c>
      <c r="J181" s="92">
        <v>125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2">
        <v>0</v>
      </c>
      <c r="AI181" s="92">
        <v>0</v>
      </c>
      <c r="AJ181" s="92">
        <v>0</v>
      </c>
      <c r="AK181" s="92">
        <v>0</v>
      </c>
      <c r="AL181" s="92">
        <v>0</v>
      </c>
      <c r="AM181" s="92">
        <v>0</v>
      </c>
      <c r="AN181" s="92">
        <v>0</v>
      </c>
      <c r="AO181" s="92">
        <v>0</v>
      </c>
      <c r="AP181" s="92">
        <v>0</v>
      </c>
      <c r="AQ181" s="92">
        <v>0</v>
      </c>
      <c r="AR181" s="92">
        <v>0</v>
      </c>
      <c r="AS181" s="92">
        <v>0</v>
      </c>
      <c r="AT181" s="92">
        <v>0</v>
      </c>
      <c r="AU181" s="92">
        <v>0</v>
      </c>
      <c r="AV181" s="92">
        <v>0</v>
      </c>
      <c r="AW181" s="92">
        <v>0</v>
      </c>
      <c r="AX181" s="92">
        <v>0</v>
      </c>
      <c r="AY181" s="92">
        <v>0</v>
      </c>
      <c r="AZ181" s="92">
        <v>0</v>
      </c>
      <c r="BA181" s="92">
        <v>0</v>
      </c>
      <c r="BB181" s="92">
        <v>0</v>
      </c>
      <c r="BC181" s="92">
        <v>0</v>
      </c>
      <c r="BD181" s="92">
        <v>0</v>
      </c>
      <c r="BE181" s="92">
        <v>0</v>
      </c>
      <c r="BF181" s="92">
        <v>0</v>
      </c>
      <c r="BG181" s="92">
        <v>0</v>
      </c>
      <c r="BH181" s="92">
        <v>0</v>
      </c>
      <c r="BI181" s="92">
        <v>0</v>
      </c>
      <c r="BJ181" s="92">
        <v>0</v>
      </c>
      <c r="BK181" s="92">
        <v>0</v>
      </c>
      <c r="BL181" s="92">
        <v>0</v>
      </c>
      <c r="BM181" s="92">
        <v>0</v>
      </c>
      <c r="BN181" s="92">
        <v>0</v>
      </c>
      <c r="BO181" s="93">
        <f t="shared" si="16"/>
        <v>0</v>
      </c>
    </row>
    <row r="182" spans="1:67" x14ac:dyDescent="0.25">
      <c r="A182" s="88" t="s">
        <v>398</v>
      </c>
      <c r="B182" s="89" t="s">
        <v>399</v>
      </c>
      <c r="C182" s="89" t="s">
        <v>351</v>
      </c>
      <c r="D182" s="90">
        <v>83685.66</v>
      </c>
      <c r="E182" s="90">
        <f t="shared" si="14"/>
        <v>836.86</v>
      </c>
      <c r="F182" s="90">
        <f t="shared" si="17"/>
        <v>418.43</v>
      </c>
      <c r="G182" s="90">
        <f t="shared" si="13"/>
        <v>425.99</v>
      </c>
      <c r="H182" s="90">
        <f t="shared" si="12"/>
        <v>368.43</v>
      </c>
      <c r="I182" s="91">
        <f t="shared" ca="1" si="15"/>
        <v>410.87</v>
      </c>
      <c r="J182" s="92">
        <v>410.87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2">
        <v>0</v>
      </c>
      <c r="AI182" s="92">
        <v>0</v>
      </c>
      <c r="AJ182" s="92">
        <v>0</v>
      </c>
      <c r="AK182" s="92">
        <v>0</v>
      </c>
      <c r="AL182" s="92">
        <v>0</v>
      </c>
      <c r="AM182" s="92">
        <v>0</v>
      </c>
      <c r="AN182" s="92">
        <v>0</v>
      </c>
      <c r="AO182" s="92">
        <v>50</v>
      </c>
      <c r="AP182" s="92">
        <v>0</v>
      </c>
      <c r="AQ182" s="92">
        <v>0</v>
      </c>
      <c r="AR182" s="92">
        <v>0</v>
      </c>
      <c r="AS182" s="92">
        <v>0</v>
      </c>
      <c r="AT182" s="92">
        <v>0</v>
      </c>
      <c r="AU182" s="92">
        <v>0</v>
      </c>
      <c r="AV182" s="92">
        <v>0</v>
      </c>
      <c r="AW182" s="92">
        <v>0</v>
      </c>
      <c r="AX182" s="92">
        <v>0</v>
      </c>
      <c r="AY182" s="92">
        <v>0</v>
      </c>
      <c r="AZ182" s="92">
        <v>0</v>
      </c>
      <c r="BA182" s="92">
        <v>0</v>
      </c>
      <c r="BB182" s="92">
        <v>0</v>
      </c>
      <c r="BC182" s="92">
        <v>0</v>
      </c>
      <c r="BD182" s="92">
        <v>0</v>
      </c>
      <c r="BE182" s="92">
        <v>0</v>
      </c>
      <c r="BF182" s="92">
        <v>0</v>
      </c>
      <c r="BG182" s="92">
        <v>0</v>
      </c>
      <c r="BH182" s="92">
        <v>0</v>
      </c>
      <c r="BI182" s="92">
        <v>0</v>
      </c>
      <c r="BJ182" s="92">
        <v>0</v>
      </c>
      <c r="BK182" s="92">
        <v>0</v>
      </c>
      <c r="BL182" s="92">
        <v>0</v>
      </c>
      <c r="BM182" s="92">
        <v>0</v>
      </c>
      <c r="BN182" s="92">
        <v>0</v>
      </c>
      <c r="BO182" s="93">
        <f t="shared" si="16"/>
        <v>50</v>
      </c>
    </row>
    <row r="183" spans="1:67" x14ac:dyDescent="0.25">
      <c r="A183" s="88" t="s">
        <v>400</v>
      </c>
      <c r="B183" s="89" t="s">
        <v>401</v>
      </c>
      <c r="C183" s="89" t="s">
        <v>351</v>
      </c>
      <c r="D183" s="90">
        <v>37846.69</v>
      </c>
      <c r="E183" s="90">
        <f t="shared" si="14"/>
        <v>378.47</v>
      </c>
      <c r="F183" s="90">
        <f t="shared" si="17"/>
        <v>189.23</v>
      </c>
      <c r="G183" s="90">
        <f t="shared" si="13"/>
        <v>325.48</v>
      </c>
      <c r="H183" s="90">
        <f t="shared" si="12"/>
        <v>139.22999999999999</v>
      </c>
      <c r="I183" s="91">
        <f t="shared" ca="1" si="15"/>
        <v>52.99</v>
      </c>
      <c r="J183" s="92">
        <v>52.99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2">
        <v>0</v>
      </c>
      <c r="AI183" s="92">
        <v>0</v>
      </c>
      <c r="AJ183" s="92">
        <v>0</v>
      </c>
      <c r="AK183" s="92">
        <v>0</v>
      </c>
      <c r="AL183" s="92">
        <v>0</v>
      </c>
      <c r="AM183" s="92">
        <v>0</v>
      </c>
      <c r="AN183" s="92">
        <v>0</v>
      </c>
      <c r="AO183" s="92">
        <v>50</v>
      </c>
      <c r="AP183" s="92">
        <v>0</v>
      </c>
      <c r="AQ183" s="92">
        <v>0</v>
      </c>
      <c r="AR183" s="92">
        <v>0</v>
      </c>
      <c r="AS183" s="92">
        <v>0</v>
      </c>
      <c r="AT183" s="92">
        <v>0</v>
      </c>
      <c r="AU183" s="92">
        <v>0</v>
      </c>
      <c r="AV183" s="92">
        <v>0</v>
      </c>
      <c r="AW183" s="92">
        <v>0</v>
      </c>
      <c r="AX183" s="92">
        <v>0</v>
      </c>
      <c r="AY183" s="92">
        <v>0</v>
      </c>
      <c r="AZ183" s="92">
        <v>0</v>
      </c>
      <c r="BA183" s="92">
        <v>0</v>
      </c>
      <c r="BB183" s="92">
        <v>0</v>
      </c>
      <c r="BC183" s="92">
        <v>0</v>
      </c>
      <c r="BD183" s="92">
        <v>0</v>
      </c>
      <c r="BE183" s="92">
        <v>0</v>
      </c>
      <c r="BF183" s="92">
        <v>0</v>
      </c>
      <c r="BG183" s="92">
        <v>0</v>
      </c>
      <c r="BH183" s="92">
        <v>0</v>
      </c>
      <c r="BI183" s="92">
        <v>0</v>
      </c>
      <c r="BJ183" s="92">
        <v>0</v>
      </c>
      <c r="BK183" s="92">
        <v>0</v>
      </c>
      <c r="BL183" s="92">
        <v>0</v>
      </c>
      <c r="BM183" s="92">
        <v>0</v>
      </c>
      <c r="BN183" s="92">
        <v>0</v>
      </c>
      <c r="BO183" s="93">
        <f t="shared" si="16"/>
        <v>50</v>
      </c>
    </row>
    <row r="184" spans="1:67" x14ac:dyDescent="0.25">
      <c r="A184" s="88" t="s">
        <v>402</v>
      </c>
      <c r="B184" s="89" t="s">
        <v>403</v>
      </c>
      <c r="C184" s="89" t="s">
        <v>351</v>
      </c>
      <c r="D184" s="90">
        <v>33463.279999999999</v>
      </c>
      <c r="E184" s="90">
        <f t="shared" si="14"/>
        <v>334.63</v>
      </c>
      <c r="F184" s="90">
        <f t="shared" si="17"/>
        <v>167.32</v>
      </c>
      <c r="G184" s="90">
        <f t="shared" si="13"/>
        <v>133.85</v>
      </c>
      <c r="H184" s="90">
        <f t="shared" si="12"/>
        <v>117.32</v>
      </c>
      <c r="I184" s="91">
        <f t="shared" ca="1" si="15"/>
        <v>200.78</v>
      </c>
      <c r="J184" s="92">
        <v>200.78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2">
        <v>0</v>
      </c>
      <c r="AI184" s="92">
        <v>0</v>
      </c>
      <c r="AJ184" s="92">
        <v>0</v>
      </c>
      <c r="AK184" s="92">
        <v>0</v>
      </c>
      <c r="AL184" s="92">
        <v>0</v>
      </c>
      <c r="AM184" s="92">
        <v>0</v>
      </c>
      <c r="AN184" s="92">
        <v>0</v>
      </c>
      <c r="AO184" s="92">
        <v>50</v>
      </c>
      <c r="AP184" s="92">
        <v>0</v>
      </c>
      <c r="AQ184" s="92">
        <v>0</v>
      </c>
      <c r="AR184" s="92">
        <v>0</v>
      </c>
      <c r="AS184" s="92">
        <v>0</v>
      </c>
      <c r="AT184" s="92">
        <v>0</v>
      </c>
      <c r="AU184" s="92">
        <v>0</v>
      </c>
      <c r="AV184" s="92">
        <v>0</v>
      </c>
      <c r="AW184" s="92">
        <v>0</v>
      </c>
      <c r="AX184" s="92">
        <v>0</v>
      </c>
      <c r="AY184" s="92">
        <v>0</v>
      </c>
      <c r="AZ184" s="92">
        <v>0</v>
      </c>
      <c r="BA184" s="92">
        <v>0</v>
      </c>
      <c r="BB184" s="92">
        <v>0</v>
      </c>
      <c r="BC184" s="92">
        <v>0</v>
      </c>
      <c r="BD184" s="92">
        <v>0</v>
      </c>
      <c r="BE184" s="92">
        <v>0</v>
      </c>
      <c r="BF184" s="92">
        <v>0</v>
      </c>
      <c r="BG184" s="92">
        <v>0</v>
      </c>
      <c r="BH184" s="92">
        <v>0</v>
      </c>
      <c r="BI184" s="92">
        <v>0</v>
      </c>
      <c r="BJ184" s="92">
        <v>0</v>
      </c>
      <c r="BK184" s="92">
        <v>0</v>
      </c>
      <c r="BL184" s="92">
        <v>0</v>
      </c>
      <c r="BM184" s="92">
        <v>0</v>
      </c>
      <c r="BN184" s="92">
        <v>0</v>
      </c>
      <c r="BO184" s="93">
        <f t="shared" si="16"/>
        <v>50</v>
      </c>
    </row>
    <row r="185" spans="1:67" x14ac:dyDescent="0.25">
      <c r="A185" s="88" t="s">
        <v>404</v>
      </c>
      <c r="B185" s="89" t="s">
        <v>405</v>
      </c>
      <c r="C185" s="89" t="s">
        <v>351</v>
      </c>
      <c r="D185" s="90">
        <v>35599.089999999997</v>
      </c>
      <c r="E185" s="90">
        <f t="shared" si="14"/>
        <v>355.99</v>
      </c>
      <c r="F185" s="90">
        <f t="shared" si="17"/>
        <v>178</v>
      </c>
      <c r="G185" s="90">
        <f t="shared" si="13"/>
        <v>155.99</v>
      </c>
      <c r="H185" s="90">
        <f t="shared" si="12"/>
        <v>128</v>
      </c>
      <c r="I185" s="91">
        <f t="shared" ca="1" si="15"/>
        <v>200</v>
      </c>
      <c r="J185" s="92">
        <v>200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2">
        <v>0</v>
      </c>
      <c r="AI185" s="92">
        <v>0</v>
      </c>
      <c r="AJ185" s="92">
        <v>0</v>
      </c>
      <c r="AK185" s="92">
        <v>0</v>
      </c>
      <c r="AL185" s="92">
        <v>0</v>
      </c>
      <c r="AM185" s="92">
        <v>0</v>
      </c>
      <c r="AN185" s="92">
        <v>0</v>
      </c>
      <c r="AO185" s="92">
        <v>50</v>
      </c>
      <c r="AP185" s="92">
        <v>0</v>
      </c>
      <c r="AQ185" s="92">
        <v>0</v>
      </c>
      <c r="AR185" s="92">
        <v>0</v>
      </c>
      <c r="AS185" s="92">
        <v>0</v>
      </c>
      <c r="AT185" s="92">
        <v>0</v>
      </c>
      <c r="AU185" s="92">
        <v>0</v>
      </c>
      <c r="AV185" s="92">
        <v>0</v>
      </c>
      <c r="AW185" s="92">
        <v>0</v>
      </c>
      <c r="AX185" s="92">
        <v>0</v>
      </c>
      <c r="AY185" s="92">
        <v>0</v>
      </c>
      <c r="AZ185" s="92">
        <v>0</v>
      </c>
      <c r="BA185" s="92">
        <v>0</v>
      </c>
      <c r="BB185" s="92">
        <v>0</v>
      </c>
      <c r="BC185" s="92">
        <v>0</v>
      </c>
      <c r="BD185" s="92">
        <v>0</v>
      </c>
      <c r="BE185" s="92">
        <v>0</v>
      </c>
      <c r="BF185" s="92">
        <v>0</v>
      </c>
      <c r="BG185" s="92">
        <v>0</v>
      </c>
      <c r="BH185" s="92">
        <v>0</v>
      </c>
      <c r="BI185" s="92">
        <v>0</v>
      </c>
      <c r="BJ185" s="92">
        <v>0</v>
      </c>
      <c r="BK185" s="92">
        <v>0</v>
      </c>
      <c r="BL185" s="92">
        <v>0</v>
      </c>
      <c r="BM185" s="92">
        <v>0</v>
      </c>
      <c r="BN185" s="92">
        <v>0</v>
      </c>
      <c r="BO185" s="93">
        <f t="shared" si="16"/>
        <v>50</v>
      </c>
    </row>
    <row r="186" spans="1:67" x14ac:dyDescent="0.25">
      <c r="A186" s="88" t="s">
        <v>406</v>
      </c>
      <c r="B186" s="89" t="s">
        <v>407</v>
      </c>
      <c r="C186" s="89" t="s">
        <v>351</v>
      </c>
      <c r="D186" s="90">
        <v>31507.15</v>
      </c>
      <c r="E186" s="90">
        <f t="shared" si="14"/>
        <v>315.07</v>
      </c>
      <c r="F186" s="90">
        <f t="shared" si="17"/>
        <v>157.54</v>
      </c>
      <c r="G186" s="90">
        <f t="shared" si="13"/>
        <v>236.3</v>
      </c>
      <c r="H186" s="90">
        <f t="shared" si="12"/>
        <v>78.77</v>
      </c>
      <c r="I186" s="91">
        <f t="shared" ca="1" si="15"/>
        <v>78.77</v>
      </c>
      <c r="J186" s="92">
        <v>78.77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2">
        <v>0</v>
      </c>
      <c r="AI186" s="92">
        <v>0</v>
      </c>
      <c r="AJ186" s="92">
        <v>0</v>
      </c>
      <c r="AK186" s="92">
        <v>0</v>
      </c>
      <c r="AL186" s="92">
        <v>0</v>
      </c>
      <c r="AM186" s="92">
        <v>0</v>
      </c>
      <c r="AN186" s="92">
        <v>0</v>
      </c>
      <c r="AO186" s="92">
        <v>78.77</v>
      </c>
      <c r="AP186" s="92">
        <v>0</v>
      </c>
      <c r="AQ186" s="92">
        <v>0</v>
      </c>
      <c r="AR186" s="92">
        <v>0</v>
      </c>
      <c r="AS186" s="92">
        <v>0</v>
      </c>
      <c r="AT186" s="92">
        <v>0</v>
      </c>
      <c r="AU186" s="92">
        <v>0</v>
      </c>
      <c r="AV186" s="92">
        <v>0</v>
      </c>
      <c r="AW186" s="92">
        <v>0</v>
      </c>
      <c r="AX186" s="92">
        <v>0</v>
      </c>
      <c r="AY186" s="92">
        <v>0</v>
      </c>
      <c r="AZ186" s="92">
        <v>0</v>
      </c>
      <c r="BA186" s="92">
        <v>0</v>
      </c>
      <c r="BB186" s="92">
        <v>0</v>
      </c>
      <c r="BC186" s="92">
        <v>0</v>
      </c>
      <c r="BD186" s="92">
        <v>0</v>
      </c>
      <c r="BE186" s="92">
        <v>0</v>
      </c>
      <c r="BF186" s="92">
        <v>0</v>
      </c>
      <c r="BG186" s="92">
        <v>0</v>
      </c>
      <c r="BH186" s="92">
        <v>0</v>
      </c>
      <c r="BI186" s="92">
        <v>0</v>
      </c>
      <c r="BJ186" s="92">
        <v>0</v>
      </c>
      <c r="BK186" s="92">
        <v>0</v>
      </c>
      <c r="BL186" s="92">
        <v>0</v>
      </c>
      <c r="BM186" s="92">
        <v>0</v>
      </c>
      <c r="BN186" s="92">
        <v>0</v>
      </c>
      <c r="BO186" s="93">
        <f t="shared" si="16"/>
        <v>78.77</v>
      </c>
    </row>
    <row r="187" spans="1:67" x14ac:dyDescent="0.25">
      <c r="A187" s="88" t="s">
        <v>408</v>
      </c>
      <c r="B187" s="89" t="s">
        <v>409</v>
      </c>
      <c r="C187" s="89" t="s">
        <v>351</v>
      </c>
      <c r="D187" s="90">
        <v>41837.879999999997</v>
      </c>
      <c r="E187" s="90">
        <f t="shared" si="14"/>
        <v>418.38</v>
      </c>
      <c r="F187" s="90">
        <f t="shared" si="17"/>
        <v>209.19</v>
      </c>
      <c r="G187" s="90">
        <f t="shared" si="13"/>
        <v>318.38</v>
      </c>
      <c r="H187" s="90">
        <f t="shared" si="12"/>
        <v>209.19</v>
      </c>
      <c r="I187" s="91">
        <f t="shared" ca="1" si="15"/>
        <v>100</v>
      </c>
      <c r="J187" s="92">
        <v>100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2">
        <v>0</v>
      </c>
      <c r="AI187" s="92">
        <v>0</v>
      </c>
      <c r="AJ187" s="92">
        <v>0</v>
      </c>
      <c r="AK187" s="92">
        <v>0</v>
      </c>
      <c r="AL187" s="92">
        <v>0</v>
      </c>
      <c r="AM187" s="92">
        <v>0</v>
      </c>
      <c r="AN187" s="92">
        <v>0</v>
      </c>
      <c r="AO187" s="92">
        <v>0</v>
      </c>
      <c r="AP187" s="92">
        <v>0</v>
      </c>
      <c r="AQ187" s="92">
        <v>0</v>
      </c>
      <c r="AR187" s="92">
        <v>0</v>
      </c>
      <c r="AS187" s="92">
        <v>0</v>
      </c>
      <c r="AT187" s="92">
        <v>0</v>
      </c>
      <c r="AU187" s="92">
        <v>0</v>
      </c>
      <c r="AV187" s="92">
        <v>0</v>
      </c>
      <c r="AW187" s="92">
        <v>0</v>
      </c>
      <c r="AX187" s="92">
        <v>0</v>
      </c>
      <c r="AY187" s="92">
        <v>0</v>
      </c>
      <c r="AZ187" s="92">
        <v>0</v>
      </c>
      <c r="BA187" s="92">
        <v>0</v>
      </c>
      <c r="BB187" s="92">
        <v>0</v>
      </c>
      <c r="BC187" s="92">
        <v>0</v>
      </c>
      <c r="BD187" s="92">
        <v>0</v>
      </c>
      <c r="BE187" s="92">
        <v>0</v>
      </c>
      <c r="BF187" s="92">
        <v>0</v>
      </c>
      <c r="BG187" s="92">
        <v>0</v>
      </c>
      <c r="BH187" s="92">
        <v>0</v>
      </c>
      <c r="BI187" s="92">
        <v>0</v>
      </c>
      <c r="BJ187" s="92">
        <v>0</v>
      </c>
      <c r="BK187" s="92">
        <v>0</v>
      </c>
      <c r="BL187" s="92">
        <v>0</v>
      </c>
      <c r="BM187" s="92">
        <v>0</v>
      </c>
      <c r="BN187" s="92">
        <v>0</v>
      </c>
      <c r="BO187" s="93">
        <f t="shared" si="16"/>
        <v>0</v>
      </c>
    </row>
    <row r="188" spans="1:67" x14ac:dyDescent="0.25">
      <c r="A188" s="88" t="s">
        <v>410</v>
      </c>
      <c r="B188" s="89" t="s">
        <v>411</v>
      </c>
      <c r="C188" s="89" t="s">
        <v>351</v>
      </c>
      <c r="D188" s="90">
        <v>37799.11</v>
      </c>
      <c r="E188" s="90">
        <f t="shared" si="14"/>
        <v>377.99</v>
      </c>
      <c r="F188" s="90">
        <f t="shared" si="17"/>
        <v>189</v>
      </c>
      <c r="G188" s="94">
        <f t="shared" si="13"/>
        <v>189</v>
      </c>
      <c r="H188" s="90">
        <f t="shared" si="12"/>
        <v>0</v>
      </c>
      <c r="I188" s="91">
        <f t="shared" ca="1" si="15"/>
        <v>188.99</v>
      </c>
      <c r="J188" s="92">
        <v>188.99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189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2">
        <v>0</v>
      </c>
      <c r="AI188" s="92">
        <v>0</v>
      </c>
      <c r="AJ188" s="92">
        <v>0</v>
      </c>
      <c r="AK188" s="92">
        <v>0</v>
      </c>
      <c r="AL188" s="92">
        <v>0</v>
      </c>
      <c r="AM188" s="92">
        <v>0</v>
      </c>
      <c r="AN188" s="92">
        <v>0</v>
      </c>
      <c r="AO188" s="92">
        <v>0</v>
      </c>
      <c r="AP188" s="92">
        <v>0</v>
      </c>
      <c r="AQ188" s="92">
        <v>0</v>
      </c>
      <c r="AR188" s="92">
        <v>0</v>
      </c>
      <c r="AS188" s="92">
        <v>0</v>
      </c>
      <c r="AT188" s="92">
        <v>0</v>
      </c>
      <c r="AU188" s="92">
        <v>0</v>
      </c>
      <c r="AV188" s="92">
        <v>0</v>
      </c>
      <c r="AW188" s="92">
        <v>0</v>
      </c>
      <c r="AX188" s="92">
        <v>0</v>
      </c>
      <c r="AY188" s="92">
        <v>0</v>
      </c>
      <c r="AZ188" s="92">
        <v>0</v>
      </c>
      <c r="BA188" s="92">
        <v>0</v>
      </c>
      <c r="BB188" s="92">
        <v>0</v>
      </c>
      <c r="BC188" s="92">
        <v>0</v>
      </c>
      <c r="BD188" s="92">
        <v>0</v>
      </c>
      <c r="BE188" s="92">
        <v>0</v>
      </c>
      <c r="BF188" s="92">
        <v>0</v>
      </c>
      <c r="BG188" s="92">
        <v>0</v>
      </c>
      <c r="BH188" s="92">
        <v>0</v>
      </c>
      <c r="BI188" s="92">
        <v>0</v>
      </c>
      <c r="BJ188" s="92">
        <v>0</v>
      </c>
      <c r="BK188" s="92">
        <v>0</v>
      </c>
      <c r="BL188" s="92">
        <v>0</v>
      </c>
      <c r="BM188" s="92">
        <v>0</v>
      </c>
      <c r="BN188" s="92">
        <v>0</v>
      </c>
      <c r="BO188" s="93">
        <f t="shared" si="16"/>
        <v>189</v>
      </c>
    </row>
    <row r="189" spans="1:67" x14ac:dyDescent="0.25">
      <c r="A189" s="88" t="s">
        <v>412</v>
      </c>
      <c r="B189" s="89" t="s">
        <v>413</v>
      </c>
      <c r="C189" s="89" t="s">
        <v>351</v>
      </c>
      <c r="D189" s="90">
        <v>33226.61</v>
      </c>
      <c r="E189" s="90">
        <f t="shared" si="14"/>
        <v>332.27</v>
      </c>
      <c r="F189" s="90">
        <f t="shared" si="17"/>
        <v>166.13</v>
      </c>
      <c r="G189" s="90">
        <f t="shared" si="13"/>
        <v>132.90999999999997</v>
      </c>
      <c r="H189" s="90">
        <f t="shared" si="12"/>
        <v>116.13</v>
      </c>
      <c r="I189" s="91">
        <f t="shared" ca="1" si="15"/>
        <v>199.36</v>
      </c>
      <c r="J189" s="92">
        <v>199.36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2">
        <v>0</v>
      </c>
      <c r="AI189" s="92">
        <v>0</v>
      </c>
      <c r="AJ189" s="92">
        <v>0</v>
      </c>
      <c r="AK189" s="92">
        <v>0</v>
      </c>
      <c r="AL189" s="92">
        <v>0</v>
      </c>
      <c r="AM189" s="92">
        <v>0</v>
      </c>
      <c r="AN189" s="92">
        <v>0</v>
      </c>
      <c r="AO189" s="92">
        <v>50</v>
      </c>
      <c r="AP189" s="92">
        <v>0</v>
      </c>
      <c r="AQ189" s="92">
        <v>0</v>
      </c>
      <c r="AR189" s="92">
        <v>0</v>
      </c>
      <c r="AS189" s="92">
        <v>0</v>
      </c>
      <c r="AT189" s="92">
        <v>0</v>
      </c>
      <c r="AU189" s="92">
        <v>0</v>
      </c>
      <c r="AV189" s="92">
        <v>0</v>
      </c>
      <c r="AW189" s="92">
        <v>0</v>
      </c>
      <c r="AX189" s="92">
        <v>0</v>
      </c>
      <c r="AY189" s="92">
        <v>0</v>
      </c>
      <c r="AZ189" s="92">
        <v>0</v>
      </c>
      <c r="BA189" s="92">
        <v>0</v>
      </c>
      <c r="BB189" s="92">
        <v>0</v>
      </c>
      <c r="BC189" s="92">
        <v>0</v>
      </c>
      <c r="BD189" s="92">
        <v>0</v>
      </c>
      <c r="BE189" s="92">
        <v>0</v>
      </c>
      <c r="BF189" s="92">
        <v>0</v>
      </c>
      <c r="BG189" s="92">
        <v>0</v>
      </c>
      <c r="BH189" s="92">
        <v>0</v>
      </c>
      <c r="BI189" s="92">
        <v>0</v>
      </c>
      <c r="BJ189" s="92">
        <v>0</v>
      </c>
      <c r="BK189" s="92">
        <v>0</v>
      </c>
      <c r="BL189" s="92">
        <v>0</v>
      </c>
      <c r="BM189" s="92">
        <v>0</v>
      </c>
      <c r="BN189" s="92">
        <v>0</v>
      </c>
      <c r="BO189" s="93">
        <f t="shared" si="16"/>
        <v>50</v>
      </c>
    </row>
    <row r="190" spans="1:67" x14ac:dyDescent="0.25">
      <c r="A190" s="88" t="s">
        <v>414</v>
      </c>
      <c r="B190" s="89" t="s">
        <v>415</v>
      </c>
      <c r="C190" s="89" t="s">
        <v>351</v>
      </c>
      <c r="D190" s="90">
        <v>30076.26</v>
      </c>
      <c r="E190" s="90">
        <f t="shared" si="14"/>
        <v>300.76</v>
      </c>
      <c r="F190" s="90">
        <f t="shared" si="17"/>
        <v>150.38</v>
      </c>
      <c r="G190" s="90">
        <f t="shared" si="13"/>
        <v>75.19</v>
      </c>
      <c r="H190" s="90">
        <f t="shared" si="12"/>
        <v>100.38</v>
      </c>
      <c r="I190" s="91">
        <f t="shared" ca="1" si="15"/>
        <v>225.57</v>
      </c>
      <c r="J190" s="92">
        <v>225.57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2">
        <v>0</v>
      </c>
      <c r="AI190" s="92">
        <v>0</v>
      </c>
      <c r="AJ190" s="92">
        <v>0</v>
      </c>
      <c r="AK190" s="92">
        <v>0</v>
      </c>
      <c r="AL190" s="92">
        <v>0</v>
      </c>
      <c r="AM190" s="92">
        <v>0</v>
      </c>
      <c r="AN190" s="92">
        <v>0</v>
      </c>
      <c r="AO190" s="92">
        <v>50</v>
      </c>
      <c r="AP190" s="92">
        <v>0</v>
      </c>
      <c r="AQ190" s="92">
        <v>0</v>
      </c>
      <c r="AR190" s="92">
        <v>0</v>
      </c>
      <c r="AS190" s="92">
        <v>0</v>
      </c>
      <c r="AT190" s="92">
        <v>0</v>
      </c>
      <c r="AU190" s="92">
        <v>0</v>
      </c>
      <c r="AV190" s="92">
        <v>0</v>
      </c>
      <c r="AW190" s="92">
        <v>0</v>
      </c>
      <c r="AX190" s="92">
        <v>0</v>
      </c>
      <c r="AY190" s="92">
        <v>0</v>
      </c>
      <c r="AZ190" s="92">
        <v>0</v>
      </c>
      <c r="BA190" s="92">
        <v>0</v>
      </c>
      <c r="BB190" s="92">
        <v>0</v>
      </c>
      <c r="BC190" s="92">
        <v>0</v>
      </c>
      <c r="BD190" s="92">
        <v>0</v>
      </c>
      <c r="BE190" s="92">
        <v>0</v>
      </c>
      <c r="BF190" s="92">
        <v>0</v>
      </c>
      <c r="BG190" s="92">
        <v>0</v>
      </c>
      <c r="BH190" s="92">
        <v>0</v>
      </c>
      <c r="BI190" s="92">
        <v>0</v>
      </c>
      <c r="BJ190" s="92">
        <v>0</v>
      </c>
      <c r="BK190" s="92">
        <v>0</v>
      </c>
      <c r="BL190" s="92">
        <v>0</v>
      </c>
      <c r="BM190" s="92">
        <v>0</v>
      </c>
      <c r="BN190" s="92">
        <v>0</v>
      </c>
      <c r="BO190" s="93">
        <f t="shared" si="16"/>
        <v>50</v>
      </c>
    </row>
    <row r="191" spans="1:67" x14ac:dyDescent="0.25">
      <c r="A191" s="88" t="s">
        <v>416</v>
      </c>
      <c r="B191" s="89" t="s">
        <v>417</v>
      </c>
      <c r="C191" s="89" t="s">
        <v>418</v>
      </c>
      <c r="D191" s="90">
        <v>184005.44</v>
      </c>
      <c r="E191" s="90">
        <f t="shared" si="14"/>
        <v>1840.05</v>
      </c>
      <c r="F191" s="90">
        <f t="shared" si="17"/>
        <v>920.03</v>
      </c>
      <c r="G191" s="90">
        <f t="shared" si="13"/>
        <v>65</v>
      </c>
      <c r="H191" s="90">
        <f t="shared" si="12"/>
        <v>855.03</v>
      </c>
      <c r="I191" s="91">
        <f t="shared" ca="1" si="15"/>
        <v>1775.05</v>
      </c>
      <c r="J191" s="92">
        <v>1775.05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65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2">
        <v>0</v>
      </c>
      <c r="AI191" s="92">
        <v>0</v>
      </c>
      <c r="AJ191" s="92">
        <v>0</v>
      </c>
      <c r="AK191" s="92">
        <v>0</v>
      </c>
      <c r="AL191" s="92">
        <v>0</v>
      </c>
      <c r="AM191" s="92">
        <v>0</v>
      </c>
      <c r="AN191" s="92">
        <v>0</v>
      </c>
      <c r="AO191" s="92">
        <v>0</v>
      </c>
      <c r="AP191" s="92">
        <v>0</v>
      </c>
      <c r="AQ191" s="92">
        <v>0</v>
      </c>
      <c r="AR191" s="92">
        <v>0</v>
      </c>
      <c r="AS191" s="92">
        <v>0</v>
      </c>
      <c r="AT191" s="92">
        <v>0</v>
      </c>
      <c r="AU191" s="92">
        <v>0</v>
      </c>
      <c r="AV191" s="92">
        <v>0</v>
      </c>
      <c r="AW191" s="92">
        <v>0</v>
      </c>
      <c r="AX191" s="92">
        <v>0</v>
      </c>
      <c r="AY191" s="92">
        <v>0</v>
      </c>
      <c r="AZ191" s="92">
        <v>0</v>
      </c>
      <c r="BA191" s="92">
        <v>0</v>
      </c>
      <c r="BB191" s="92">
        <v>0</v>
      </c>
      <c r="BC191" s="92">
        <v>0</v>
      </c>
      <c r="BD191" s="92">
        <v>0</v>
      </c>
      <c r="BE191" s="92">
        <v>0</v>
      </c>
      <c r="BF191" s="92">
        <v>0</v>
      </c>
      <c r="BG191" s="92">
        <v>0</v>
      </c>
      <c r="BH191" s="92">
        <v>0</v>
      </c>
      <c r="BI191" s="92">
        <v>0</v>
      </c>
      <c r="BJ191" s="92">
        <v>0</v>
      </c>
      <c r="BK191" s="92">
        <v>0</v>
      </c>
      <c r="BL191" s="92">
        <v>0</v>
      </c>
      <c r="BM191" s="92">
        <v>0</v>
      </c>
      <c r="BN191" s="92">
        <v>0</v>
      </c>
      <c r="BO191" s="93">
        <f t="shared" si="16"/>
        <v>65</v>
      </c>
    </row>
    <row r="192" spans="1:67" x14ac:dyDescent="0.25">
      <c r="A192" s="88" t="s">
        <v>419</v>
      </c>
      <c r="B192" s="89" t="s">
        <v>420</v>
      </c>
      <c r="C192" s="89" t="s">
        <v>418</v>
      </c>
      <c r="D192" s="90">
        <v>118700.33</v>
      </c>
      <c r="E192" s="90">
        <f t="shared" si="14"/>
        <v>1187</v>
      </c>
      <c r="F192" s="90">
        <f t="shared" si="17"/>
        <v>593.5</v>
      </c>
      <c r="G192" s="90">
        <f t="shared" si="13"/>
        <v>987</v>
      </c>
      <c r="H192" s="90">
        <f t="shared" si="12"/>
        <v>528.5</v>
      </c>
      <c r="I192" s="91">
        <f t="shared" ca="1" si="15"/>
        <v>200</v>
      </c>
      <c r="J192" s="92">
        <v>200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65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2">
        <v>0</v>
      </c>
      <c r="AI192" s="92">
        <v>0</v>
      </c>
      <c r="AJ192" s="92">
        <v>0</v>
      </c>
      <c r="AK192" s="92">
        <v>0</v>
      </c>
      <c r="AL192" s="92">
        <v>0</v>
      </c>
      <c r="AM192" s="92">
        <v>0</v>
      </c>
      <c r="AN192" s="92">
        <v>0</v>
      </c>
      <c r="AO192" s="92">
        <v>0</v>
      </c>
      <c r="AP192" s="92">
        <v>0</v>
      </c>
      <c r="AQ192" s="92">
        <v>0</v>
      </c>
      <c r="AR192" s="92">
        <v>0</v>
      </c>
      <c r="AS192" s="92">
        <v>0</v>
      </c>
      <c r="AT192" s="92">
        <v>0</v>
      </c>
      <c r="AU192" s="92">
        <v>0</v>
      </c>
      <c r="AV192" s="92">
        <v>0</v>
      </c>
      <c r="AW192" s="92">
        <v>0</v>
      </c>
      <c r="AX192" s="92">
        <v>0</v>
      </c>
      <c r="AY192" s="92">
        <v>0</v>
      </c>
      <c r="AZ192" s="92">
        <v>0</v>
      </c>
      <c r="BA192" s="92">
        <v>0</v>
      </c>
      <c r="BB192" s="92">
        <v>0</v>
      </c>
      <c r="BC192" s="92">
        <v>0</v>
      </c>
      <c r="BD192" s="92">
        <v>0</v>
      </c>
      <c r="BE192" s="92">
        <v>0</v>
      </c>
      <c r="BF192" s="92">
        <v>0</v>
      </c>
      <c r="BG192" s="92">
        <v>0</v>
      </c>
      <c r="BH192" s="92">
        <v>0</v>
      </c>
      <c r="BI192" s="92">
        <v>0</v>
      </c>
      <c r="BJ192" s="92">
        <v>0</v>
      </c>
      <c r="BK192" s="92">
        <v>0</v>
      </c>
      <c r="BL192" s="92">
        <v>0</v>
      </c>
      <c r="BM192" s="92">
        <v>0</v>
      </c>
      <c r="BN192" s="92">
        <v>0</v>
      </c>
      <c r="BO192" s="93">
        <f t="shared" si="16"/>
        <v>65</v>
      </c>
    </row>
    <row r="193" spans="1:67" x14ac:dyDescent="0.25">
      <c r="A193" s="88" t="s">
        <v>421</v>
      </c>
      <c r="B193" s="89" t="s">
        <v>422</v>
      </c>
      <c r="C193" s="89" t="s">
        <v>418</v>
      </c>
      <c r="D193" s="90">
        <v>163178.35999999999</v>
      </c>
      <c r="E193" s="90">
        <f t="shared" si="14"/>
        <v>1631.78</v>
      </c>
      <c r="F193" s="90">
        <f t="shared" si="17"/>
        <v>815.89</v>
      </c>
      <c r="G193" s="90">
        <f t="shared" si="13"/>
        <v>431.78</v>
      </c>
      <c r="H193" s="90">
        <f t="shared" ref="H193:H256" si="18">F193-BO193</f>
        <v>815.89</v>
      </c>
      <c r="I193" s="91">
        <f t="shared" ca="1" si="15"/>
        <v>1200</v>
      </c>
      <c r="J193" s="92">
        <v>1200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2">
        <v>0</v>
      </c>
      <c r="AI193" s="92">
        <v>0</v>
      </c>
      <c r="AJ193" s="92">
        <v>0</v>
      </c>
      <c r="AK193" s="92">
        <v>0</v>
      </c>
      <c r="AL193" s="92">
        <v>0</v>
      </c>
      <c r="AM193" s="92">
        <v>0</v>
      </c>
      <c r="AN193" s="92">
        <v>0</v>
      </c>
      <c r="AO193" s="92">
        <v>0</v>
      </c>
      <c r="AP193" s="92">
        <v>0</v>
      </c>
      <c r="AQ193" s="92">
        <v>0</v>
      </c>
      <c r="AR193" s="92">
        <v>0</v>
      </c>
      <c r="AS193" s="92">
        <v>0</v>
      </c>
      <c r="AT193" s="92">
        <v>0</v>
      </c>
      <c r="AU193" s="92">
        <v>0</v>
      </c>
      <c r="AV193" s="92">
        <v>0</v>
      </c>
      <c r="AW193" s="92">
        <v>0</v>
      </c>
      <c r="AX193" s="92">
        <v>0</v>
      </c>
      <c r="AY193" s="92">
        <v>0</v>
      </c>
      <c r="AZ193" s="92">
        <v>0</v>
      </c>
      <c r="BA193" s="92">
        <v>0</v>
      </c>
      <c r="BB193" s="92">
        <v>0</v>
      </c>
      <c r="BC193" s="92">
        <v>0</v>
      </c>
      <c r="BD193" s="92">
        <v>0</v>
      </c>
      <c r="BE193" s="92">
        <v>0</v>
      </c>
      <c r="BF193" s="92">
        <v>0</v>
      </c>
      <c r="BG193" s="92">
        <v>0</v>
      </c>
      <c r="BH193" s="92">
        <v>0</v>
      </c>
      <c r="BI193" s="92">
        <v>0</v>
      </c>
      <c r="BJ193" s="92">
        <v>0</v>
      </c>
      <c r="BK193" s="92">
        <v>0</v>
      </c>
      <c r="BL193" s="92">
        <v>0</v>
      </c>
      <c r="BM193" s="92">
        <v>0</v>
      </c>
      <c r="BN193" s="92">
        <v>0</v>
      </c>
      <c r="BO193" s="93">
        <f t="shared" si="16"/>
        <v>0</v>
      </c>
    </row>
    <row r="194" spans="1:67" x14ac:dyDescent="0.25">
      <c r="A194" s="88" t="s">
        <v>423</v>
      </c>
      <c r="B194" s="89" t="s">
        <v>424</v>
      </c>
      <c r="C194" s="89" t="s">
        <v>418</v>
      </c>
      <c r="D194" s="90">
        <v>86540.58</v>
      </c>
      <c r="E194" s="90">
        <f t="shared" si="14"/>
        <v>865.41</v>
      </c>
      <c r="F194" s="90">
        <f t="shared" si="17"/>
        <v>432.7</v>
      </c>
      <c r="G194" s="90">
        <f t="shared" si="13"/>
        <v>0</v>
      </c>
      <c r="H194" s="90">
        <f t="shared" si="18"/>
        <v>432.7</v>
      </c>
      <c r="I194" s="91">
        <f t="shared" ca="1" si="15"/>
        <v>865.41</v>
      </c>
      <c r="J194" s="92">
        <v>865.41</v>
      </c>
      <c r="K194" s="92">
        <v>0</v>
      </c>
      <c r="L194" s="92">
        <v>0</v>
      </c>
      <c r="M194" s="92">
        <v>0</v>
      </c>
      <c r="N194" s="92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2">
        <v>0</v>
      </c>
      <c r="W194" s="92">
        <v>0</v>
      </c>
      <c r="X194" s="92">
        <v>0</v>
      </c>
      <c r="Y194" s="92">
        <v>0</v>
      </c>
      <c r="Z194" s="92">
        <v>0</v>
      </c>
      <c r="AA194" s="92">
        <v>0</v>
      </c>
      <c r="AB194" s="92">
        <v>0</v>
      </c>
      <c r="AC194" s="92">
        <v>0</v>
      </c>
      <c r="AD194" s="92">
        <v>0</v>
      </c>
      <c r="AE194" s="92">
        <v>0</v>
      </c>
      <c r="AF194" s="92">
        <v>0</v>
      </c>
      <c r="AG194" s="92">
        <v>0</v>
      </c>
      <c r="AH194" s="92">
        <v>0</v>
      </c>
      <c r="AI194" s="92">
        <v>0</v>
      </c>
      <c r="AJ194" s="92">
        <v>0</v>
      </c>
      <c r="AK194" s="92">
        <v>0</v>
      </c>
      <c r="AL194" s="92">
        <v>0</v>
      </c>
      <c r="AM194" s="92">
        <v>0</v>
      </c>
      <c r="AN194" s="92">
        <v>0</v>
      </c>
      <c r="AO194" s="92">
        <v>0</v>
      </c>
      <c r="AP194" s="92">
        <v>0</v>
      </c>
      <c r="AQ194" s="92">
        <v>0</v>
      </c>
      <c r="AR194" s="92">
        <v>0</v>
      </c>
      <c r="AS194" s="92">
        <v>0</v>
      </c>
      <c r="AT194" s="92">
        <v>0</v>
      </c>
      <c r="AU194" s="92">
        <v>0</v>
      </c>
      <c r="AV194" s="92">
        <v>0</v>
      </c>
      <c r="AW194" s="92">
        <v>0</v>
      </c>
      <c r="AX194" s="92">
        <v>0</v>
      </c>
      <c r="AY194" s="92">
        <v>0</v>
      </c>
      <c r="AZ194" s="92">
        <v>0</v>
      </c>
      <c r="BA194" s="92">
        <v>0</v>
      </c>
      <c r="BB194" s="92">
        <v>0</v>
      </c>
      <c r="BC194" s="92">
        <v>0</v>
      </c>
      <c r="BD194" s="92">
        <v>0</v>
      </c>
      <c r="BE194" s="92">
        <v>0</v>
      </c>
      <c r="BF194" s="92">
        <v>0</v>
      </c>
      <c r="BG194" s="92">
        <v>0</v>
      </c>
      <c r="BH194" s="92">
        <v>0</v>
      </c>
      <c r="BI194" s="92">
        <v>0</v>
      </c>
      <c r="BJ194" s="92">
        <v>0</v>
      </c>
      <c r="BK194" s="92">
        <v>0</v>
      </c>
      <c r="BL194" s="92">
        <v>0</v>
      </c>
      <c r="BM194" s="92">
        <v>0</v>
      </c>
      <c r="BN194" s="92">
        <v>0</v>
      </c>
      <c r="BO194" s="93">
        <f t="shared" si="16"/>
        <v>0</v>
      </c>
    </row>
    <row r="195" spans="1:67" x14ac:dyDescent="0.25">
      <c r="A195" s="88" t="s">
        <v>425</v>
      </c>
      <c r="B195" s="89" t="s">
        <v>426</v>
      </c>
      <c r="C195" s="89" t="s">
        <v>418</v>
      </c>
      <c r="D195" s="90">
        <v>59686.14</v>
      </c>
      <c r="E195" s="90">
        <f t="shared" si="14"/>
        <v>596.86</v>
      </c>
      <c r="F195" s="90">
        <f t="shared" si="17"/>
        <v>298.43</v>
      </c>
      <c r="G195" s="90">
        <f t="shared" si="13"/>
        <v>496.86</v>
      </c>
      <c r="H195" s="90">
        <f t="shared" si="18"/>
        <v>298.43</v>
      </c>
      <c r="I195" s="91">
        <f t="shared" ca="1" si="15"/>
        <v>100</v>
      </c>
      <c r="J195" s="92">
        <v>100</v>
      </c>
      <c r="K195" s="92">
        <v>0</v>
      </c>
      <c r="L195" s="92">
        <v>0</v>
      </c>
      <c r="M195" s="92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2">
        <v>0</v>
      </c>
      <c r="W195" s="92">
        <v>0</v>
      </c>
      <c r="X195" s="92">
        <v>0</v>
      </c>
      <c r="Y195" s="92">
        <v>0</v>
      </c>
      <c r="Z195" s="92">
        <v>0</v>
      </c>
      <c r="AA195" s="92">
        <v>0</v>
      </c>
      <c r="AB195" s="92">
        <v>0</v>
      </c>
      <c r="AC195" s="92">
        <v>0</v>
      </c>
      <c r="AD195" s="92">
        <v>0</v>
      </c>
      <c r="AE195" s="92">
        <v>0</v>
      </c>
      <c r="AF195" s="92">
        <v>0</v>
      </c>
      <c r="AG195" s="92">
        <v>0</v>
      </c>
      <c r="AH195" s="92">
        <v>0</v>
      </c>
      <c r="AI195" s="92">
        <v>0</v>
      </c>
      <c r="AJ195" s="92">
        <v>0</v>
      </c>
      <c r="AK195" s="92">
        <v>0</v>
      </c>
      <c r="AL195" s="92">
        <v>0</v>
      </c>
      <c r="AM195" s="92">
        <v>0</v>
      </c>
      <c r="AN195" s="92">
        <v>0</v>
      </c>
      <c r="AO195" s="92">
        <v>0</v>
      </c>
      <c r="AP195" s="92">
        <v>0</v>
      </c>
      <c r="AQ195" s="92">
        <v>0</v>
      </c>
      <c r="AR195" s="92">
        <v>0</v>
      </c>
      <c r="AS195" s="92">
        <v>0</v>
      </c>
      <c r="AT195" s="92">
        <v>0</v>
      </c>
      <c r="AU195" s="92">
        <v>0</v>
      </c>
      <c r="AV195" s="92">
        <v>0</v>
      </c>
      <c r="AW195" s="92">
        <v>0</v>
      </c>
      <c r="AX195" s="92">
        <v>0</v>
      </c>
      <c r="AY195" s="92">
        <v>0</v>
      </c>
      <c r="AZ195" s="92">
        <v>0</v>
      </c>
      <c r="BA195" s="92">
        <v>0</v>
      </c>
      <c r="BB195" s="92">
        <v>0</v>
      </c>
      <c r="BC195" s="92">
        <v>0</v>
      </c>
      <c r="BD195" s="92">
        <v>0</v>
      </c>
      <c r="BE195" s="92">
        <v>0</v>
      </c>
      <c r="BF195" s="92">
        <v>0</v>
      </c>
      <c r="BG195" s="92">
        <v>0</v>
      </c>
      <c r="BH195" s="92">
        <v>0</v>
      </c>
      <c r="BI195" s="92">
        <v>0</v>
      </c>
      <c r="BJ195" s="92">
        <v>0</v>
      </c>
      <c r="BK195" s="92">
        <v>0</v>
      </c>
      <c r="BL195" s="92">
        <v>0</v>
      </c>
      <c r="BM195" s="92">
        <v>0</v>
      </c>
      <c r="BN195" s="92">
        <v>0</v>
      </c>
      <c r="BO195" s="93">
        <f t="shared" si="16"/>
        <v>0</v>
      </c>
    </row>
    <row r="196" spans="1:67" x14ac:dyDescent="0.25">
      <c r="A196" s="88" t="s">
        <v>427</v>
      </c>
      <c r="B196" s="89" t="s">
        <v>428</v>
      </c>
      <c r="C196" s="89" t="s">
        <v>418</v>
      </c>
      <c r="D196" s="90">
        <v>84695.24</v>
      </c>
      <c r="E196" s="90">
        <f t="shared" si="14"/>
        <v>846.95</v>
      </c>
      <c r="F196" s="90">
        <f t="shared" si="17"/>
        <v>423.48</v>
      </c>
      <c r="G196" s="90">
        <f t="shared" si="13"/>
        <v>0</v>
      </c>
      <c r="H196" s="90">
        <f t="shared" si="18"/>
        <v>358.48</v>
      </c>
      <c r="I196" s="91">
        <f t="shared" ca="1" si="15"/>
        <v>846.95</v>
      </c>
      <c r="J196" s="92">
        <v>846.95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65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2">
        <v>0</v>
      </c>
      <c r="AI196" s="92">
        <v>0</v>
      </c>
      <c r="AJ196" s="92">
        <v>0</v>
      </c>
      <c r="AK196" s="92">
        <v>0</v>
      </c>
      <c r="AL196" s="92">
        <v>0</v>
      </c>
      <c r="AM196" s="92">
        <v>0</v>
      </c>
      <c r="AN196" s="92">
        <v>0</v>
      </c>
      <c r="AO196" s="92">
        <v>0</v>
      </c>
      <c r="AP196" s="92">
        <v>0</v>
      </c>
      <c r="AQ196" s="92">
        <v>0</v>
      </c>
      <c r="AR196" s="92">
        <v>0</v>
      </c>
      <c r="AS196" s="92">
        <v>0</v>
      </c>
      <c r="AT196" s="92">
        <v>0</v>
      </c>
      <c r="AU196" s="92">
        <v>0</v>
      </c>
      <c r="AV196" s="92">
        <v>0</v>
      </c>
      <c r="AW196" s="92">
        <v>0</v>
      </c>
      <c r="AX196" s="92">
        <v>0</v>
      </c>
      <c r="AY196" s="92">
        <v>0</v>
      </c>
      <c r="AZ196" s="92">
        <v>0</v>
      </c>
      <c r="BA196" s="92">
        <v>0</v>
      </c>
      <c r="BB196" s="92">
        <v>0</v>
      </c>
      <c r="BC196" s="92">
        <v>0</v>
      </c>
      <c r="BD196" s="92">
        <v>0</v>
      </c>
      <c r="BE196" s="92">
        <v>0</v>
      </c>
      <c r="BF196" s="92">
        <v>0</v>
      </c>
      <c r="BG196" s="92">
        <v>0</v>
      </c>
      <c r="BH196" s="92">
        <v>0</v>
      </c>
      <c r="BI196" s="92">
        <v>0</v>
      </c>
      <c r="BJ196" s="92">
        <v>0</v>
      </c>
      <c r="BK196" s="92">
        <v>0</v>
      </c>
      <c r="BL196" s="92">
        <v>0</v>
      </c>
      <c r="BM196" s="92">
        <v>0</v>
      </c>
      <c r="BN196" s="92">
        <v>0</v>
      </c>
      <c r="BO196" s="93">
        <f t="shared" si="16"/>
        <v>65</v>
      </c>
    </row>
    <row r="197" spans="1:67" x14ac:dyDescent="0.25">
      <c r="A197" s="88" t="s">
        <v>429</v>
      </c>
      <c r="B197" s="89" t="s">
        <v>430</v>
      </c>
      <c r="C197" s="89" t="s">
        <v>418</v>
      </c>
      <c r="D197" s="90">
        <v>82647.05</v>
      </c>
      <c r="E197" s="90">
        <f t="shared" si="14"/>
        <v>826.47</v>
      </c>
      <c r="F197" s="90">
        <f t="shared" si="17"/>
        <v>413.24</v>
      </c>
      <c r="G197" s="90">
        <f t="shared" ref="G197:G260" si="19">E197-J197</f>
        <v>326.47000000000003</v>
      </c>
      <c r="H197" s="90">
        <f t="shared" si="18"/>
        <v>198.24</v>
      </c>
      <c r="I197" s="91">
        <f t="shared" ca="1" si="15"/>
        <v>500</v>
      </c>
      <c r="J197" s="92">
        <v>500</v>
      </c>
      <c r="K197" s="92">
        <v>0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65</v>
      </c>
      <c r="Y197" s="92">
        <v>150</v>
      </c>
      <c r="Z197" s="92">
        <v>0</v>
      </c>
      <c r="AA197" s="92">
        <v>0</v>
      </c>
      <c r="AB197" s="92">
        <v>0</v>
      </c>
      <c r="AC197" s="92">
        <v>0</v>
      </c>
      <c r="AD197" s="92">
        <v>0</v>
      </c>
      <c r="AE197" s="92">
        <v>0</v>
      </c>
      <c r="AF197" s="92">
        <v>0</v>
      </c>
      <c r="AG197" s="92">
        <v>0</v>
      </c>
      <c r="AH197" s="92">
        <v>0</v>
      </c>
      <c r="AI197" s="92">
        <v>0</v>
      </c>
      <c r="AJ197" s="92">
        <v>0</v>
      </c>
      <c r="AK197" s="92">
        <v>0</v>
      </c>
      <c r="AL197" s="92">
        <v>0</v>
      </c>
      <c r="AM197" s="92">
        <v>0</v>
      </c>
      <c r="AN197" s="92">
        <v>0</v>
      </c>
      <c r="AO197" s="92">
        <v>0</v>
      </c>
      <c r="AP197" s="92">
        <v>0</v>
      </c>
      <c r="AQ197" s="92">
        <v>0</v>
      </c>
      <c r="AR197" s="92">
        <v>0</v>
      </c>
      <c r="AS197" s="92">
        <v>0</v>
      </c>
      <c r="AT197" s="92">
        <v>0</v>
      </c>
      <c r="AU197" s="92">
        <v>0</v>
      </c>
      <c r="AV197" s="92">
        <v>0</v>
      </c>
      <c r="AW197" s="92">
        <v>0</v>
      </c>
      <c r="AX197" s="92">
        <v>0</v>
      </c>
      <c r="AY197" s="92">
        <v>0</v>
      </c>
      <c r="AZ197" s="92">
        <v>0</v>
      </c>
      <c r="BA197" s="92">
        <v>0</v>
      </c>
      <c r="BB197" s="92">
        <v>0</v>
      </c>
      <c r="BC197" s="92">
        <v>0</v>
      </c>
      <c r="BD197" s="92">
        <v>0</v>
      </c>
      <c r="BE197" s="92">
        <v>0</v>
      </c>
      <c r="BF197" s="92">
        <v>0</v>
      </c>
      <c r="BG197" s="92">
        <v>0</v>
      </c>
      <c r="BH197" s="92">
        <v>0</v>
      </c>
      <c r="BI197" s="92">
        <v>0</v>
      </c>
      <c r="BJ197" s="92">
        <v>0</v>
      </c>
      <c r="BK197" s="92">
        <v>0</v>
      </c>
      <c r="BL197" s="92">
        <v>0</v>
      </c>
      <c r="BM197" s="92">
        <v>0</v>
      </c>
      <c r="BN197" s="92">
        <v>0</v>
      </c>
      <c r="BO197" s="93">
        <f t="shared" si="16"/>
        <v>215</v>
      </c>
    </row>
    <row r="198" spans="1:67" x14ac:dyDescent="0.25">
      <c r="A198" s="88" t="s">
        <v>431</v>
      </c>
      <c r="B198" s="89" t="s">
        <v>280</v>
      </c>
      <c r="C198" s="89" t="s">
        <v>418</v>
      </c>
      <c r="D198" s="90">
        <v>96412.2</v>
      </c>
      <c r="E198" s="90">
        <f t="shared" ref="E198:E261" si="20">ROUND(SUM($D198*1%),2)</f>
        <v>964.12</v>
      </c>
      <c r="F198" s="90">
        <f t="shared" si="17"/>
        <v>482.06</v>
      </c>
      <c r="G198" s="90">
        <f t="shared" si="19"/>
        <v>0</v>
      </c>
      <c r="H198" s="90">
        <f t="shared" si="18"/>
        <v>407.06</v>
      </c>
      <c r="I198" s="91">
        <f t="shared" ref="I198:I261" ca="1" si="21">OFFSET(INDIRECT(ADDRESS(1,MATCH($I$2,$A$1:$BN$1,0))),ROW()-1,0)</f>
        <v>964.12</v>
      </c>
      <c r="J198" s="92">
        <v>964.12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2">
        <v>0</v>
      </c>
      <c r="W198" s="92">
        <v>0</v>
      </c>
      <c r="X198" s="92">
        <v>75</v>
      </c>
      <c r="Y198" s="92">
        <v>0</v>
      </c>
      <c r="Z198" s="92">
        <v>0</v>
      </c>
      <c r="AA198" s="92">
        <v>0</v>
      </c>
      <c r="AB198" s="92">
        <v>0</v>
      </c>
      <c r="AC198" s="92">
        <v>0</v>
      </c>
      <c r="AD198" s="92">
        <v>0</v>
      </c>
      <c r="AE198" s="92">
        <v>0</v>
      </c>
      <c r="AF198" s="92">
        <v>0</v>
      </c>
      <c r="AG198" s="92">
        <v>0</v>
      </c>
      <c r="AH198" s="92">
        <v>0</v>
      </c>
      <c r="AI198" s="92">
        <v>0</v>
      </c>
      <c r="AJ198" s="92">
        <v>0</v>
      </c>
      <c r="AK198" s="92">
        <v>0</v>
      </c>
      <c r="AL198" s="92">
        <v>0</v>
      </c>
      <c r="AM198" s="92">
        <v>0</v>
      </c>
      <c r="AN198" s="92">
        <v>0</v>
      </c>
      <c r="AO198" s="92">
        <v>0</v>
      </c>
      <c r="AP198" s="92">
        <v>0</v>
      </c>
      <c r="AQ198" s="92">
        <v>0</v>
      </c>
      <c r="AR198" s="92">
        <v>0</v>
      </c>
      <c r="AS198" s="92">
        <v>0</v>
      </c>
      <c r="AT198" s="92">
        <v>0</v>
      </c>
      <c r="AU198" s="92">
        <v>0</v>
      </c>
      <c r="AV198" s="92">
        <v>0</v>
      </c>
      <c r="AW198" s="92">
        <v>0</v>
      </c>
      <c r="AX198" s="92">
        <v>0</v>
      </c>
      <c r="AY198" s="92">
        <v>0</v>
      </c>
      <c r="AZ198" s="92">
        <v>0</v>
      </c>
      <c r="BA198" s="92">
        <v>0</v>
      </c>
      <c r="BB198" s="92">
        <v>0</v>
      </c>
      <c r="BC198" s="92">
        <v>0</v>
      </c>
      <c r="BD198" s="92">
        <v>0</v>
      </c>
      <c r="BE198" s="92">
        <v>0</v>
      </c>
      <c r="BF198" s="92">
        <v>0</v>
      </c>
      <c r="BG198" s="92">
        <v>0</v>
      </c>
      <c r="BH198" s="92">
        <v>0</v>
      </c>
      <c r="BI198" s="92">
        <v>0</v>
      </c>
      <c r="BJ198" s="92">
        <v>0</v>
      </c>
      <c r="BK198" s="92">
        <v>0</v>
      </c>
      <c r="BL198" s="92">
        <v>0</v>
      </c>
      <c r="BM198" s="92">
        <v>0</v>
      </c>
      <c r="BN198" s="92">
        <v>0</v>
      </c>
      <c r="BO198" s="93">
        <f t="shared" ref="BO198:BO261" si="22">SUM(K198:BN198)</f>
        <v>75</v>
      </c>
    </row>
    <row r="199" spans="1:67" x14ac:dyDescent="0.25">
      <c r="A199" s="88" t="s">
        <v>432</v>
      </c>
      <c r="B199" s="89" t="s">
        <v>433</v>
      </c>
      <c r="C199" s="89" t="s">
        <v>418</v>
      </c>
      <c r="D199" s="90">
        <v>77116.89</v>
      </c>
      <c r="E199" s="90">
        <f t="shared" si="20"/>
        <v>771.17</v>
      </c>
      <c r="F199" s="90">
        <f t="shared" ref="F199:F262" si="23">ROUND(SUM($D199*0.5%),2)</f>
        <v>385.58</v>
      </c>
      <c r="G199" s="90">
        <f t="shared" si="19"/>
        <v>13.92999999999995</v>
      </c>
      <c r="H199" s="90">
        <f t="shared" si="18"/>
        <v>320.58</v>
      </c>
      <c r="I199" s="91">
        <f t="shared" ca="1" si="21"/>
        <v>757.24</v>
      </c>
      <c r="J199" s="92">
        <v>757.24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65</v>
      </c>
      <c r="Y199" s="92">
        <v>0</v>
      </c>
      <c r="Z199" s="92">
        <v>0</v>
      </c>
      <c r="AA199" s="92">
        <v>0</v>
      </c>
      <c r="AB199" s="92">
        <v>0</v>
      </c>
      <c r="AC199" s="92">
        <v>0</v>
      </c>
      <c r="AD199" s="92">
        <v>0</v>
      </c>
      <c r="AE199" s="92">
        <v>0</v>
      </c>
      <c r="AF199" s="92">
        <v>0</v>
      </c>
      <c r="AG199" s="92">
        <v>0</v>
      </c>
      <c r="AH199" s="92">
        <v>0</v>
      </c>
      <c r="AI199" s="92">
        <v>0</v>
      </c>
      <c r="AJ199" s="92">
        <v>0</v>
      </c>
      <c r="AK199" s="92">
        <v>0</v>
      </c>
      <c r="AL199" s="92">
        <v>0</v>
      </c>
      <c r="AM199" s="92">
        <v>0</v>
      </c>
      <c r="AN199" s="92">
        <v>0</v>
      </c>
      <c r="AO199" s="92">
        <v>0</v>
      </c>
      <c r="AP199" s="92">
        <v>0</v>
      </c>
      <c r="AQ199" s="92">
        <v>0</v>
      </c>
      <c r="AR199" s="92">
        <v>0</v>
      </c>
      <c r="AS199" s="92">
        <v>0</v>
      </c>
      <c r="AT199" s="92">
        <v>0</v>
      </c>
      <c r="AU199" s="92">
        <v>0</v>
      </c>
      <c r="AV199" s="92">
        <v>0</v>
      </c>
      <c r="AW199" s="92">
        <v>0</v>
      </c>
      <c r="AX199" s="92">
        <v>0</v>
      </c>
      <c r="AY199" s="92">
        <v>0</v>
      </c>
      <c r="AZ199" s="92">
        <v>0</v>
      </c>
      <c r="BA199" s="92">
        <v>0</v>
      </c>
      <c r="BB199" s="92">
        <v>0</v>
      </c>
      <c r="BC199" s="92">
        <v>0</v>
      </c>
      <c r="BD199" s="92">
        <v>0</v>
      </c>
      <c r="BE199" s="92">
        <v>0</v>
      </c>
      <c r="BF199" s="92">
        <v>0</v>
      </c>
      <c r="BG199" s="92">
        <v>0</v>
      </c>
      <c r="BH199" s="92">
        <v>0</v>
      </c>
      <c r="BI199" s="92">
        <v>0</v>
      </c>
      <c r="BJ199" s="92">
        <v>0</v>
      </c>
      <c r="BK199" s="92">
        <v>0</v>
      </c>
      <c r="BL199" s="92">
        <v>0</v>
      </c>
      <c r="BM199" s="92">
        <v>0</v>
      </c>
      <c r="BN199" s="92">
        <v>0</v>
      </c>
      <c r="BO199" s="93">
        <f t="shared" si="22"/>
        <v>65</v>
      </c>
    </row>
    <row r="200" spans="1:67" x14ac:dyDescent="0.25">
      <c r="A200" s="88" t="s">
        <v>434</v>
      </c>
      <c r="B200" s="89" t="s">
        <v>435</v>
      </c>
      <c r="C200" s="89" t="s">
        <v>418</v>
      </c>
      <c r="D200" s="90">
        <v>68282.16</v>
      </c>
      <c r="E200" s="90">
        <f t="shared" si="20"/>
        <v>682.82</v>
      </c>
      <c r="F200" s="90">
        <f t="shared" si="23"/>
        <v>341.41</v>
      </c>
      <c r="G200" s="90">
        <f t="shared" si="19"/>
        <v>77.25</v>
      </c>
      <c r="H200" s="90">
        <f t="shared" si="18"/>
        <v>341.41</v>
      </c>
      <c r="I200" s="91">
        <f t="shared" ca="1" si="21"/>
        <v>605.57000000000005</v>
      </c>
      <c r="J200" s="92">
        <v>605.57000000000005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2">
        <v>0</v>
      </c>
      <c r="W200" s="92">
        <v>0</v>
      </c>
      <c r="X200" s="92">
        <v>0</v>
      </c>
      <c r="Y200" s="92">
        <v>0</v>
      </c>
      <c r="Z200" s="92">
        <v>0</v>
      </c>
      <c r="AA200" s="92">
        <v>0</v>
      </c>
      <c r="AB200" s="92">
        <v>0</v>
      </c>
      <c r="AC200" s="92">
        <v>0</v>
      </c>
      <c r="AD200" s="92">
        <v>0</v>
      </c>
      <c r="AE200" s="92">
        <v>0</v>
      </c>
      <c r="AF200" s="92">
        <v>0</v>
      </c>
      <c r="AG200" s="92">
        <v>0</v>
      </c>
      <c r="AH200" s="92">
        <v>0</v>
      </c>
      <c r="AI200" s="92">
        <v>0</v>
      </c>
      <c r="AJ200" s="92">
        <v>0</v>
      </c>
      <c r="AK200" s="92">
        <v>0</v>
      </c>
      <c r="AL200" s="92">
        <v>0</v>
      </c>
      <c r="AM200" s="92">
        <v>0</v>
      </c>
      <c r="AN200" s="92">
        <v>0</v>
      </c>
      <c r="AO200" s="92">
        <v>0</v>
      </c>
      <c r="AP200" s="92">
        <v>0</v>
      </c>
      <c r="AQ200" s="92">
        <v>0</v>
      </c>
      <c r="AR200" s="92">
        <v>0</v>
      </c>
      <c r="AS200" s="92">
        <v>0</v>
      </c>
      <c r="AT200" s="92">
        <v>0</v>
      </c>
      <c r="AU200" s="92">
        <v>0</v>
      </c>
      <c r="AV200" s="92">
        <v>0</v>
      </c>
      <c r="AW200" s="92">
        <v>0</v>
      </c>
      <c r="AX200" s="92">
        <v>0</v>
      </c>
      <c r="AY200" s="92">
        <v>0</v>
      </c>
      <c r="AZ200" s="92">
        <v>0</v>
      </c>
      <c r="BA200" s="92">
        <v>0</v>
      </c>
      <c r="BB200" s="92">
        <v>0</v>
      </c>
      <c r="BC200" s="92">
        <v>0</v>
      </c>
      <c r="BD200" s="92">
        <v>0</v>
      </c>
      <c r="BE200" s="92">
        <v>0</v>
      </c>
      <c r="BF200" s="92">
        <v>0</v>
      </c>
      <c r="BG200" s="92">
        <v>0</v>
      </c>
      <c r="BH200" s="92">
        <v>0</v>
      </c>
      <c r="BI200" s="92">
        <v>0</v>
      </c>
      <c r="BJ200" s="92">
        <v>0</v>
      </c>
      <c r="BK200" s="92">
        <v>0</v>
      </c>
      <c r="BL200" s="92">
        <v>0</v>
      </c>
      <c r="BM200" s="92">
        <v>0</v>
      </c>
      <c r="BN200" s="92">
        <v>0</v>
      </c>
      <c r="BO200" s="93">
        <f t="shared" si="22"/>
        <v>0</v>
      </c>
    </row>
    <row r="201" spans="1:67" x14ac:dyDescent="0.25">
      <c r="A201" s="88" t="s">
        <v>436</v>
      </c>
      <c r="B201" s="89" t="s">
        <v>437</v>
      </c>
      <c r="C201" s="89" t="s">
        <v>418</v>
      </c>
      <c r="D201" s="90">
        <v>83955.29</v>
      </c>
      <c r="E201" s="90">
        <f t="shared" si="20"/>
        <v>839.55</v>
      </c>
      <c r="F201" s="90">
        <f t="shared" si="23"/>
        <v>419.78</v>
      </c>
      <c r="G201" s="90">
        <f t="shared" si="19"/>
        <v>0</v>
      </c>
      <c r="H201" s="90">
        <f t="shared" si="18"/>
        <v>419.78</v>
      </c>
      <c r="I201" s="91">
        <f t="shared" ca="1" si="21"/>
        <v>839.55</v>
      </c>
      <c r="J201" s="92">
        <v>839.55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2">
        <v>0</v>
      </c>
      <c r="AI201" s="92">
        <v>0</v>
      </c>
      <c r="AJ201" s="92">
        <v>0</v>
      </c>
      <c r="AK201" s="92">
        <v>0</v>
      </c>
      <c r="AL201" s="92">
        <v>0</v>
      </c>
      <c r="AM201" s="92">
        <v>0</v>
      </c>
      <c r="AN201" s="92">
        <v>0</v>
      </c>
      <c r="AO201" s="92">
        <v>0</v>
      </c>
      <c r="AP201" s="92">
        <v>0</v>
      </c>
      <c r="AQ201" s="92">
        <v>0</v>
      </c>
      <c r="AR201" s="92">
        <v>0</v>
      </c>
      <c r="AS201" s="92">
        <v>0</v>
      </c>
      <c r="AT201" s="92">
        <v>0</v>
      </c>
      <c r="AU201" s="92">
        <v>0</v>
      </c>
      <c r="AV201" s="92">
        <v>0</v>
      </c>
      <c r="AW201" s="92">
        <v>0</v>
      </c>
      <c r="AX201" s="92">
        <v>0</v>
      </c>
      <c r="AY201" s="92">
        <v>0</v>
      </c>
      <c r="AZ201" s="92">
        <v>0</v>
      </c>
      <c r="BA201" s="92">
        <v>0</v>
      </c>
      <c r="BB201" s="92">
        <v>0</v>
      </c>
      <c r="BC201" s="92">
        <v>0</v>
      </c>
      <c r="BD201" s="92">
        <v>0</v>
      </c>
      <c r="BE201" s="92">
        <v>0</v>
      </c>
      <c r="BF201" s="92">
        <v>0</v>
      </c>
      <c r="BG201" s="92">
        <v>0</v>
      </c>
      <c r="BH201" s="92">
        <v>0</v>
      </c>
      <c r="BI201" s="92">
        <v>0</v>
      </c>
      <c r="BJ201" s="92">
        <v>0</v>
      </c>
      <c r="BK201" s="92">
        <v>0</v>
      </c>
      <c r="BL201" s="92">
        <v>0</v>
      </c>
      <c r="BM201" s="92">
        <v>0</v>
      </c>
      <c r="BN201" s="92">
        <v>0</v>
      </c>
      <c r="BO201" s="93">
        <f t="shared" si="22"/>
        <v>0</v>
      </c>
    </row>
    <row r="202" spans="1:67" x14ac:dyDescent="0.25">
      <c r="A202" s="88" t="s">
        <v>438</v>
      </c>
      <c r="B202" s="89" t="s">
        <v>439</v>
      </c>
      <c r="C202" s="89" t="s">
        <v>418</v>
      </c>
      <c r="D202" s="90">
        <v>55818.76</v>
      </c>
      <c r="E202" s="90">
        <f t="shared" si="20"/>
        <v>558.19000000000005</v>
      </c>
      <c r="F202" s="90">
        <f t="shared" si="23"/>
        <v>279.08999999999997</v>
      </c>
      <c r="G202" s="90">
        <f t="shared" si="19"/>
        <v>458.19000000000005</v>
      </c>
      <c r="H202" s="90">
        <f t="shared" si="18"/>
        <v>214.08999999999997</v>
      </c>
      <c r="I202" s="91">
        <f t="shared" ca="1" si="21"/>
        <v>100</v>
      </c>
      <c r="J202" s="92">
        <v>100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65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2">
        <v>0</v>
      </c>
      <c r="AI202" s="92">
        <v>0</v>
      </c>
      <c r="AJ202" s="92">
        <v>0</v>
      </c>
      <c r="AK202" s="92">
        <v>0</v>
      </c>
      <c r="AL202" s="92">
        <v>0</v>
      </c>
      <c r="AM202" s="92">
        <v>0</v>
      </c>
      <c r="AN202" s="92">
        <v>0</v>
      </c>
      <c r="AO202" s="92">
        <v>0</v>
      </c>
      <c r="AP202" s="92">
        <v>0</v>
      </c>
      <c r="AQ202" s="92">
        <v>0</v>
      </c>
      <c r="AR202" s="92">
        <v>0</v>
      </c>
      <c r="AS202" s="92">
        <v>0</v>
      </c>
      <c r="AT202" s="92">
        <v>0</v>
      </c>
      <c r="AU202" s="92">
        <v>0</v>
      </c>
      <c r="AV202" s="92">
        <v>0</v>
      </c>
      <c r="AW202" s="92">
        <v>0</v>
      </c>
      <c r="AX202" s="92">
        <v>0</v>
      </c>
      <c r="AY202" s="92">
        <v>0</v>
      </c>
      <c r="AZ202" s="92">
        <v>0</v>
      </c>
      <c r="BA202" s="92">
        <v>0</v>
      </c>
      <c r="BB202" s="92">
        <v>0</v>
      </c>
      <c r="BC202" s="92">
        <v>0</v>
      </c>
      <c r="BD202" s="92">
        <v>0</v>
      </c>
      <c r="BE202" s="92">
        <v>0</v>
      </c>
      <c r="BF202" s="92">
        <v>0</v>
      </c>
      <c r="BG202" s="92">
        <v>0</v>
      </c>
      <c r="BH202" s="92">
        <v>0</v>
      </c>
      <c r="BI202" s="92">
        <v>0</v>
      </c>
      <c r="BJ202" s="92">
        <v>0</v>
      </c>
      <c r="BK202" s="92">
        <v>0</v>
      </c>
      <c r="BL202" s="92">
        <v>0</v>
      </c>
      <c r="BM202" s="92">
        <v>0</v>
      </c>
      <c r="BN202" s="92">
        <v>0</v>
      </c>
      <c r="BO202" s="93">
        <f t="shared" si="22"/>
        <v>65</v>
      </c>
    </row>
    <row r="203" spans="1:67" x14ac:dyDescent="0.25">
      <c r="A203" s="88" t="s">
        <v>440</v>
      </c>
      <c r="B203" s="89" t="s">
        <v>441</v>
      </c>
      <c r="C203" s="89" t="s">
        <v>418</v>
      </c>
      <c r="D203" s="90">
        <v>52196.99</v>
      </c>
      <c r="E203" s="90">
        <f t="shared" si="20"/>
        <v>521.97</v>
      </c>
      <c r="F203" s="90">
        <f t="shared" si="23"/>
        <v>260.98</v>
      </c>
      <c r="G203" s="90">
        <f t="shared" si="19"/>
        <v>0</v>
      </c>
      <c r="H203" s="90">
        <f t="shared" si="18"/>
        <v>260.98</v>
      </c>
      <c r="I203" s="91">
        <f t="shared" ca="1" si="21"/>
        <v>521.97</v>
      </c>
      <c r="J203" s="92">
        <v>521.97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2">
        <v>0</v>
      </c>
      <c r="AI203" s="92">
        <v>0</v>
      </c>
      <c r="AJ203" s="92">
        <v>0</v>
      </c>
      <c r="AK203" s="92">
        <v>0</v>
      </c>
      <c r="AL203" s="92">
        <v>0</v>
      </c>
      <c r="AM203" s="92">
        <v>0</v>
      </c>
      <c r="AN203" s="92">
        <v>0</v>
      </c>
      <c r="AO203" s="92">
        <v>0</v>
      </c>
      <c r="AP203" s="92">
        <v>0</v>
      </c>
      <c r="AQ203" s="92">
        <v>0</v>
      </c>
      <c r="AR203" s="92">
        <v>0</v>
      </c>
      <c r="AS203" s="92">
        <v>0</v>
      </c>
      <c r="AT203" s="92">
        <v>0</v>
      </c>
      <c r="AU203" s="92">
        <v>0</v>
      </c>
      <c r="AV203" s="92">
        <v>0</v>
      </c>
      <c r="AW203" s="92">
        <v>0</v>
      </c>
      <c r="AX203" s="92">
        <v>0</v>
      </c>
      <c r="AY203" s="92">
        <v>0</v>
      </c>
      <c r="AZ203" s="92">
        <v>0</v>
      </c>
      <c r="BA203" s="92">
        <v>0</v>
      </c>
      <c r="BB203" s="92">
        <v>0</v>
      </c>
      <c r="BC203" s="92">
        <v>0</v>
      </c>
      <c r="BD203" s="92">
        <v>0</v>
      </c>
      <c r="BE203" s="92">
        <v>0</v>
      </c>
      <c r="BF203" s="92">
        <v>0</v>
      </c>
      <c r="BG203" s="92">
        <v>0</v>
      </c>
      <c r="BH203" s="92">
        <v>0</v>
      </c>
      <c r="BI203" s="92">
        <v>0</v>
      </c>
      <c r="BJ203" s="92">
        <v>0</v>
      </c>
      <c r="BK203" s="92">
        <v>0</v>
      </c>
      <c r="BL203" s="92">
        <v>0</v>
      </c>
      <c r="BM203" s="92">
        <v>0</v>
      </c>
      <c r="BN203" s="92">
        <v>0</v>
      </c>
      <c r="BO203" s="93">
        <f t="shared" si="22"/>
        <v>0</v>
      </c>
    </row>
    <row r="204" spans="1:67" x14ac:dyDescent="0.25">
      <c r="A204" s="88" t="s">
        <v>442</v>
      </c>
      <c r="B204" s="89" t="s">
        <v>323</v>
      </c>
      <c r="C204" s="89" t="s">
        <v>418</v>
      </c>
      <c r="D204" s="90">
        <v>47248.52</v>
      </c>
      <c r="E204" s="90">
        <f t="shared" si="20"/>
        <v>472.49</v>
      </c>
      <c r="F204" s="90">
        <f t="shared" si="23"/>
        <v>236.24</v>
      </c>
      <c r="G204" s="90">
        <f t="shared" si="19"/>
        <v>0</v>
      </c>
      <c r="H204" s="90">
        <f t="shared" si="18"/>
        <v>236.24</v>
      </c>
      <c r="I204" s="91">
        <f t="shared" ca="1" si="21"/>
        <v>472.49</v>
      </c>
      <c r="J204" s="92">
        <v>472.49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2">
        <v>0</v>
      </c>
      <c r="AI204" s="92">
        <v>0</v>
      </c>
      <c r="AJ204" s="92">
        <v>0</v>
      </c>
      <c r="AK204" s="92">
        <v>0</v>
      </c>
      <c r="AL204" s="92">
        <v>0</v>
      </c>
      <c r="AM204" s="92">
        <v>0</v>
      </c>
      <c r="AN204" s="92">
        <v>0</v>
      </c>
      <c r="AO204" s="92">
        <v>0</v>
      </c>
      <c r="AP204" s="92">
        <v>0</v>
      </c>
      <c r="AQ204" s="92">
        <v>0</v>
      </c>
      <c r="AR204" s="92">
        <v>0</v>
      </c>
      <c r="AS204" s="92">
        <v>0</v>
      </c>
      <c r="AT204" s="92">
        <v>0</v>
      </c>
      <c r="AU204" s="92">
        <v>0</v>
      </c>
      <c r="AV204" s="92">
        <v>0</v>
      </c>
      <c r="AW204" s="92">
        <v>0</v>
      </c>
      <c r="AX204" s="92">
        <v>0</v>
      </c>
      <c r="AY204" s="92">
        <v>0</v>
      </c>
      <c r="AZ204" s="92">
        <v>0</v>
      </c>
      <c r="BA204" s="92">
        <v>0</v>
      </c>
      <c r="BB204" s="92">
        <v>0</v>
      </c>
      <c r="BC204" s="92">
        <v>0</v>
      </c>
      <c r="BD204" s="92">
        <v>0</v>
      </c>
      <c r="BE204" s="92">
        <v>0</v>
      </c>
      <c r="BF204" s="92">
        <v>0</v>
      </c>
      <c r="BG204" s="92">
        <v>0</v>
      </c>
      <c r="BH204" s="92">
        <v>0</v>
      </c>
      <c r="BI204" s="92">
        <v>0</v>
      </c>
      <c r="BJ204" s="92">
        <v>0</v>
      </c>
      <c r="BK204" s="92">
        <v>0</v>
      </c>
      <c r="BL204" s="92">
        <v>0</v>
      </c>
      <c r="BM204" s="92">
        <v>0</v>
      </c>
      <c r="BN204" s="92">
        <v>0</v>
      </c>
      <c r="BO204" s="93">
        <f t="shared" si="22"/>
        <v>0</v>
      </c>
    </row>
    <row r="205" spans="1:67" x14ac:dyDescent="0.25">
      <c r="A205" s="88" t="s">
        <v>443</v>
      </c>
      <c r="B205" s="89" t="s">
        <v>444</v>
      </c>
      <c r="C205" s="89" t="s">
        <v>418</v>
      </c>
      <c r="D205" s="90">
        <v>39959.870000000003</v>
      </c>
      <c r="E205" s="90">
        <f t="shared" si="20"/>
        <v>399.6</v>
      </c>
      <c r="F205" s="90">
        <f t="shared" si="23"/>
        <v>199.8</v>
      </c>
      <c r="G205" s="90">
        <f t="shared" si="19"/>
        <v>99.900000000000034</v>
      </c>
      <c r="H205" s="90">
        <f t="shared" si="18"/>
        <v>199.8</v>
      </c>
      <c r="I205" s="91">
        <f t="shared" ca="1" si="21"/>
        <v>299.7</v>
      </c>
      <c r="J205" s="92">
        <v>299.7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2">
        <v>0</v>
      </c>
      <c r="AI205" s="92">
        <v>0</v>
      </c>
      <c r="AJ205" s="92">
        <v>0</v>
      </c>
      <c r="AK205" s="92">
        <v>0</v>
      </c>
      <c r="AL205" s="92">
        <v>0</v>
      </c>
      <c r="AM205" s="92">
        <v>0</v>
      </c>
      <c r="AN205" s="92">
        <v>0</v>
      </c>
      <c r="AO205" s="92">
        <v>0</v>
      </c>
      <c r="AP205" s="92">
        <v>0</v>
      </c>
      <c r="AQ205" s="92">
        <v>0</v>
      </c>
      <c r="AR205" s="92">
        <v>0</v>
      </c>
      <c r="AS205" s="92">
        <v>0</v>
      </c>
      <c r="AT205" s="92">
        <v>0</v>
      </c>
      <c r="AU205" s="92">
        <v>0</v>
      </c>
      <c r="AV205" s="92">
        <v>0</v>
      </c>
      <c r="AW205" s="92">
        <v>0</v>
      </c>
      <c r="AX205" s="92">
        <v>0</v>
      </c>
      <c r="AY205" s="92">
        <v>0</v>
      </c>
      <c r="AZ205" s="92">
        <v>0</v>
      </c>
      <c r="BA205" s="92">
        <v>0</v>
      </c>
      <c r="BB205" s="92">
        <v>0</v>
      </c>
      <c r="BC205" s="92">
        <v>0</v>
      </c>
      <c r="BD205" s="92">
        <v>0</v>
      </c>
      <c r="BE205" s="92">
        <v>0</v>
      </c>
      <c r="BF205" s="92">
        <v>0</v>
      </c>
      <c r="BG205" s="92">
        <v>0</v>
      </c>
      <c r="BH205" s="92">
        <v>0</v>
      </c>
      <c r="BI205" s="92">
        <v>0</v>
      </c>
      <c r="BJ205" s="92">
        <v>0</v>
      </c>
      <c r="BK205" s="92">
        <v>0</v>
      </c>
      <c r="BL205" s="92">
        <v>0</v>
      </c>
      <c r="BM205" s="92">
        <v>0</v>
      </c>
      <c r="BN205" s="92">
        <v>0</v>
      </c>
      <c r="BO205" s="93">
        <f t="shared" si="22"/>
        <v>0</v>
      </c>
    </row>
    <row r="206" spans="1:67" x14ac:dyDescent="0.25">
      <c r="A206" s="88" t="s">
        <v>445</v>
      </c>
      <c r="B206" s="89" t="s">
        <v>446</v>
      </c>
      <c r="C206" s="89" t="s">
        <v>418</v>
      </c>
      <c r="D206" s="90">
        <v>38187.5</v>
      </c>
      <c r="E206" s="90">
        <f t="shared" si="20"/>
        <v>381.88</v>
      </c>
      <c r="F206" s="90">
        <f t="shared" si="23"/>
        <v>190.94</v>
      </c>
      <c r="G206" s="90">
        <f t="shared" si="19"/>
        <v>100.62</v>
      </c>
      <c r="H206" s="90">
        <f t="shared" si="18"/>
        <v>190.94</v>
      </c>
      <c r="I206" s="91">
        <f t="shared" ca="1" si="21"/>
        <v>281.26</v>
      </c>
      <c r="J206" s="92">
        <v>281.26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2">
        <v>0</v>
      </c>
      <c r="AI206" s="92">
        <v>0</v>
      </c>
      <c r="AJ206" s="92">
        <v>0</v>
      </c>
      <c r="AK206" s="92">
        <v>0</v>
      </c>
      <c r="AL206" s="92">
        <v>0</v>
      </c>
      <c r="AM206" s="92">
        <v>0</v>
      </c>
      <c r="AN206" s="92">
        <v>0</v>
      </c>
      <c r="AO206" s="92">
        <v>0</v>
      </c>
      <c r="AP206" s="92">
        <v>0</v>
      </c>
      <c r="AQ206" s="92">
        <v>0</v>
      </c>
      <c r="AR206" s="92">
        <v>0</v>
      </c>
      <c r="AS206" s="92">
        <v>0</v>
      </c>
      <c r="AT206" s="92">
        <v>0</v>
      </c>
      <c r="AU206" s="92">
        <v>0</v>
      </c>
      <c r="AV206" s="92">
        <v>0</v>
      </c>
      <c r="AW206" s="92">
        <v>0</v>
      </c>
      <c r="AX206" s="92">
        <v>0</v>
      </c>
      <c r="AY206" s="92">
        <v>0</v>
      </c>
      <c r="AZ206" s="92">
        <v>0</v>
      </c>
      <c r="BA206" s="92">
        <v>0</v>
      </c>
      <c r="BB206" s="92">
        <v>0</v>
      </c>
      <c r="BC206" s="92">
        <v>0</v>
      </c>
      <c r="BD206" s="92">
        <v>0</v>
      </c>
      <c r="BE206" s="92">
        <v>0</v>
      </c>
      <c r="BF206" s="92">
        <v>0</v>
      </c>
      <c r="BG206" s="92">
        <v>0</v>
      </c>
      <c r="BH206" s="92">
        <v>0</v>
      </c>
      <c r="BI206" s="92">
        <v>0</v>
      </c>
      <c r="BJ206" s="92">
        <v>0</v>
      </c>
      <c r="BK206" s="92">
        <v>0</v>
      </c>
      <c r="BL206" s="92">
        <v>0</v>
      </c>
      <c r="BM206" s="92">
        <v>0</v>
      </c>
      <c r="BN206" s="92">
        <v>0</v>
      </c>
      <c r="BO206" s="93">
        <f t="shared" si="22"/>
        <v>0</v>
      </c>
    </row>
    <row r="207" spans="1:67" x14ac:dyDescent="0.25">
      <c r="A207" s="88" t="s">
        <v>447</v>
      </c>
      <c r="B207" s="89" t="s">
        <v>448</v>
      </c>
      <c r="C207" s="89" t="s">
        <v>448</v>
      </c>
      <c r="D207" s="90">
        <v>213711.03</v>
      </c>
      <c r="E207" s="90">
        <f t="shared" si="20"/>
        <v>2137.11</v>
      </c>
      <c r="F207" s="90">
        <f t="shared" si="23"/>
        <v>1068.56</v>
      </c>
      <c r="G207" s="90">
        <f t="shared" si="19"/>
        <v>1068.5500000000002</v>
      </c>
      <c r="H207" s="90">
        <f t="shared" si="18"/>
        <v>0</v>
      </c>
      <c r="I207" s="91">
        <f t="shared" ca="1" si="21"/>
        <v>1068.56</v>
      </c>
      <c r="J207" s="92">
        <v>1068.56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1068.56</v>
      </c>
      <c r="AD207" s="92">
        <v>0</v>
      </c>
      <c r="AE207" s="92">
        <v>0</v>
      </c>
      <c r="AF207" s="92">
        <v>0</v>
      </c>
      <c r="AG207" s="92">
        <v>0</v>
      </c>
      <c r="AH207" s="92">
        <v>0</v>
      </c>
      <c r="AI207" s="92">
        <v>0</v>
      </c>
      <c r="AJ207" s="92">
        <v>0</v>
      </c>
      <c r="AK207" s="92">
        <v>0</v>
      </c>
      <c r="AL207" s="92">
        <v>0</v>
      </c>
      <c r="AM207" s="92">
        <v>0</v>
      </c>
      <c r="AN207" s="92">
        <v>0</v>
      </c>
      <c r="AO207" s="92">
        <v>0</v>
      </c>
      <c r="AP207" s="92">
        <v>0</v>
      </c>
      <c r="AQ207" s="92">
        <v>0</v>
      </c>
      <c r="AR207" s="92">
        <v>0</v>
      </c>
      <c r="AS207" s="92">
        <v>0</v>
      </c>
      <c r="AT207" s="92">
        <v>0</v>
      </c>
      <c r="AU207" s="92">
        <v>0</v>
      </c>
      <c r="AV207" s="92">
        <v>0</v>
      </c>
      <c r="AW207" s="92">
        <v>0</v>
      </c>
      <c r="AX207" s="92">
        <v>0</v>
      </c>
      <c r="AY207" s="92">
        <v>0</v>
      </c>
      <c r="AZ207" s="92">
        <v>0</v>
      </c>
      <c r="BA207" s="92">
        <v>0</v>
      </c>
      <c r="BB207" s="92">
        <v>0</v>
      </c>
      <c r="BC207" s="92">
        <v>0</v>
      </c>
      <c r="BD207" s="92">
        <v>0</v>
      </c>
      <c r="BE207" s="92">
        <v>0</v>
      </c>
      <c r="BF207" s="92">
        <v>0</v>
      </c>
      <c r="BG207" s="92">
        <v>0</v>
      </c>
      <c r="BH207" s="92">
        <v>0</v>
      </c>
      <c r="BI207" s="92">
        <v>0</v>
      </c>
      <c r="BJ207" s="92">
        <v>0</v>
      </c>
      <c r="BK207" s="92">
        <v>0</v>
      </c>
      <c r="BL207" s="92">
        <v>0</v>
      </c>
      <c r="BM207" s="92">
        <v>0</v>
      </c>
      <c r="BN207" s="92">
        <v>0</v>
      </c>
      <c r="BO207" s="93">
        <f t="shared" si="22"/>
        <v>1068.56</v>
      </c>
    </row>
    <row r="208" spans="1:67" x14ac:dyDescent="0.25">
      <c r="A208" s="88" t="s">
        <v>449</v>
      </c>
      <c r="B208" s="89" t="s">
        <v>450</v>
      </c>
      <c r="C208" s="89" t="s">
        <v>448</v>
      </c>
      <c r="D208" s="90">
        <v>156693.71</v>
      </c>
      <c r="E208" s="90">
        <f t="shared" si="20"/>
        <v>1566.94</v>
      </c>
      <c r="F208" s="90">
        <f t="shared" si="23"/>
        <v>783.47</v>
      </c>
      <c r="G208" s="90">
        <f t="shared" si="19"/>
        <v>814.73</v>
      </c>
      <c r="H208" s="90">
        <f t="shared" si="18"/>
        <v>783.47</v>
      </c>
      <c r="I208" s="91">
        <f t="shared" ca="1" si="21"/>
        <v>752.21</v>
      </c>
      <c r="J208" s="92">
        <v>752.21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2">
        <v>0</v>
      </c>
      <c r="AI208" s="92">
        <v>0</v>
      </c>
      <c r="AJ208" s="92">
        <v>0</v>
      </c>
      <c r="AK208" s="92">
        <v>0</v>
      </c>
      <c r="AL208" s="92">
        <v>0</v>
      </c>
      <c r="AM208" s="92">
        <v>0</v>
      </c>
      <c r="AN208" s="92">
        <v>0</v>
      </c>
      <c r="AO208" s="92">
        <v>0</v>
      </c>
      <c r="AP208" s="92">
        <v>0</v>
      </c>
      <c r="AQ208" s="92">
        <v>0</v>
      </c>
      <c r="AR208" s="92">
        <v>0</v>
      </c>
      <c r="AS208" s="92">
        <v>0</v>
      </c>
      <c r="AT208" s="92">
        <v>0</v>
      </c>
      <c r="AU208" s="92">
        <v>0</v>
      </c>
      <c r="AV208" s="92">
        <v>0</v>
      </c>
      <c r="AW208" s="92">
        <v>0</v>
      </c>
      <c r="AX208" s="92">
        <v>0</v>
      </c>
      <c r="AY208" s="92">
        <v>0</v>
      </c>
      <c r="AZ208" s="92">
        <v>0</v>
      </c>
      <c r="BA208" s="92">
        <v>0</v>
      </c>
      <c r="BB208" s="92">
        <v>0</v>
      </c>
      <c r="BC208" s="92">
        <v>0</v>
      </c>
      <c r="BD208" s="92">
        <v>0</v>
      </c>
      <c r="BE208" s="92">
        <v>0</v>
      </c>
      <c r="BF208" s="92">
        <v>0</v>
      </c>
      <c r="BG208" s="92">
        <v>0</v>
      </c>
      <c r="BH208" s="92">
        <v>0</v>
      </c>
      <c r="BI208" s="92">
        <v>0</v>
      </c>
      <c r="BJ208" s="92">
        <v>0</v>
      </c>
      <c r="BK208" s="92">
        <v>0</v>
      </c>
      <c r="BL208" s="92">
        <v>0</v>
      </c>
      <c r="BM208" s="92">
        <v>0</v>
      </c>
      <c r="BN208" s="92">
        <v>0</v>
      </c>
      <c r="BO208" s="93">
        <f t="shared" si="22"/>
        <v>0</v>
      </c>
    </row>
    <row r="209" spans="1:67" x14ac:dyDescent="0.25">
      <c r="A209" s="88" t="s">
        <v>451</v>
      </c>
      <c r="B209" s="89" t="s">
        <v>452</v>
      </c>
      <c r="C209" s="89" t="s">
        <v>448</v>
      </c>
      <c r="D209" s="90">
        <v>215103.6</v>
      </c>
      <c r="E209" s="90">
        <f t="shared" si="20"/>
        <v>2151.04</v>
      </c>
      <c r="F209" s="90">
        <f t="shared" si="23"/>
        <v>1075.52</v>
      </c>
      <c r="G209" s="90">
        <f t="shared" si="19"/>
        <v>-467.63000000000011</v>
      </c>
      <c r="H209" s="90">
        <f t="shared" si="18"/>
        <v>100.51999999999998</v>
      </c>
      <c r="I209" s="91">
        <f t="shared" ca="1" si="21"/>
        <v>2618.67</v>
      </c>
      <c r="J209" s="92">
        <v>2618.67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975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92">
        <v>0</v>
      </c>
      <c r="AI209" s="92">
        <v>0</v>
      </c>
      <c r="AJ209" s="92">
        <v>0</v>
      </c>
      <c r="AK209" s="92">
        <v>0</v>
      </c>
      <c r="AL209" s="92">
        <v>0</v>
      </c>
      <c r="AM209" s="92">
        <v>0</v>
      </c>
      <c r="AN209" s="92">
        <v>0</v>
      </c>
      <c r="AO209" s="92">
        <v>0</v>
      </c>
      <c r="AP209" s="92">
        <v>0</v>
      </c>
      <c r="AQ209" s="92">
        <v>0</v>
      </c>
      <c r="AR209" s="92">
        <v>0</v>
      </c>
      <c r="AS209" s="92">
        <v>0</v>
      </c>
      <c r="AT209" s="92">
        <v>0</v>
      </c>
      <c r="AU209" s="92">
        <v>0</v>
      </c>
      <c r="AV209" s="92">
        <v>0</v>
      </c>
      <c r="AW209" s="92">
        <v>0</v>
      </c>
      <c r="AX209" s="92">
        <v>0</v>
      </c>
      <c r="AY209" s="92">
        <v>0</v>
      </c>
      <c r="AZ209" s="92">
        <v>0</v>
      </c>
      <c r="BA209" s="92">
        <v>0</v>
      </c>
      <c r="BB209" s="92">
        <v>0</v>
      </c>
      <c r="BC209" s="92">
        <v>0</v>
      </c>
      <c r="BD209" s="92">
        <v>0</v>
      </c>
      <c r="BE209" s="92">
        <v>0</v>
      </c>
      <c r="BF209" s="92">
        <v>0</v>
      </c>
      <c r="BG209" s="92">
        <v>0</v>
      </c>
      <c r="BH209" s="92">
        <v>0</v>
      </c>
      <c r="BI209" s="92">
        <v>0</v>
      </c>
      <c r="BJ209" s="92">
        <v>0</v>
      </c>
      <c r="BK209" s="92">
        <v>0</v>
      </c>
      <c r="BL209" s="92">
        <v>0</v>
      </c>
      <c r="BM209" s="92">
        <v>0</v>
      </c>
      <c r="BN209" s="92">
        <v>0</v>
      </c>
      <c r="BO209" s="93">
        <f t="shared" si="22"/>
        <v>975</v>
      </c>
    </row>
    <row r="210" spans="1:67" x14ac:dyDescent="0.25">
      <c r="A210" s="88" t="s">
        <v>453</v>
      </c>
      <c r="B210" s="89" t="s">
        <v>454</v>
      </c>
      <c r="C210" s="89" t="s">
        <v>448</v>
      </c>
      <c r="D210" s="90">
        <v>143546.87</v>
      </c>
      <c r="E210" s="90">
        <f t="shared" si="20"/>
        <v>1435.47</v>
      </c>
      <c r="F210" s="90">
        <f t="shared" si="23"/>
        <v>717.73</v>
      </c>
      <c r="G210" s="90">
        <f t="shared" si="19"/>
        <v>435.47</v>
      </c>
      <c r="H210" s="90">
        <f t="shared" si="18"/>
        <v>392.73</v>
      </c>
      <c r="I210" s="91">
        <f t="shared" ca="1" si="21"/>
        <v>1000</v>
      </c>
      <c r="J210" s="92">
        <v>1000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100</v>
      </c>
      <c r="AA210" s="92">
        <v>0</v>
      </c>
      <c r="AB210" s="92">
        <v>0</v>
      </c>
      <c r="AC210" s="92">
        <v>225</v>
      </c>
      <c r="AD210" s="92">
        <v>0</v>
      </c>
      <c r="AE210" s="92">
        <v>0</v>
      </c>
      <c r="AF210" s="92">
        <v>0</v>
      </c>
      <c r="AG210" s="92">
        <v>0</v>
      </c>
      <c r="AH210" s="92">
        <v>0</v>
      </c>
      <c r="AI210" s="92">
        <v>0</v>
      </c>
      <c r="AJ210" s="92">
        <v>0</v>
      </c>
      <c r="AK210" s="92">
        <v>0</v>
      </c>
      <c r="AL210" s="92">
        <v>0</v>
      </c>
      <c r="AM210" s="92">
        <v>0</v>
      </c>
      <c r="AN210" s="92">
        <v>0</v>
      </c>
      <c r="AO210" s="92">
        <v>0</v>
      </c>
      <c r="AP210" s="92">
        <v>0</v>
      </c>
      <c r="AQ210" s="92">
        <v>0</v>
      </c>
      <c r="AR210" s="92">
        <v>0</v>
      </c>
      <c r="AS210" s="92">
        <v>0</v>
      </c>
      <c r="AT210" s="92">
        <v>0</v>
      </c>
      <c r="AU210" s="92">
        <v>0</v>
      </c>
      <c r="AV210" s="92">
        <v>0</v>
      </c>
      <c r="AW210" s="92">
        <v>0</v>
      </c>
      <c r="AX210" s="92">
        <v>0</v>
      </c>
      <c r="AY210" s="92">
        <v>0</v>
      </c>
      <c r="AZ210" s="92">
        <v>0</v>
      </c>
      <c r="BA210" s="92">
        <v>0</v>
      </c>
      <c r="BB210" s="92">
        <v>0</v>
      </c>
      <c r="BC210" s="92">
        <v>0</v>
      </c>
      <c r="BD210" s="92">
        <v>0</v>
      </c>
      <c r="BE210" s="92">
        <v>0</v>
      </c>
      <c r="BF210" s="92">
        <v>0</v>
      </c>
      <c r="BG210" s="92">
        <v>0</v>
      </c>
      <c r="BH210" s="92">
        <v>0</v>
      </c>
      <c r="BI210" s="92">
        <v>0</v>
      </c>
      <c r="BJ210" s="92">
        <v>0</v>
      </c>
      <c r="BK210" s="92">
        <v>0</v>
      </c>
      <c r="BL210" s="92">
        <v>0</v>
      </c>
      <c r="BM210" s="92">
        <v>0</v>
      </c>
      <c r="BN210" s="92">
        <v>0</v>
      </c>
      <c r="BO210" s="93">
        <f t="shared" si="22"/>
        <v>325</v>
      </c>
    </row>
    <row r="211" spans="1:67" x14ac:dyDescent="0.25">
      <c r="A211" s="88" t="s">
        <v>455</v>
      </c>
      <c r="B211" s="89" t="s">
        <v>456</v>
      </c>
      <c r="C211" s="89" t="s">
        <v>448</v>
      </c>
      <c r="D211" s="90">
        <v>100111.8</v>
      </c>
      <c r="E211" s="90">
        <f t="shared" si="20"/>
        <v>1001.12</v>
      </c>
      <c r="F211" s="90">
        <f t="shared" si="23"/>
        <v>500.56</v>
      </c>
      <c r="G211" s="90">
        <f t="shared" si="19"/>
        <v>0</v>
      </c>
      <c r="H211" s="90">
        <f t="shared" si="18"/>
        <v>400.56</v>
      </c>
      <c r="I211" s="91">
        <f t="shared" ca="1" si="21"/>
        <v>1001.12</v>
      </c>
      <c r="J211" s="92">
        <v>1001.12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100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2">
        <v>0</v>
      </c>
      <c r="AI211" s="92">
        <v>0</v>
      </c>
      <c r="AJ211" s="92">
        <v>0</v>
      </c>
      <c r="AK211" s="92">
        <v>0</v>
      </c>
      <c r="AL211" s="92">
        <v>0</v>
      </c>
      <c r="AM211" s="92">
        <v>0</v>
      </c>
      <c r="AN211" s="92">
        <v>0</v>
      </c>
      <c r="AO211" s="92">
        <v>0</v>
      </c>
      <c r="AP211" s="92">
        <v>0</v>
      </c>
      <c r="AQ211" s="92">
        <v>0</v>
      </c>
      <c r="AR211" s="92">
        <v>0</v>
      </c>
      <c r="AS211" s="92">
        <v>0</v>
      </c>
      <c r="AT211" s="92">
        <v>0</v>
      </c>
      <c r="AU211" s="92">
        <v>0</v>
      </c>
      <c r="AV211" s="92">
        <v>0</v>
      </c>
      <c r="AW211" s="92">
        <v>0</v>
      </c>
      <c r="AX211" s="92">
        <v>0</v>
      </c>
      <c r="AY211" s="92">
        <v>0</v>
      </c>
      <c r="AZ211" s="92">
        <v>0</v>
      </c>
      <c r="BA211" s="92">
        <v>0</v>
      </c>
      <c r="BB211" s="92">
        <v>0</v>
      </c>
      <c r="BC211" s="92">
        <v>0</v>
      </c>
      <c r="BD211" s="92">
        <v>0</v>
      </c>
      <c r="BE211" s="92">
        <v>0</v>
      </c>
      <c r="BF211" s="92">
        <v>0</v>
      </c>
      <c r="BG211" s="92">
        <v>0</v>
      </c>
      <c r="BH211" s="92">
        <v>0</v>
      </c>
      <c r="BI211" s="92">
        <v>0</v>
      </c>
      <c r="BJ211" s="92">
        <v>0</v>
      </c>
      <c r="BK211" s="92">
        <v>0</v>
      </c>
      <c r="BL211" s="92">
        <v>0</v>
      </c>
      <c r="BM211" s="92">
        <v>0</v>
      </c>
      <c r="BN211" s="92">
        <v>0</v>
      </c>
      <c r="BO211" s="93">
        <f t="shared" si="22"/>
        <v>100</v>
      </c>
    </row>
    <row r="212" spans="1:67" x14ac:dyDescent="0.25">
      <c r="A212" s="88" t="s">
        <v>457</v>
      </c>
      <c r="B212" s="89" t="s">
        <v>458</v>
      </c>
      <c r="C212" s="89" t="s">
        <v>448</v>
      </c>
      <c r="D212" s="90">
        <v>183545.79</v>
      </c>
      <c r="E212" s="90">
        <f t="shared" si="20"/>
        <v>1835.46</v>
      </c>
      <c r="F212" s="90">
        <f t="shared" si="23"/>
        <v>917.73</v>
      </c>
      <c r="G212" s="90">
        <f t="shared" si="19"/>
        <v>0</v>
      </c>
      <c r="H212" s="90">
        <f t="shared" si="18"/>
        <v>917.73</v>
      </c>
      <c r="I212" s="91">
        <f t="shared" ca="1" si="21"/>
        <v>1835.46</v>
      </c>
      <c r="J212" s="92">
        <v>1835.46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2">
        <v>0</v>
      </c>
      <c r="AI212" s="92">
        <v>0</v>
      </c>
      <c r="AJ212" s="92">
        <v>0</v>
      </c>
      <c r="AK212" s="92">
        <v>0</v>
      </c>
      <c r="AL212" s="92">
        <v>0</v>
      </c>
      <c r="AM212" s="92">
        <v>0</v>
      </c>
      <c r="AN212" s="92">
        <v>0</v>
      </c>
      <c r="AO212" s="92">
        <v>0</v>
      </c>
      <c r="AP212" s="92">
        <v>0</v>
      </c>
      <c r="AQ212" s="92">
        <v>0</v>
      </c>
      <c r="AR212" s="92">
        <v>0</v>
      </c>
      <c r="AS212" s="92">
        <v>0</v>
      </c>
      <c r="AT212" s="92">
        <v>0</v>
      </c>
      <c r="AU212" s="92">
        <v>0</v>
      </c>
      <c r="AV212" s="92">
        <v>0</v>
      </c>
      <c r="AW212" s="92">
        <v>0</v>
      </c>
      <c r="AX212" s="92">
        <v>0</v>
      </c>
      <c r="AY212" s="92">
        <v>0</v>
      </c>
      <c r="AZ212" s="92">
        <v>0</v>
      </c>
      <c r="BA212" s="92">
        <v>0</v>
      </c>
      <c r="BB212" s="92">
        <v>0</v>
      </c>
      <c r="BC212" s="92">
        <v>0</v>
      </c>
      <c r="BD212" s="92">
        <v>0</v>
      </c>
      <c r="BE212" s="92">
        <v>0</v>
      </c>
      <c r="BF212" s="92">
        <v>0</v>
      </c>
      <c r="BG212" s="92">
        <v>0</v>
      </c>
      <c r="BH212" s="92">
        <v>0</v>
      </c>
      <c r="BI212" s="92">
        <v>0</v>
      </c>
      <c r="BJ212" s="92">
        <v>0</v>
      </c>
      <c r="BK212" s="92">
        <v>0</v>
      </c>
      <c r="BL212" s="92">
        <v>0</v>
      </c>
      <c r="BM212" s="92">
        <v>0</v>
      </c>
      <c r="BN212" s="92">
        <v>0</v>
      </c>
      <c r="BO212" s="93">
        <f t="shared" si="22"/>
        <v>0</v>
      </c>
    </row>
    <row r="213" spans="1:67" x14ac:dyDescent="0.25">
      <c r="A213" s="88" t="s">
        <v>459</v>
      </c>
      <c r="B213" s="89" t="s">
        <v>460</v>
      </c>
      <c r="C213" s="89" t="s">
        <v>448</v>
      </c>
      <c r="D213" s="90">
        <v>130901.63</v>
      </c>
      <c r="E213" s="90">
        <f t="shared" si="20"/>
        <v>1309.02</v>
      </c>
      <c r="F213" s="90">
        <f t="shared" si="23"/>
        <v>654.51</v>
      </c>
      <c r="G213" s="90">
        <f t="shared" si="19"/>
        <v>0</v>
      </c>
      <c r="H213" s="90">
        <f t="shared" si="18"/>
        <v>557.51</v>
      </c>
      <c r="I213" s="91">
        <f t="shared" ca="1" si="21"/>
        <v>1309.02</v>
      </c>
      <c r="J213" s="92">
        <v>1309.02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97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2">
        <v>0</v>
      </c>
      <c r="AI213" s="92">
        <v>0</v>
      </c>
      <c r="AJ213" s="92">
        <v>0</v>
      </c>
      <c r="AK213" s="92">
        <v>0</v>
      </c>
      <c r="AL213" s="92">
        <v>0</v>
      </c>
      <c r="AM213" s="92">
        <v>0</v>
      </c>
      <c r="AN213" s="92">
        <v>0</v>
      </c>
      <c r="AO213" s="92">
        <v>0</v>
      </c>
      <c r="AP213" s="92">
        <v>0</v>
      </c>
      <c r="AQ213" s="92">
        <v>0</v>
      </c>
      <c r="AR213" s="92">
        <v>0</v>
      </c>
      <c r="AS213" s="92">
        <v>0</v>
      </c>
      <c r="AT213" s="92">
        <v>0</v>
      </c>
      <c r="AU213" s="92">
        <v>0</v>
      </c>
      <c r="AV213" s="92">
        <v>0</v>
      </c>
      <c r="AW213" s="92">
        <v>0</v>
      </c>
      <c r="AX213" s="92">
        <v>0</v>
      </c>
      <c r="AY213" s="92">
        <v>0</v>
      </c>
      <c r="AZ213" s="92">
        <v>0</v>
      </c>
      <c r="BA213" s="92">
        <v>0</v>
      </c>
      <c r="BB213" s="92">
        <v>0</v>
      </c>
      <c r="BC213" s="92">
        <v>0</v>
      </c>
      <c r="BD213" s="92">
        <v>0</v>
      </c>
      <c r="BE213" s="92">
        <v>0</v>
      </c>
      <c r="BF213" s="92">
        <v>0</v>
      </c>
      <c r="BG213" s="92">
        <v>0</v>
      </c>
      <c r="BH213" s="92">
        <v>0</v>
      </c>
      <c r="BI213" s="92">
        <v>0</v>
      </c>
      <c r="BJ213" s="92">
        <v>0</v>
      </c>
      <c r="BK213" s="92">
        <v>0</v>
      </c>
      <c r="BL213" s="92">
        <v>0</v>
      </c>
      <c r="BM213" s="92">
        <v>0</v>
      </c>
      <c r="BN213" s="92">
        <v>0</v>
      </c>
      <c r="BO213" s="93">
        <f t="shared" si="22"/>
        <v>97</v>
      </c>
    </row>
    <row r="214" spans="1:67" x14ac:dyDescent="0.25">
      <c r="A214" s="88" t="s">
        <v>461</v>
      </c>
      <c r="B214" s="89" t="s">
        <v>462</v>
      </c>
      <c r="C214" s="89" t="s">
        <v>448</v>
      </c>
      <c r="D214" s="90">
        <v>72162.429999999993</v>
      </c>
      <c r="E214" s="90">
        <f t="shared" si="20"/>
        <v>721.62</v>
      </c>
      <c r="F214" s="90">
        <f t="shared" si="23"/>
        <v>360.81</v>
      </c>
      <c r="G214" s="90">
        <f t="shared" si="19"/>
        <v>0</v>
      </c>
      <c r="H214" s="90">
        <f t="shared" si="18"/>
        <v>260.81</v>
      </c>
      <c r="I214" s="91">
        <f t="shared" ca="1" si="21"/>
        <v>721.62</v>
      </c>
      <c r="J214" s="92">
        <v>721.62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100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2">
        <v>0</v>
      </c>
      <c r="AI214" s="92">
        <v>0</v>
      </c>
      <c r="AJ214" s="92">
        <v>0</v>
      </c>
      <c r="AK214" s="92">
        <v>0</v>
      </c>
      <c r="AL214" s="92">
        <v>0</v>
      </c>
      <c r="AM214" s="92">
        <v>0</v>
      </c>
      <c r="AN214" s="92">
        <v>0</v>
      </c>
      <c r="AO214" s="92">
        <v>0</v>
      </c>
      <c r="AP214" s="92">
        <v>0</v>
      </c>
      <c r="AQ214" s="92">
        <v>0</v>
      </c>
      <c r="AR214" s="92">
        <v>0</v>
      </c>
      <c r="AS214" s="92">
        <v>0</v>
      </c>
      <c r="AT214" s="92">
        <v>0</v>
      </c>
      <c r="AU214" s="92">
        <v>0</v>
      </c>
      <c r="AV214" s="92">
        <v>0</v>
      </c>
      <c r="AW214" s="92">
        <v>0</v>
      </c>
      <c r="AX214" s="92">
        <v>0</v>
      </c>
      <c r="AY214" s="92">
        <v>0</v>
      </c>
      <c r="AZ214" s="92">
        <v>0</v>
      </c>
      <c r="BA214" s="92">
        <v>0</v>
      </c>
      <c r="BB214" s="92">
        <v>0</v>
      </c>
      <c r="BC214" s="92">
        <v>0</v>
      </c>
      <c r="BD214" s="92">
        <v>0</v>
      </c>
      <c r="BE214" s="92">
        <v>0</v>
      </c>
      <c r="BF214" s="92">
        <v>0</v>
      </c>
      <c r="BG214" s="92">
        <v>0</v>
      </c>
      <c r="BH214" s="92">
        <v>0</v>
      </c>
      <c r="BI214" s="92">
        <v>0</v>
      </c>
      <c r="BJ214" s="92">
        <v>0</v>
      </c>
      <c r="BK214" s="92">
        <v>0</v>
      </c>
      <c r="BL214" s="92">
        <v>0</v>
      </c>
      <c r="BM214" s="92">
        <v>0</v>
      </c>
      <c r="BN214" s="92">
        <v>0</v>
      </c>
      <c r="BO214" s="93">
        <f t="shared" si="22"/>
        <v>100</v>
      </c>
    </row>
    <row r="215" spans="1:67" x14ac:dyDescent="0.25">
      <c r="A215" s="88" t="s">
        <v>463</v>
      </c>
      <c r="B215" s="89" t="s">
        <v>464</v>
      </c>
      <c r="C215" s="89" t="s">
        <v>448</v>
      </c>
      <c r="D215" s="90">
        <v>65696.17</v>
      </c>
      <c r="E215" s="90">
        <f t="shared" si="20"/>
        <v>656.96</v>
      </c>
      <c r="F215" s="90">
        <f t="shared" si="23"/>
        <v>328.48</v>
      </c>
      <c r="G215" s="90">
        <f t="shared" si="19"/>
        <v>334.41</v>
      </c>
      <c r="H215" s="90">
        <f t="shared" si="18"/>
        <v>253.48000000000002</v>
      </c>
      <c r="I215" s="91">
        <f t="shared" ca="1" si="21"/>
        <v>322.55</v>
      </c>
      <c r="J215" s="92">
        <v>322.55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75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2">
        <v>0</v>
      </c>
      <c r="AI215" s="92">
        <v>0</v>
      </c>
      <c r="AJ215" s="92">
        <v>0</v>
      </c>
      <c r="AK215" s="92">
        <v>0</v>
      </c>
      <c r="AL215" s="92">
        <v>0</v>
      </c>
      <c r="AM215" s="92">
        <v>0</v>
      </c>
      <c r="AN215" s="92">
        <v>0</v>
      </c>
      <c r="AO215" s="92">
        <v>0</v>
      </c>
      <c r="AP215" s="92">
        <v>0</v>
      </c>
      <c r="AQ215" s="92">
        <v>0</v>
      </c>
      <c r="AR215" s="92">
        <v>0</v>
      </c>
      <c r="AS215" s="92">
        <v>0</v>
      </c>
      <c r="AT215" s="92">
        <v>0</v>
      </c>
      <c r="AU215" s="92">
        <v>0</v>
      </c>
      <c r="AV215" s="92">
        <v>0</v>
      </c>
      <c r="AW215" s="92">
        <v>0</v>
      </c>
      <c r="AX215" s="92">
        <v>0</v>
      </c>
      <c r="AY215" s="92">
        <v>0</v>
      </c>
      <c r="AZ215" s="92">
        <v>0</v>
      </c>
      <c r="BA215" s="92">
        <v>0</v>
      </c>
      <c r="BB215" s="92">
        <v>0</v>
      </c>
      <c r="BC215" s="92">
        <v>0</v>
      </c>
      <c r="BD215" s="92">
        <v>0</v>
      </c>
      <c r="BE215" s="92">
        <v>0</v>
      </c>
      <c r="BF215" s="92">
        <v>0</v>
      </c>
      <c r="BG215" s="92">
        <v>0</v>
      </c>
      <c r="BH215" s="92">
        <v>0</v>
      </c>
      <c r="BI215" s="92">
        <v>0</v>
      </c>
      <c r="BJ215" s="92">
        <v>0</v>
      </c>
      <c r="BK215" s="92">
        <v>0</v>
      </c>
      <c r="BL215" s="92">
        <v>0</v>
      </c>
      <c r="BM215" s="92">
        <v>0</v>
      </c>
      <c r="BN215" s="92">
        <v>0</v>
      </c>
      <c r="BO215" s="93">
        <f t="shared" si="22"/>
        <v>75</v>
      </c>
    </row>
    <row r="216" spans="1:67" x14ac:dyDescent="0.25">
      <c r="A216" s="88" t="s">
        <v>465</v>
      </c>
      <c r="B216" s="89" t="s">
        <v>466</v>
      </c>
      <c r="C216" s="89" t="s">
        <v>448</v>
      </c>
      <c r="D216" s="90">
        <v>68930.89</v>
      </c>
      <c r="E216" s="90">
        <f t="shared" si="20"/>
        <v>689.31</v>
      </c>
      <c r="F216" s="90">
        <f t="shared" si="23"/>
        <v>344.65</v>
      </c>
      <c r="G216" s="90">
        <f t="shared" si="19"/>
        <v>0</v>
      </c>
      <c r="H216" s="90">
        <f t="shared" si="18"/>
        <v>344.65</v>
      </c>
      <c r="I216" s="91">
        <f t="shared" ca="1" si="21"/>
        <v>689.31</v>
      </c>
      <c r="J216" s="92">
        <v>689.31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2">
        <v>0</v>
      </c>
      <c r="AI216" s="92">
        <v>0</v>
      </c>
      <c r="AJ216" s="92">
        <v>0</v>
      </c>
      <c r="AK216" s="92">
        <v>0</v>
      </c>
      <c r="AL216" s="92">
        <v>0</v>
      </c>
      <c r="AM216" s="92">
        <v>0</v>
      </c>
      <c r="AN216" s="92">
        <v>0</v>
      </c>
      <c r="AO216" s="92">
        <v>0</v>
      </c>
      <c r="AP216" s="92">
        <v>0</v>
      </c>
      <c r="AQ216" s="92">
        <v>0</v>
      </c>
      <c r="AR216" s="92">
        <v>0</v>
      </c>
      <c r="AS216" s="92">
        <v>0</v>
      </c>
      <c r="AT216" s="92">
        <v>0</v>
      </c>
      <c r="AU216" s="92">
        <v>0</v>
      </c>
      <c r="AV216" s="92">
        <v>0</v>
      </c>
      <c r="AW216" s="92">
        <v>0</v>
      </c>
      <c r="AX216" s="92">
        <v>0</v>
      </c>
      <c r="AY216" s="92">
        <v>0</v>
      </c>
      <c r="AZ216" s="92">
        <v>0</v>
      </c>
      <c r="BA216" s="92">
        <v>0</v>
      </c>
      <c r="BB216" s="92">
        <v>0</v>
      </c>
      <c r="BC216" s="92">
        <v>0</v>
      </c>
      <c r="BD216" s="92">
        <v>0</v>
      </c>
      <c r="BE216" s="92">
        <v>0</v>
      </c>
      <c r="BF216" s="92">
        <v>0</v>
      </c>
      <c r="BG216" s="92">
        <v>0</v>
      </c>
      <c r="BH216" s="92">
        <v>0</v>
      </c>
      <c r="BI216" s="92">
        <v>0</v>
      </c>
      <c r="BJ216" s="92">
        <v>0</v>
      </c>
      <c r="BK216" s="92">
        <v>0</v>
      </c>
      <c r="BL216" s="92">
        <v>0</v>
      </c>
      <c r="BM216" s="92">
        <v>0</v>
      </c>
      <c r="BN216" s="92">
        <v>0</v>
      </c>
      <c r="BO216" s="93">
        <f t="shared" si="22"/>
        <v>0</v>
      </c>
    </row>
    <row r="217" spans="1:67" x14ac:dyDescent="0.25">
      <c r="A217" s="88" t="s">
        <v>467</v>
      </c>
      <c r="B217" s="89" t="s">
        <v>468</v>
      </c>
      <c r="C217" s="89" t="s">
        <v>448</v>
      </c>
      <c r="D217" s="90">
        <v>55328.86</v>
      </c>
      <c r="E217" s="90">
        <f t="shared" si="20"/>
        <v>553.29</v>
      </c>
      <c r="F217" s="90">
        <f t="shared" si="23"/>
        <v>276.64</v>
      </c>
      <c r="G217" s="90">
        <f t="shared" si="19"/>
        <v>0</v>
      </c>
      <c r="H217" s="90">
        <f t="shared" si="18"/>
        <v>276.64</v>
      </c>
      <c r="I217" s="91">
        <f t="shared" ca="1" si="21"/>
        <v>553.29</v>
      </c>
      <c r="J217" s="92">
        <v>553.29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2">
        <v>0</v>
      </c>
      <c r="AI217" s="92">
        <v>0</v>
      </c>
      <c r="AJ217" s="92">
        <v>0</v>
      </c>
      <c r="AK217" s="92">
        <v>0</v>
      </c>
      <c r="AL217" s="92">
        <v>0</v>
      </c>
      <c r="AM217" s="92">
        <v>0</v>
      </c>
      <c r="AN217" s="92">
        <v>0</v>
      </c>
      <c r="AO217" s="92">
        <v>0</v>
      </c>
      <c r="AP217" s="92">
        <v>0</v>
      </c>
      <c r="AQ217" s="92">
        <v>0</v>
      </c>
      <c r="AR217" s="92">
        <v>0</v>
      </c>
      <c r="AS217" s="92">
        <v>0</v>
      </c>
      <c r="AT217" s="92">
        <v>0</v>
      </c>
      <c r="AU217" s="92">
        <v>0</v>
      </c>
      <c r="AV217" s="92">
        <v>0</v>
      </c>
      <c r="AW217" s="92">
        <v>0</v>
      </c>
      <c r="AX217" s="92">
        <v>0</v>
      </c>
      <c r="AY217" s="92">
        <v>0</v>
      </c>
      <c r="AZ217" s="92">
        <v>0</v>
      </c>
      <c r="BA217" s="92">
        <v>0</v>
      </c>
      <c r="BB217" s="92">
        <v>0</v>
      </c>
      <c r="BC217" s="92">
        <v>0</v>
      </c>
      <c r="BD217" s="92">
        <v>0</v>
      </c>
      <c r="BE217" s="92">
        <v>0</v>
      </c>
      <c r="BF217" s="92">
        <v>0</v>
      </c>
      <c r="BG217" s="92">
        <v>0</v>
      </c>
      <c r="BH217" s="92">
        <v>0</v>
      </c>
      <c r="BI217" s="92">
        <v>0</v>
      </c>
      <c r="BJ217" s="92">
        <v>0</v>
      </c>
      <c r="BK217" s="92">
        <v>0</v>
      </c>
      <c r="BL217" s="92">
        <v>0</v>
      </c>
      <c r="BM217" s="92">
        <v>0</v>
      </c>
      <c r="BN217" s="92">
        <v>0</v>
      </c>
      <c r="BO217" s="93">
        <f t="shared" si="22"/>
        <v>0</v>
      </c>
    </row>
    <row r="218" spans="1:67" x14ac:dyDescent="0.25">
      <c r="A218" s="88" t="s">
        <v>469</v>
      </c>
      <c r="B218" s="89" t="s">
        <v>470</v>
      </c>
      <c r="C218" s="89" t="s">
        <v>448</v>
      </c>
      <c r="D218" s="90">
        <v>52725.1</v>
      </c>
      <c r="E218" s="90">
        <f t="shared" si="20"/>
        <v>527.25</v>
      </c>
      <c r="F218" s="90">
        <f t="shared" si="23"/>
        <v>263.63</v>
      </c>
      <c r="G218" s="90">
        <f t="shared" si="19"/>
        <v>0</v>
      </c>
      <c r="H218" s="90">
        <f t="shared" si="18"/>
        <v>163.63</v>
      </c>
      <c r="I218" s="91">
        <f t="shared" ca="1" si="21"/>
        <v>527.25</v>
      </c>
      <c r="J218" s="92">
        <v>527.25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100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2">
        <v>0</v>
      </c>
      <c r="AI218" s="92">
        <v>0</v>
      </c>
      <c r="AJ218" s="92">
        <v>0</v>
      </c>
      <c r="AK218" s="92">
        <v>0</v>
      </c>
      <c r="AL218" s="92">
        <v>0</v>
      </c>
      <c r="AM218" s="92">
        <v>0</v>
      </c>
      <c r="AN218" s="92">
        <v>0</v>
      </c>
      <c r="AO218" s="92">
        <v>0</v>
      </c>
      <c r="AP218" s="92">
        <v>0</v>
      </c>
      <c r="AQ218" s="92">
        <v>0</v>
      </c>
      <c r="AR218" s="92">
        <v>0</v>
      </c>
      <c r="AS218" s="92">
        <v>0</v>
      </c>
      <c r="AT218" s="92">
        <v>0</v>
      </c>
      <c r="AU218" s="92">
        <v>0</v>
      </c>
      <c r="AV218" s="92">
        <v>0</v>
      </c>
      <c r="AW218" s="92">
        <v>0</v>
      </c>
      <c r="AX218" s="92">
        <v>0</v>
      </c>
      <c r="AY218" s="92">
        <v>0</v>
      </c>
      <c r="AZ218" s="92">
        <v>0</v>
      </c>
      <c r="BA218" s="92">
        <v>0</v>
      </c>
      <c r="BB218" s="92">
        <v>0</v>
      </c>
      <c r="BC218" s="92">
        <v>0</v>
      </c>
      <c r="BD218" s="92">
        <v>0</v>
      </c>
      <c r="BE218" s="92">
        <v>0</v>
      </c>
      <c r="BF218" s="92">
        <v>0</v>
      </c>
      <c r="BG218" s="92">
        <v>0</v>
      </c>
      <c r="BH218" s="92">
        <v>0</v>
      </c>
      <c r="BI218" s="92">
        <v>0</v>
      </c>
      <c r="BJ218" s="92">
        <v>0</v>
      </c>
      <c r="BK218" s="92">
        <v>0</v>
      </c>
      <c r="BL218" s="92">
        <v>0</v>
      </c>
      <c r="BM218" s="92">
        <v>0</v>
      </c>
      <c r="BN218" s="92">
        <v>0</v>
      </c>
      <c r="BO218" s="93">
        <f t="shared" si="22"/>
        <v>100</v>
      </c>
    </row>
    <row r="219" spans="1:67" x14ac:dyDescent="0.25">
      <c r="A219" s="88" t="s">
        <v>471</v>
      </c>
      <c r="B219" s="89" t="s">
        <v>472</v>
      </c>
      <c r="C219" s="89" t="s">
        <v>473</v>
      </c>
      <c r="D219" s="90">
        <v>131112.62</v>
      </c>
      <c r="E219" s="90">
        <f t="shared" si="20"/>
        <v>1311.13</v>
      </c>
      <c r="F219" s="90">
        <f t="shared" si="23"/>
        <v>655.56</v>
      </c>
      <c r="G219" s="90">
        <f t="shared" si="19"/>
        <v>1311.13</v>
      </c>
      <c r="H219" s="90">
        <f t="shared" si="18"/>
        <v>655.56</v>
      </c>
      <c r="I219" s="91">
        <f t="shared" ca="1" si="21"/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3">
        <f t="shared" si="22"/>
        <v>0</v>
      </c>
    </row>
    <row r="220" spans="1:67" x14ac:dyDescent="0.25">
      <c r="A220" s="88" t="s">
        <v>474</v>
      </c>
      <c r="B220" s="89" t="s">
        <v>475</v>
      </c>
      <c r="C220" s="89" t="s">
        <v>473</v>
      </c>
      <c r="D220" s="90">
        <v>82833.98</v>
      </c>
      <c r="E220" s="90">
        <f t="shared" si="20"/>
        <v>828.34</v>
      </c>
      <c r="F220" s="90">
        <f t="shared" si="23"/>
        <v>414.17</v>
      </c>
      <c r="G220" s="90">
        <f t="shared" si="19"/>
        <v>414.17</v>
      </c>
      <c r="H220" s="90">
        <f t="shared" si="18"/>
        <v>414.17</v>
      </c>
      <c r="I220" s="91">
        <f t="shared" ca="1" si="21"/>
        <v>414.17</v>
      </c>
      <c r="J220" s="92">
        <v>414.17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3">
        <f t="shared" si="22"/>
        <v>0</v>
      </c>
    </row>
    <row r="221" spans="1:67" x14ac:dyDescent="0.25">
      <c r="A221" s="88" t="s">
        <v>476</v>
      </c>
      <c r="B221" s="89" t="s">
        <v>477</v>
      </c>
      <c r="C221" s="89" t="s">
        <v>473</v>
      </c>
      <c r="D221" s="90">
        <v>127655.6</v>
      </c>
      <c r="E221" s="90">
        <f t="shared" si="20"/>
        <v>1276.56</v>
      </c>
      <c r="F221" s="90">
        <f t="shared" si="23"/>
        <v>638.28</v>
      </c>
      <c r="G221" s="90">
        <f t="shared" si="19"/>
        <v>1126.56</v>
      </c>
      <c r="H221" s="90">
        <f t="shared" si="18"/>
        <v>638.28</v>
      </c>
      <c r="I221" s="91">
        <f t="shared" ca="1" si="21"/>
        <v>150</v>
      </c>
      <c r="J221" s="92">
        <v>150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3">
        <f t="shared" si="22"/>
        <v>0</v>
      </c>
    </row>
    <row r="222" spans="1:67" x14ac:dyDescent="0.25">
      <c r="A222" s="88" t="s">
        <v>478</v>
      </c>
      <c r="B222" s="89" t="s">
        <v>479</v>
      </c>
      <c r="C222" s="89" t="s">
        <v>473</v>
      </c>
      <c r="D222" s="90">
        <v>91927.4</v>
      </c>
      <c r="E222" s="90">
        <f t="shared" si="20"/>
        <v>919.27</v>
      </c>
      <c r="F222" s="90">
        <f t="shared" si="23"/>
        <v>459.64</v>
      </c>
      <c r="G222" s="90">
        <f t="shared" si="19"/>
        <v>137.87</v>
      </c>
      <c r="H222" s="90">
        <f t="shared" si="18"/>
        <v>309.64</v>
      </c>
      <c r="I222" s="91">
        <f t="shared" ca="1" si="21"/>
        <v>781.4</v>
      </c>
      <c r="J222" s="92">
        <v>781.4</v>
      </c>
      <c r="K222" s="92">
        <v>150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3">
        <f t="shared" si="22"/>
        <v>150</v>
      </c>
    </row>
    <row r="223" spans="1:67" x14ac:dyDescent="0.25">
      <c r="A223" s="88" t="s">
        <v>480</v>
      </c>
      <c r="B223" s="89" t="s">
        <v>481</v>
      </c>
      <c r="C223" s="89" t="s">
        <v>473</v>
      </c>
      <c r="D223" s="90">
        <v>92320.4</v>
      </c>
      <c r="E223" s="90">
        <f t="shared" si="20"/>
        <v>923.2</v>
      </c>
      <c r="F223" s="90">
        <f t="shared" si="23"/>
        <v>461.6</v>
      </c>
      <c r="G223" s="90">
        <f t="shared" si="19"/>
        <v>823.2</v>
      </c>
      <c r="H223" s="90">
        <f t="shared" si="18"/>
        <v>11.600000000000023</v>
      </c>
      <c r="I223" s="91">
        <f t="shared" ca="1" si="21"/>
        <v>100</v>
      </c>
      <c r="J223" s="92">
        <v>100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450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3">
        <f t="shared" si="22"/>
        <v>450</v>
      </c>
    </row>
    <row r="224" spans="1:67" x14ac:dyDescent="0.25">
      <c r="A224" s="88" t="s">
        <v>482</v>
      </c>
      <c r="B224" s="89" t="s">
        <v>483</v>
      </c>
      <c r="C224" s="89" t="s">
        <v>473</v>
      </c>
      <c r="D224" s="90">
        <v>89716.6</v>
      </c>
      <c r="E224" s="90">
        <f t="shared" si="20"/>
        <v>897.17</v>
      </c>
      <c r="F224" s="90">
        <f t="shared" si="23"/>
        <v>448.58</v>
      </c>
      <c r="G224" s="90">
        <f t="shared" si="19"/>
        <v>448.58</v>
      </c>
      <c r="H224" s="90">
        <f t="shared" si="18"/>
        <v>448.58</v>
      </c>
      <c r="I224" s="91">
        <f t="shared" ca="1" si="21"/>
        <v>448.59</v>
      </c>
      <c r="J224" s="92">
        <v>448.59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92">
        <v>0</v>
      </c>
      <c r="BL224" s="92">
        <v>0</v>
      </c>
      <c r="BM224" s="92">
        <v>0</v>
      </c>
      <c r="BN224" s="92">
        <v>0</v>
      </c>
      <c r="BO224" s="93">
        <f t="shared" si="22"/>
        <v>0</v>
      </c>
    </row>
    <row r="225" spans="1:67" x14ac:dyDescent="0.25">
      <c r="A225" s="88" t="s">
        <v>484</v>
      </c>
      <c r="B225" s="89" t="s">
        <v>485</v>
      </c>
      <c r="C225" s="89" t="s">
        <v>473</v>
      </c>
      <c r="D225" s="90">
        <v>71566.350000000006</v>
      </c>
      <c r="E225" s="90">
        <f t="shared" si="20"/>
        <v>715.66</v>
      </c>
      <c r="F225" s="90">
        <f t="shared" si="23"/>
        <v>357.83</v>
      </c>
      <c r="G225" s="90">
        <f t="shared" si="19"/>
        <v>143.13</v>
      </c>
      <c r="H225" s="90">
        <f t="shared" si="18"/>
        <v>207.82999999999998</v>
      </c>
      <c r="I225" s="91">
        <f t="shared" ca="1" si="21"/>
        <v>572.53</v>
      </c>
      <c r="J225" s="92">
        <v>572.53</v>
      </c>
      <c r="K225" s="92">
        <v>150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92">
        <v>0</v>
      </c>
      <c r="BL225" s="92">
        <v>0</v>
      </c>
      <c r="BM225" s="92">
        <v>0</v>
      </c>
      <c r="BN225" s="92">
        <v>0</v>
      </c>
      <c r="BO225" s="93">
        <f t="shared" si="22"/>
        <v>150</v>
      </c>
    </row>
    <row r="226" spans="1:67" x14ac:dyDescent="0.25">
      <c r="A226" s="88" t="s">
        <v>486</v>
      </c>
      <c r="B226" s="89" t="s">
        <v>487</v>
      </c>
      <c r="C226" s="89" t="s">
        <v>473</v>
      </c>
      <c r="D226" s="90">
        <v>39622.120000000003</v>
      </c>
      <c r="E226" s="90">
        <f t="shared" si="20"/>
        <v>396.22</v>
      </c>
      <c r="F226" s="90">
        <f t="shared" si="23"/>
        <v>198.11</v>
      </c>
      <c r="G226" s="90">
        <f t="shared" si="19"/>
        <v>346.22</v>
      </c>
      <c r="H226" s="90">
        <f t="shared" si="18"/>
        <v>198.11</v>
      </c>
      <c r="I226" s="91">
        <f t="shared" ca="1" si="21"/>
        <v>50</v>
      </c>
      <c r="J226" s="92">
        <v>50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2">
        <v>0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3">
        <f t="shared" si="22"/>
        <v>0</v>
      </c>
    </row>
    <row r="227" spans="1:67" x14ac:dyDescent="0.25">
      <c r="A227" s="88" t="s">
        <v>488</v>
      </c>
      <c r="B227" s="89" t="s">
        <v>489</v>
      </c>
      <c r="C227" s="89" t="s">
        <v>473</v>
      </c>
      <c r="D227" s="90">
        <v>85191.96</v>
      </c>
      <c r="E227" s="90">
        <f t="shared" si="20"/>
        <v>851.92</v>
      </c>
      <c r="F227" s="90">
        <f t="shared" si="23"/>
        <v>425.96</v>
      </c>
      <c r="G227" s="90">
        <f t="shared" si="19"/>
        <v>0</v>
      </c>
      <c r="H227" s="90">
        <f t="shared" si="18"/>
        <v>425.96</v>
      </c>
      <c r="I227" s="91">
        <f t="shared" ca="1" si="21"/>
        <v>851.92</v>
      </c>
      <c r="J227" s="92">
        <v>851.92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3">
        <f t="shared" si="22"/>
        <v>0</v>
      </c>
    </row>
    <row r="228" spans="1:67" x14ac:dyDescent="0.25">
      <c r="A228" s="88" t="s">
        <v>490</v>
      </c>
      <c r="B228" s="89" t="s">
        <v>491</v>
      </c>
      <c r="C228" s="89" t="s">
        <v>473</v>
      </c>
      <c r="D228" s="90">
        <v>78247.09</v>
      </c>
      <c r="E228" s="90">
        <f t="shared" si="20"/>
        <v>782.47</v>
      </c>
      <c r="F228" s="90">
        <f t="shared" si="23"/>
        <v>391.24</v>
      </c>
      <c r="G228" s="90">
        <f t="shared" si="19"/>
        <v>0</v>
      </c>
      <c r="H228" s="90">
        <f t="shared" si="18"/>
        <v>391.24</v>
      </c>
      <c r="I228" s="91">
        <f t="shared" ca="1" si="21"/>
        <v>782.47</v>
      </c>
      <c r="J228" s="92">
        <v>782.47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3">
        <f t="shared" si="22"/>
        <v>0</v>
      </c>
    </row>
    <row r="229" spans="1:67" x14ac:dyDescent="0.25">
      <c r="A229" s="88" t="s">
        <v>492</v>
      </c>
      <c r="B229" s="89" t="s">
        <v>493</v>
      </c>
      <c r="C229" s="89" t="s">
        <v>473</v>
      </c>
      <c r="D229" s="90">
        <v>76924.570000000007</v>
      </c>
      <c r="E229" s="90">
        <f t="shared" si="20"/>
        <v>769.25</v>
      </c>
      <c r="F229" s="90">
        <f t="shared" si="23"/>
        <v>384.62</v>
      </c>
      <c r="G229" s="90">
        <f t="shared" si="19"/>
        <v>759.25</v>
      </c>
      <c r="H229" s="90">
        <f t="shared" si="18"/>
        <v>384.62</v>
      </c>
      <c r="I229" s="91">
        <f t="shared" ca="1" si="21"/>
        <v>10</v>
      </c>
      <c r="J229" s="92">
        <v>10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3">
        <f t="shared" si="22"/>
        <v>0</v>
      </c>
    </row>
    <row r="230" spans="1:67" x14ac:dyDescent="0.25">
      <c r="A230" s="88" t="s">
        <v>494</v>
      </c>
      <c r="B230" s="89" t="s">
        <v>495</v>
      </c>
      <c r="C230" s="89" t="s">
        <v>473</v>
      </c>
      <c r="D230" s="90">
        <v>34289.56</v>
      </c>
      <c r="E230" s="90">
        <f t="shared" si="20"/>
        <v>342.9</v>
      </c>
      <c r="F230" s="90">
        <f t="shared" si="23"/>
        <v>171.45</v>
      </c>
      <c r="G230" s="90">
        <f t="shared" si="19"/>
        <v>332.9</v>
      </c>
      <c r="H230" s="90">
        <f t="shared" si="18"/>
        <v>171.45</v>
      </c>
      <c r="I230" s="91">
        <f t="shared" ca="1" si="21"/>
        <v>10</v>
      </c>
      <c r="J230" s="92">
        <v>10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2">
        <v>0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3">
        <f t="shared" si="22"/>
        <v>0</v>
      </c>
    </row>
    <row r="231" spans="1:67" x14ac:dyDescent="0.25">
      <c r="A231" s="88" t="s">
        <v>496</v>
      </c>
      <c r="B231" s="89" t="s">
        <v>497</v>
      </c>
      <c r="C231" s="89" t="s">
        <v>473</v>
      </c>
      <c r="D231" s="90">
        <v>78235.509999999995</v>
      </c>
      <c r="E231" s="90">
        <f t="shared" si="20"/>
        <v>782.36</v>
      </c>
      <c r="F231" s="90">
        <f t="shared" si="23"/>
        <v>391.18</v>
      </c>
      <c r="G231" s="90">
        <f t="shared" si="19"/>
        <v>782.36</v>
      </c>
      <c r="H231" s="90">
        <f t="shared" si="18"/>
        <v>391.18</v>
      </c>
      <c r="I231" s="91">
        <f t="shared" ca="1" si="21"/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2">
        <v>0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3">
        <f t="shared" si="22"/>
        <v>0</v>
      </c>
    </row>
    <row r="232" spans="1:67" x14ac:dyDescent="0.25">
      <c r="A232" s="88" t="s">
        <v>498</v>
      </c>
      <c r="B232" s="89" t="s">
        <v>499</v>
      </c>
      <c r="C232" s="89" t="s">
        <v>473</v>
      </c>
      <c r="D232" s="90">
        <v>53151.66</v>
      </c>
      <c r="E232" s="90">
        <f t="shared" si="20"/>
        <v>531.52</v>
      </c>
      <c r="F232" s="90">
        <f t="shared" si="23"/>
        <v>265.76</v>
      </c>
      <c r="G232" s="90">
        <f t="shared" si="19"/>
        <v>0</v>
      </c>
      <c r="H232" s="90">
        <f t="shared" si="18"/>
        <v>265.76</v>
      </c>
      <c r="I232" s="91">
        <f t="shared" ca="1" si="21"/>
        <v>531.52</v>
      </c>
      <c r="J232" s="92">
        <v>531.52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3">
        <f t="shared" si="22"/>
        <v>0</v>
      </c>
    </row>
    <row r="233" spans="1:67" x14ac:dyDescent="0.25">
      <c r="A233" s="88" t="s">
        <v>500</v>
      </c>
      <c r="B233" s="89" t="s">
        <v>501</v>
      </c>
      <c r="C233" s="89" t="s">
        <v>473</v>
      </c>
      <c r="D233" s="90">
        <v>50076.02</v>
      </c>
      <c r="E233" s="90">
        <f t="shared" si="20"/>
        <v>500.76</v>
      </c>
      <c r="F233" s="90">
        <f t="shared" si="23"/>
        <v>250.38</v>
      </c>
      <c r="G233" s="90">
        <f t="shared" si="19"/>
        <v>450.76</v>
      </c>
      <c r="H233" s="90">
        <f t="shared" si="18"/>
        <v>250.38</v>
      </c>
      <c r="I233" s="91">
        <f t="shared" ca="1" si="21"/>
        <v>50</v>
      </c>
      <c r="J233" s="92">
        <v>50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3">
        <f t="shared" si="22"/>
        <v>0</v>
      </c>
    </row>
    <row r="234" spans="1:67" x14ac:dyDescent="0.25">
      <c r="A234" s="88" t="s">
        <v>502</v>
      </c>
      <c r="B234" s="89" t="s">
        <v>503</v>
      </c>
      <c r="C234" s="89" t="s">
        <v>473</v>
      </c>
      <c r="D234" s="90">
        <v>42552.63</v>
      </c>
      <c r="E234" s="90">
        <f t="shared" si="20"/>
        <v>425.53</v>
      </c>
      <c r="F234" s="90">
        <f t="shared" si="23"/>
        <v>212.76</v>
      </c>
      <c r="G234" s="90">
        <f t="shared" si="19"/>
        <v>216.60999999999999</v>
      </c>
      <c r="H234" s="90">
        <f t="shared" si="18"/>
        <v>212.76</v>
      </c>
      <c r="I234" s="91">
        <f t="shared" ca="1" si="21"/>
        <v>208.92</v>
      </c>
      <c r="J234" s="92">
        <v>208.92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92">
        <v>0</v>
      </c>
      <c r="AN234" s="92">
        <v>0</v>
      </c>
      <c r="AO234" s="92">
        <v>0</v>
      </c>
      <c r="AP234" s="92">
        <v>0</v>
      </c>
      <c r="AQ234" s="92">
        <v>0</v>
      </c>
      <c r="AR234" s="92">
        <v>0</v>
      </c>
      <c r="AS234" s="92">
        <v>0</v>
      </c>
      <c r="AT234" s="92">
        <v>0</v>
      </c>
      <c r="AU234" s="92">
        <v>0</v>
      </c>
      <c r="AV234" s="92">
        <v>0</v>
      </c>
      <c r="AW234" s="92">
        <v>0</v>
      </c>
      <c r="AX234" s="92">
        <v>0</v>
      </c>
      <c r="AY234" s="92">
        <v>0</v>
      </c>
      <c r="AZ234" s="92">
        <v>0</v>
      </c>
      <c r="BA234" s="92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92">
        <v>0</v>
      </c>
      <c r="BL234" s="92">
        <v>0</v>
      </c>
      <c r="BM234" s="92">
        <v>0</v>
      </c>
      <c r="BN234" s="92">
        <v>0</v>
      </c>
      <c r="BO234" s="93">
        <f t="shared" si="22"/>
        <v>0</v>
      </c>
    </row>
    <row r="235" spans="1:67" x14ac:dyDescent="0.25">
      <c r="A235" s="88" t="s">
        <v>504</v>
      </c>
      <c r="B235" s="89" t="s">
        <v>505</v>
      </c>
      <c r="C235" s="89" t="s">
        <v>473</v>
      </c>
      <c r="D235" s="90">
        <v>54238.29</v>
      </c>
      <c r="E235" s="90">
        <f t="shared" si="20"/>
        <v>542.38</v>
      </c>
      <c r="F235" s="90">
        <f t="shared" si="23"/>
        <v>271.19</v>
      </c>
      <c r="G235" s="90">
        <f t="shared" si="19"/>
        <v>233.21999999999997</v>
      </c>
      <c r="H235" s="90">
        <f t="shared" si="18"/>
        <v>271.19</v>
      </c>
      <c r="I235" s="91">
        <f t="shared" ca="1" si="21"/>
        <v>309.16000000000003</v>
      </c>
      <c r="J235" s="92">
        <v>309.16000000000003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3">
        <f t="shared" si="22"/>
        <v>0</v>
      </c>
    </row>
    <row r="236" spans="1:67" x14ac:dyDescent="0.25">
      <c r="A236" s="88" t="s">
        <v>506</v>
      </c>
      <c r="B236" s="89" t="s">
        <v>507</v>
      </c>
      <c r="C236" s="89" t="s">
        <v>473</v>
      </c>
      <c r="D236" s="90">
        <v>51817.41</v>
      </c>
      <c r="E236" s="90">
        <f t="shared" si="20"/>
        <v>518.16999999999996</v>
      </c>
      <c r="F236" s="90">
        <f t="shared" si="23"/>
        <v>259.08999999999997</v>
      </c>
      <c r="G236" s="90">
        <f t="shared" si="19"/>
        <v>518.16999999999996</v>
      </c>
      <c r="H236" s="90">
        <f t="shared" si="18"/>
        <v>259.08999999999997</v>
      </c>
      <c r="I236" s="91">
        <f t="shared" ca="1" si="21"/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3">
        <f t="shared" si="22"/>
        <v>0</v>
      </c>
    </row>
    <row r="237" spans="1:67" x14ac:dyDescent="0.25">
      <c r="A237" s="88" t="s">
        <v>508</v>
      </c>
      <c r="B237" s="89" t="s">
        <v>509</v>
      </c>
      <c r="C237" s="89" t="s">
        <v>473</v>
      </c>
      <c r="D237" s="90">
        <v>48480.01</v>
      </c>
      <c r="E237" s="90">
        <f t="shared" si="20"/>
        <v>484.8</v>
      </c>
      <c r="F237" s="90">
        <f t="shared" si="23"/>
        <v>242.4</v>
      </c>
      <c r="G237" s="90">
        <f t="shared" si="19"/>
        <v>290.88</v>
      </c>
      <c r="H237" s="90">
        <f t="shared" si="18"/>
        <v>242.4</v>
      </c>
      <c r="I237" s="91">
        <f t="shared" ca="1" si="21"/>
        <v>193.92</v>
      </c>
      <c r="J237" s="92">
        <v>193.92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3">
        <f t="shared" si="22"/>
        <v>0</v>
      </c>
    </row>
    <row r="238" spans="1:67" x14ac:dyDescent="0.25">
      <c r="A238" s="88" t="s">
        <v>510</v>
      </c>
      <c r="B238" s="89" t="s">
        <v>511</v>
      </c>
      <c r="C238" s="89" t="s">
        <v>473</v>
      </c>
      <c r="D238" s="90">
        <v>45240.05</v>
      </c>
      <c r="E238" s="90">
        <f t="shared" si="20"/>
        <v>452.4</v>
      </c>
      <c r="F238" s="90">
        <f t="shared" si="23"/>
        <v>226.2</v>
      </c>
      <c r="G238" s="90">
        <f t="shared" si="19"/>
        <v>384.53999999999996</v>
      </c>
      <c r="H238" s="90">
        <f t="shared" si="18"/>
        <v>226.2</v>
      </c>
      <c r="I238" s="91">
        <f t="shared" ca="1" si="21"/>
        <v>67.86</v>
      </c>
      <c r="J238" s="92">
        <v>67.86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3">
        <f t="shared" si="22"/>
        <v>0</v>
      </c>
    </row>
    <row r="239" spans="1:67" x14ac:dyDescent="0.25">
      <c r="A239" s="88" t="s">
        <v>512</v>
      </c>
      <c r="B239" s="89" t="s">
        <v>323</v>
      </c>
      <c r="C239" s="89" t="s">
        <v>473</v>
      </c>
      <c r="D239" s="90">
        <v>31862.07</v>
      </c>
      <c r="E239" s="90">
        <f t="shared" si="20"/>
        <v>318.62</v>
      </c>
      <c r="F239" s="90">
        <f t="shared" si="23"/>
        <v>159.31</v>
      </c>
      <c r="G239" s="90">
        <f t="shared" si="19"/>
        <v>159.31</v>
      </c>
      <c r="H239" s="90">
        <f t="shared" si="18"/>
        <v>159.31</v>
      </c>
      <c r="I239" s="91">
        <f t="shared" ca="1" si="21"/>
        <v>159.31</v>
      </c>
      <c r="J239" s="92">
        <v>159.31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2">
        <v>0</v>
      </c>
      <c r="AI239" s="92">
        <v>0</v>
      </c>
      <c r="AJ239" s="92">
        <v>0</v>
      </c>
      <c r="AK239" s="92">
        <v>0</v>
      </c>
      <c r="AL239" s="92">
        <v>0</v>
      </c>
      <c r="AM239" s="92">
        <v>0</v>
      </c>
      <c r="AN239" s="92">
        <v>0</v>
      </c>
      <c r="AO239" s="92">
        <v>0</v>
      </c>
      <c r="AP239" s="92">
        <v>0</v>
      </c>
      <c r="AQ239" s="92">
        <v>0</v>
      </c>
      <c r="AR239" s="92">
        <v>0</v>
      </c>
      <c r="AS239" s="92">
        <v>0</v>
      </c>
      <c r="AT239" s="92">
        <v>0</v>
      </c>
      <c r="AU239" s="92">
        <v>0</v>
      </c>
      <c r="AV239" s="92">
        <v>0</v>
      </c>
      <c r="AW239" s="92">
        <v>0</v>
      </c>
      <c r="AX239" s="92">
        <v>0</v>
      </c>
      <c r="AY239" s="92">
        <v>0</v>
      </c>
      <c r="AZ239" s="92">
        <v>0</v>
      </c>
      <c r="BA239" s="92">
        <v>0</v>
      </c>
      <c r="BB239" s="92">
        <v>0</v>
      </c>
      <c r="BC239" s="92">
        <v>0</v>
      </c>
      <c r="BD239" s="92">
        <v>0</v>
      </c>
      <c r="BE239" s="92">
        <v>0</v>
      </c>
      <c r="BF239" s="92">
        <v>0</v>
      </c>
      <c r="BG239" s="92">
        <v>0</v>
      </c>
      <c r="BH239" s="92">
        <v>0</v>
      </c>
      <c r="BI239" s="92">
        <v>0</v>
      </c>
      <c r="BJ239" s="92">
        <v>0</v>
      </c>
      <c r="BK239" s="92">
        <v>0</v>
      </c>
      <c r="BL239" s="92">
        <v>0</v>
      </c>
      <c r="BM239" s="92">
        <v>0</v>
      </c>
      <c r="BN239" s="92">
        <v>0</v>
      </c>
      <c r="BO239" s="93">
        <f t="shared" si="22"/>
        <v>0</v>
      </c>
    </row>
    <row r="240" spans="1:67" x14ac:dyDescent="0.25">
      <c r="A240" s="88" t="s">
        <v>513</v>
      </c>
      <c r="B240" s="89" t="s">
        <v>514</v>
      </c>
      <c r="C240" s="89" t="s">
        <v>473</v>
      </c>
      <c r="D240" s="90">
        <v>52382.82</v>
      </c>
      <c r="E240" s="90">
        <f t="shared" si="20"/>
        <v>523.83000000000004</v>
      </c>
      <c r="F240" s="90">
        <f t="shared" si="23"/>
        <v>261.91000000000003</v>
      </c>
      <c r="G240" s="90">
        <f t="shared" si="19"/>
        <v>138.83000000000004</v>
      </c>
      <c r="H240" s="90">
        <f t="shared" si="18"/>
        <v>261.91000000000003</v>
      </c>
      <c r="I240" s="91">
        <f t="shared" ca="1" si="21"/>
        <v>385</v>
      </c>
      <c r="J240" s="92">
        <v>385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2">
        <v>0</v>
      </c>
      <c r="AI240" s="92">
        <v>0</v>
      </c>
      <c r="AJ240" s="92">
        <v>0</v>
      </c>
      <c r="AK240" s="92">
        <v>0</v>
      </c>
      <c r="AL240" s="92">
        <v>0</v>
      </c>
      <c r="AM240" s="92">
        <v>0</v>
      </c>
      <c r="AN240" s="92">
        <v>0</v>
      </c>
      <c r="AO240" s="92">
        <v>0</v>
      </c>
      <c r="AP240" s="92">
        <v>0</v>
      </c>
      <c r="AQ240" s="92">
        <v>0</v>
      </c>
      <c r="AR240" s="92">
        <v>0</v>
      </c>
      <c r="AS240" s="92">
        <v>0</v>
      </c>
      <c r="AT240" s="92">
        <v>0</v>
      </c>
      <c r="AU240" s="92">
        <v>0</v>
      </c>
      <c r="AV240" s="92">
        <v>0</v>
      </c>
      <c r="AW240" s="92">
        <v>0</v>
      </c>
      <c r="AX240" s="92">
        <v>0</v>
      </c>
      <c r="AY240" s="92">
        <v>0</v>
      </c>
      <c r="AZ240" s="92">
        <v>0</v>
      </c>
      <c r="BA240" s="92">
        <v>0</v>
      </c>
      <c r="BB240" s="92">
        <v>0</v>
      </c>
      <c r="BC240" s="92">
        <v>0</v>
      </c>
      <c r="BD240" s="92">
        <v>0</v>
      </c>
      <c r="BE240" s="92">
        <v>0</v>
      </c>
      <c r="BF240" s="92">
        <v>0</v>
      </c>
      <c r="BG240" s="92">
        <v>0</v>
      </c>
      <c r="BH240" s="92">
        <v>0</v>
      </c>
      <c r="BI240" s="92">
        <v>0</v>
      </c>
      <c r="BJ240" s="92">
        <v>0</v>
      </c>
      <c r="BK240" s="92">
        <v>0</v>
      </c>
      <c r="BL240" s="92">
        <v>0</v>
      </c>
      <c r="BM240" s="92">
        <v>0</v>
      </c>
      <c r="BN240" s="92">
        <v>0</v>
      </c>
      <c r="BO240" s="93">
        <f t="shared" si="22"/>
        <v>0</v>
      </c>
    </row>
    <row r="241" spans="1:67" x14ac:dyDescent="0.25">
      <c r="A241" s="88" t="s">
        <v>515</v>
      </c>
      <c r="B241" s="89" t="s">
        <v>516</v>
      </c>
      <c r="C241" s="89" t="s">
        <v>473</v>
      </c>
      <c r="D241" s="90">
        <v>45587.11</v>
      </c>
      <c r="E241" s="90">
        <f t="shared" si="20"/>
        <v>455.87</v>
      </c>
      <c r="F241" s="90">
        <f t="shared" si="23"/>
        <v>227.94</v>
      </c>
      <c r="G241" s="90">
        <f t="shared" si="19"/>
        <v>325.87</v>
      </c>
      <c r="H241" s="90">
        <f t="shared" si="18"/>
        <v>227.94</v>
      </c>
      <c r="I241" s="91">
        <f t="shared" ca="1" si="21"/>
        <v>130</v>
      </c>
      <c r="J241" s="92">
        <v>130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2">
        <v>0</v>
      </c>
      <c r="AI241" s="92">
        <v>0</v>
      </c>
      <c r="AJ241" s="92">
        <v>0</v>
      </c>
      <c r="AK241" s="92">
        <v>0</v>
      </c>
      <c r="AL241" s="92">
        <v>0</v>
      </c>
      <c r="AM241" s="92">
        <v>0</v>
      </c>
      <c r="AN241" s="92">
        <v>0</v>
      </c>
      <c r="AO241" s="92">
        <v>0</v>
      </c>
      <c r="AP241" s="92">
        <v>0</v>
      </c>
      <c r="AQ241" s="92">
        <v>0</v>
      </c>
      <c r="AR241" s="92">
        <v>0</v>
      </c>
      <c r="AS241" s="92">
        <v>0</v>
      </c>
      <c r="AT241" s="92">
        <v>0</v>
      </c>
      <c r="AU241" s="92">
        <v>0</v>
      </c>
      <c r="AV241" s="92">
        <v>0</v>
      </c>
      <c r="AW241" s="92">
        <v>0</v>
      </c>
      <c r="AX241" s="92">
        <v>0</v>
      </c>
      <c r="AY241" s="92">
        <v>0</v>
      </c>
      <c r="AZ241" s="92">
        <v>0</v>
      </c>
      <c r="BA241" s="92">
        <v>0</v>
      </c>
      <c r="BB241" s="92">
        <v>0</v>
      </c>
      <c r="BC241" s="92">
        <v>0</v>
      </c>
      <c r="BD241" s="92">
        <v>0</v>
      </c>
      <c r="BE241" s="92">
        <v>0</v>
      </c>
      <c r="BF241" s="92">
        <v>0</v>
      </c>
      <c r="BG241" s="92">
        <v>0</v>
      </c>
      <c r="BH241" s="92">
        <v>0</v>
      </c>
      <c r="BI241" s="92">
        <v>0</v>
      </c>
      <c r="BJ241" s="92">
        <v>0</v>
      </c>
      <c r="BK241" s="92">
        <v>0</v>
      </c>
      <c r="BL241" s="92">
        <v>0</v>
      </c>
      <c r="BM241" s="92">
        <v>0</v>
      </c>
      <c r="BN241" s="92">
        <v>0</v>
      </c>
      <c r="BO241" s="93">
        <f t="shared" si="22"/>
        <v>0</v>
      </c>
    </row>
    <row r="242" spans="1:67" x14ac:dyDescent="0.25">
      <c r="A242" s="88" t="s">
        <v>517</v>
      </c>
      <c r="B242" s="89" t="s">
        <v>518</v>
      </c>
      <c r="C242" s="89" t="s">
        <v>473</v>
      </c>
      <c r="D242" s="90">
        <v>43544.2</v>
      </c>
      <c r="E242" s="90">
        <f t="shared" si="20"/>
        <v>435.44</v>
      </c>
      <c r="F242" s="90">
        <f t="shared" si="23"/>
        <v>217.72</v>
      </c>
      <c r="G242" s="90">
        <f t="shared" si="19"/>
        <v>221.68</v>
      </c>
      <c r="H242" s="90">
        <f t="shared" si="18"/>
        <v>217.72</v>
      </c>
      <c r="I242" s="91">
        <f t="shared" ca="1" si="21"/>
        <v>213.76</v>
      </c>
      <c r="J242" s="92">
        <v>213.76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2">
        <v>0</v>
      </c>
      <c r="AI242" s="92">
        <v>0</v>
      </c>
      <c r="AJ242" s="92">
        <v>0</v>
      </c>
      <c r="AK242" s="92">
        <v>0</v>
      </c>
      <c r="AL242" s="92">
        <v>0</v>
      </c>
      <c r="AM242" s="92">
        <v>0</v>
      </c>
      <c r="AN242" s="92">
        <v>0</v>
      </c>
      <c r="AO242" s="92">
        <v>0</v>
      </c>
      <c r="AP242" s="92">
        <v>0</v>
      </c>
      <c r="AQ242" s="92">
        <v>0</v>
      </c>
      <c r="AR242" s="92">
        <v>0</v>
      </c>
      <c r="AS242" s="92">
        <v>0</v>
      </c>
      <c r="AT242" s="92">
        <v>0</v>
      </c>
      <c r="AU242" s="92">
        <v>0</v>
      </c>
      <c r="AV242" s="92">
        <v>0</v>
      </c>
      <c r="AW242" s="92">
        <v>0</v>
      </c>
      <c r="AX242" s="92">
        <v>0</v>
      </c>
      <c r="AY242" s="92">
        <v>0</v>
      </c>
      <c r="AZ242" s="92">
        <v>0</v>
      </c>
      <c r="BA242" s="92">
        <v>0</v>
      </c>
      <c r="BB242" s="92">
        <v>0</v>
      </c>
      <c r="BC242" s="92">
        <v>0</v>
      </c>
      <c r="BD242" s="92">
        <v>0</v>
      </c>
      <c r="BE242" s="92">
        <v>0</v>
      </c>
      <c r="BF242" s="92">
        <v>0</v>
      </c>
      <c r="BG242" s="92">
        <v>0</v>
      </c>
      <c r="BH242" s="92">
        <v>0</v>
      </c>
      <c r="BI242" s="92">
        <v>0</v>
      </c>
      <c r="BJ242" s="92">
        <v>0</v>
      </c>
      <c r="BK242" s="92">
        <v>0</v>
      </c>
      <c r="BL242" s="92">
        <v>0</v>
      </c>
      <c r="BM242" s="92">
        <v>0</v>
      </c>
      <c r="BN242" s="92">
        <v>0</v>
      </c>
      <c r="BO242" s="93">
        <f t="shared" si="22"/>
        <v>0</v>
      </c>
    </row>
    <row r="243" spans="1:67" x14ac:dyDescent="0.25">
      <c r="A243" s="88" t="s">
        <v>519</v>
      </c>
      <c r="B243" s="89" t="s">
        <v>411</v>
      </c>
      <c r="C243" s="89" t="s">
        <v>473</v>
      </c>
      <c r="D243" s="90">
        <v>31242.73</v>
      </c>
      <c r="E243" s="90">
        <f t="shared" si="20"/>
        <v>312.43</v>
      </c>
      <c r="F243" s="90">
        <f t="shared" si="23"/>
        <v>156.21</v>
      </c>
      <c r="G243" s="90">
        <f t="shared" si="19"/>
        <v>302.43</v>
      </c>
      <c r="H243" s="90">
        <f t="shared" si="18"/>
        <v>156.21</v>
      </c>
      <c r="I243" s="91">
        <f t="shared" ca="1" si="21"/>
        <v>10</v>
      </c>
      <c r="J243" s="92">
        <v>10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2">
        <v>0</v>
      </c>
      <c r="AI243" s="92">
        <v>0</v>
      </c>
      <c r="AJ243" s="92">
        <v>0</v>
      </c>
      <c r="AK243" s="92">
        <v>0</v>
      </c>
      <c r="AL243" s="92">
        <v>0</v>
      </c>
      <c r="AM243" s="92">
        <v>0</v>
      </c>
      <c r="AN243" s="92">
        <v>0</v>
      </c>
      <c r="AO243" s="92">
        <v>0</v>
      </c>
      <c r="AP243" s="92">
        <v>0</v>
      </c>
      <c r="AQ243" s="92">
        <v>0</v>
      </c>
      <c r="AR243" s="92">
        <v>0</v>
      </c>
      <c r="AS243" s="92">
        <v>0</v>
      </c>
      <c r="AT243" s="92">
        <v>0</v>
      </c>
      <c r="AU243" s="92">
        <v>0</v>
      </c>
      <c r="AV243" s="92">
        <v>0</v>
      </c>
      <c r="AW243" s="92">
        <v>0</v>
      </c>
      <c r="AX243" s="92">
        <v>0</v>
      </c>
      <c r="AY243" s="92">
        <v>0</v>
      </c>
      <c r="AZ243" s="92">
        <v>0</v>
      </c>
      <c r="BA243" s="92">
        <v>0</v>
      </c>
      <c r="BB243" s="92">
        <v>0</v>
      </c>
      <c r="BC243" s="92">
        <v>0</v>
      </c>
      <c r="BD243" s="92">
        <v>0</v>
      </c>
      <c r="BE243" s="92">
        <v>0</v>
      </c>
      <c r="BF243" s="92">
        <v>0</v>
      </c>
      <c r="BG243" s="92">
        <v>0</v>
      </c>
      <c r="BH243" s="92">
        <v>0</v>
      </c>
      <c r="BI243" s="92">
        <v>0</v>
      </c>
      <c r="BJ243" s="92">
        <v>0</v>
      </c>
      <c r="BK243" s="92">
        <v>0</v>
      </c>
      <c r="BL243" s="92">
        <v>0</v>
      </c>
      <c r="BM243" s="92">
        <v>0</v>
      </c>
      <c r="BN243" s="92">
        <v>0</v>
      </c>
      <c r="BO243" s="93">
        <f t="shared" si="22"/>
        <v>0</v>
      </c>
    </row>
    <row r="244" spans="1:67" x14ac:dyDescent="0.25">
      <c r="A244" s="88" t="s">
        <v>520</v>
      </c>
      <c r="B244" s="89" t="s">
        <v>521</v>
      </c>
      <c r="C244" s="89" t="s">
        <v>473</v>
      </c>
      <c r="D244" s="90">
        <v>42783.94</v>
      </c>
      <c r="E244" s="90">
        <f t="shared" si="20"/>
        <v>427.84</v>
      </c>
      <c r="F244" s="90">
        <f t="shared" si="23"/>
        <v>213.92</v>
      </c>
      <c r="G244" s="90">
        <f t="shared" si="19"/>
        <v>321.83999999999997</v>
      </c>
      <c r="H244" s="90">
        <f t="shared" si="18"/>
        <v>213.92</v>
      </c>
      <c r="I244" s="91">
        <f t="shared" ca="1" si="21"/>
        <v>106</v>
      </c>
      <c r="J244" s="92">
        <v>106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2">
        <v>0</v>
      </c>
      <c r="AI244" s="92">
        <v>0</v>
      </c>
      <c r="AJ244" s="92">
        <v>0</v>
      </c>
      <c r="AK244" s="92">
        <v>0</v>
      </c>
      <c r="AL244" s="92">
        <v>0</v>
      </c>
      <c r="AM244" s="92">
        <v>0</v>
      </c>
      <c r="AN244" s="92">
        <v>0</v>
      </c>
      <c r="AO244" s="92">
        <v>0</v>
      </c>
      <c r="AP244" s="92">
        <v>0</v>
      </c>
      <c r="AQ244" s="92">
        <v>0</v>
      </c>
      <c r="AR244" s="92">
        <v>0</v>
      </c>
      <c r="AS244" s="92">
        <v>0</v>
      </c>
      <c r="AT244" s="92">
        <v>0</v>
      </c>
      <c r="AU244" s="92">
        <v>0</v>
      </c>
      <c r="AV244" s="92">
        <v>0</v>
      </c>
      <c r="AW244" s="92">
        <v>0</v>
      </c>
      <c r="AX244" s="92">
        <v>0</v>
      </c>
      <c r="AY244" s="92">
        <v>0</v>
      </c>
      <c r="AZ244" s="92">
        <v>0</v>
      </c>
      <c r="BA244" s="92">
        <v>0</v>
      </c>
      <c r="BB244" s="92">
        <v>0</v>
      </c>
      <c r="BC244" s="92">
        <v>0</v>
      </c>
      <c r="BD244" s="92">
        <v>0</v>
      </c>
      <c r="BE244" s="92">
        <v>0</v>
      </c>
      <c r="BF244" s="92">
        <v>0</v>
      </c>
      <c r="BG244" s="92">
        <v>0</v>
      </c>
      <c r="BH244" s="92">
        <v>0</v>
      </c>
      <c r="BI244" s="92">
        <v>0</v>
      </c>
      <c r="BJ244" s="92">
        <v>0</v>
      </c>
      <c r="BK244" s="92">
        <v>0</v>
      </c>
      <c r="BL244" s="92">
        <v>0</v>
      </c>
      <c r="BM244" s="92">
        <v>0</v>
      </c>
      <c r="BN244" s="92">
        <v>0</v>
      </c>
      <c r="BO244" s="93">
        <f t="shared" si="22"/>
        <v>0</v>
      </c>
    </row>
    <row r="245" spans="1:67" x14ac:dyDescent="0.25">
      <c r="A245" s="88" t="s">
        <v>522</v>
      </c>
      <c r="B245" s="89" t="s">
        <v>523</v>
      </c>
      <c r="C245" s="89" t="s">
        <v>523</v>
      </c>
      <c r="D245" s="90">
        <v>206778.22</v>
      </c>
      <c r="E245" s="90">
        <f t="shared" si="20"/>
        <v>2067.7800000000002</v>
      </c>
      <c r="F245" s="90">
        <f t="shared" si="23"/>
        <v>1033.8900000000001</v>
      </c>
      <c r="G245" s="90">
        <f t="shared" si="19"/>
        <v>723.72000000000025</v>
      </c>
      <c r="H245" s="90">
        <f t="shared" si="18"/>
        <v>672.03000000000009</v>
      </c>
      <c r="I245" s="91">
        <f t="shared" ca="1" si="21"/>
        <v>1344.06</v>
      </c>
      <c r="J245" s="92">
        <v>1344.06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361.86</v>
      </c>
      <c r="AH245" s="92">
        <v>0</v>
      </c>
      <c r="AI245" s="92">
        <v>0</v>
      </c>
      <c r="AJ245" s="92">
        <v>0</v>
      </c>
      <c r="AK245" s="92">
        <v>0</v>
      </c>
      <c r="AL245" s="92">
        <v>0</v>
      </c>
      <c r="AM245" s="92">
        <v>0</v>
      </c>
      <c r="AN245" s="92">
        <v>0</v>
      </c>
      <c r="AO245" s="92">
        <v>0</v>
      </c>
      <c r="AP245" s="92">
        <v>0</v>
      </c>
      <c r="AQ245" s="92">
        <v>0</v>
      </c>
      <c r="AR245" s="92">
        <v>0</v>
      </c>
      <c r="AS245" s="92">
        <v>0</v>
      </c>
      <c r="AT245" s="92">
        <v>0</v>
      </c>
      <c r="AU245" s="92">
        <v>0</v>
      </c>
      <c r="AV245" s="92">
        <v>0</v>
      </c>
      <c r="AW245" s="92">
        <v>0</v>
      </c>
      <c r="AX245" s="92">
        <v>0</v>
      </c>
      <c r="AY245" s="92">
        <v>0</v>
      </c>
      <c r="AZ245" s="92">
        <v>0</v>
      </c>
      <c r="BA245" s="92">
        <v>0</v>
      </c>
      <c r="BB245" s="92">
        <v>0</v>
      </c>
      <c r="BC245" s="92">
        <v>0</v>
      </c>
      <c r="BD245" s="92">
        <v>0</v>
      </c>
      <c r="BE245" s="92">
        <v>0</v>
      </c>
      <c r="BF245" s="92">
        <v>0</v>
      </c>
      <c r="BG245" s="92">
        <v>0</v>
      </c>
      <c r="BH245" s="92">
        <v>0</v>
      </c>
      <c r="BI245" s="92">
        <v>0</v>
      </c>
      <c r="BJ245" s="92">
        <v>0</v>
      </c>
      <c r="BK245" s="92">
        <v>0</v>
      </c>
      <c r="BL245" s="92">
        <v>0</v>
      </c>
      <c r="BM245" s="92">
        <v>0</v>
      </c>
      <c r="BN245" s="92">
        <v>0</v>
      </c>
      <c r="BO245" s="93">
        <f t="shared" si="22"/>
        <v>361.86</v>
      </c>
    </row>
    <row r="246" spans="1:67" x14ac:dyDescent="0.25">
      <c r="A246" s="88" t="s">
        <v>524</v>
      </c>
      <c r="B246" s="89" t="s">
        <v>525</v>
      </c>
      <c r="C246" s="89" t="s">
        <v>523</v>
      </c>
      <c r="D246" s="90">
        <v>134756.76</v>
      </c>
      <c r="E246" s="90">
        <f t="shared" si="20"/>
        <v>1347.57</v>
      </c>
      <c r="F246" s="90">
        <f t="shared" si="23"/>
        <v>673.78</v>
      </c>
      <c r="G246" s="90">
        <f t="shared" si="19"/>
        <v>1047.57</v>
      </c>
      <c r="H246" s="90">
        <f t="shared" si="18"/>
        <v>223.77999999999997</v>
      </c>
      <c r="I246" s="91">
        <f t="shared" ca="1" si="21"/>
        <v>300</v>
      </c>
      <c r="J246" s="92">
        <v>300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300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150</v>
      </c>
      <c r="AH246" s="92">
        <v>0</v>
      </c>
      <c r="AI246" s="92">
        <v>0</v>
      </c>
      <c r="AJ246" s="92">
        <v>0</v>
      </c>
      <c r="AK246" s="92">
        <v>0</v>
      </c>
      <c r="AL246" s="92">
        <v>0</v>
      </c>
      <c r="AM246" s="92">
        <v>0</v>
      </c>
      <c r="AN246" s="92">
        <v>0</v>
      </c>
      <c r="AO246" s="92">
        <v>0</v>
      </c>
      <c r="AP246" s="92">
        <v>0</v>
      </c>
      <c r="AQ246" s="92">
        <v>0</v>
      </c>
      <c r="AR246" s="92">
        <v>0</v>
      </c>
      <c r="AS246" s="92">
        <v>0</v>
      </c>
      <c r="AT246" s="92">
        <v>0</v>
      </c>
      <c r="AU246" s="92">
        <v>0</v>
      </c>
      <c r="AV246" s="92">
        <v>0</v>
      </c>
      <c r="AW246" s="92">
        <v>0</v>
      </c>
      <c r="AX246" s="92">
        <v>0</v>
      </c>
      <c r="AY246" s="92">
        <v>0</v>
      </c>
      <c r="AZ246" s="92">
        <v>0</v>
      </c>
      <c r="BA246" s="92">
        <v>0</v>
      </c>
      <c r="BB246" s="92">
        <v>0</v>
      </c>
      <c r="BC246" s="92">
        <v>0</v>
      </c>
      <c r="BD246" s="92">
        <v>0</v>
      </c>
      <c r="BE246" s="92">
        <v>0</v>
      </c>
      <c r="BF246" s="92">
        <v>0</v>
      </c>
      <c r="BG246" s="92">
        <v>0</v>
      </c>
      <c r="BH246" s="92">
        <v>0</v>
      </c>
      <c r="BI246" s="92">
        <v>0</v>
      </c>
      <c r="BJ246" s="92">
        <v>0</v>
      </c>
      <c r="BK246" s="92">
        <v>0</v>
      </c>
      <c r="BL246" s="92">
        <v>0</v>
      </c>
      <c r="BM246" s="92">
        <v>0</v>
      </c>
      <c r="BN246" s="92">
        <v>0</v>
      </c>
      <c r="BO246" s="93">
        <f t="shared" si="22"/>
        <v>450</v>
      </c>
    </row>
    <row r="247" spans="1:67" x14ac:dyDescent="0.25">
      <c r="A247" s="88" t="s">
        <v>526</v>
      </c>
      <c r="B247" s="89" t="s">
        <v>527</v>
      </c>
      <c r="C247" s="89" t="s">
        <v>523</v>
      </c>
      <c r="D247" s="90">
        <v>95408.08</v>
      </c>
      <c r="E247" s="90">
        <f t="shared" si="20"/>
        <v>954.08</v>
      </c>
      <c r="F247" s="90">
        <f t="shared" si="23"/>
        <v>477.04</v>
      </c>
      <c r="G247" s="90">
        <f t="shared" si="19"/>
        <v>0</v>
      </c>
      <c r="H247" s="90">
        <f t="shared" si="18"/>
        <v>377.04</v>
      </c>
      <c r="I247" s="91">
        <f t="shared" ca="1" si="21"/>
        <v>954.08</v>
      </c>
      <c r="J247" s="92">
        <v>954.08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100</v>
      </c>
      <c r="AH247" s="92">
        <v>0</v>
      </c>
      <c r="AI247" s="92">
        <v>0</v>
      </c>
      <c r="AJ247" s="92">
        <v>0</v>
      </c>
      <c r="AK247" s="92">
        <v>0</v>
      </c>
      <c r="AL247" s="92">
        <v>0</v>
      </c>
      <c r="AM247" s="92">
        <v>0</v>
      </c>
      <c r="AN247" s="92">
        <v>0</v>
      </c>
      <c r="AO247" s="92">
        <v>0</v>
      </c>
      <c r="AP247" s="92">
        <v>0</v>
      </c>
      <c r="AQ247" s="92">
        <v>0</v>
      </c>
      <c r="AR247" s="92">
        <v>0</v>
      </c>
      <c r="AS247" s="92">
        <v>0</v>
      </c>
      <c r="AT247" s="92">
        <v>0</v>
      </c>
      <c r="AU247" s="92">
        <v>0</v>
      </c>
      <c r="AV247" s="92">
        <v>0</v>
      </c>
      <c r="AW247" s="92">
        <v>0</v>
      </c>
      <c r="AX247" s="92">
        <v>0</v>
      </c>
      <c r="AY247" s="92">
        <v>0</v>
      </c>
      <c r="AZ247" s="92">
        <v>0</v>
      </c>
      <c r="BA247" s="92">
        <v>0</v>
      </c>
      <c r="BB247" s="92">
        <v>0</v>
      </c>
      <c r="BC247" s="92">
        <v>0</v>
      </c>
      <c r="BD247" s="92">
        <v>0</v>
      </c>
      <c r="BE247" s="92">
        <v>0</v>
      </c>
      <c r="BF247" s="92">
        <v>0</v>
      </c>
      <c r="BG247" s="92">
        <v>0</v>
      </c>
      <c r="BH247" s="92">
        <v>0</v>
      </c>
      <c r="BI247" s="92">
        <v>0</v>
      </c>
      <c r="BJ247" s="92">
        <v>0</v>
      </c>
      <c r="BK247" s="92">
        <v>0</v>
      </c>
      <c r="BL247" s="92">
        <v>0</v>
      </c>
      <c r="BM247" s="92">
        <v>0</v>
      </c>
      <c r="BN247" s="92">
        <v>0</v>
      </c>
      <c r="BO247" s="93">
        <f t="shared" si="22"/>
        <v>100</v>
      </c>
    </row>
    <row r="248" spans="1:67" x14ac:dyDescent="0.25">
      <c r="A248" s="88" t="s">
        <v>528</v>
      </c>
      <c r="B248" s="89" t="s">
        <v>529</v>
      </c>
      <c r="C248" s="89" t="s">
        <v>523</v>
      </c>
      <c r="D248" s="90">
        <v>133225.66</v>
      </c>
      <c r="E248" s="90">
        <f t="shared" si="20"/>
        <v>1332.26</v>
      </c>
      <c r="F248" s="90">
        <f t="shared" si="23"/>
        <v>666.13</v>
      </c>
      <c r="G248" s="90">
        <f t="shared" si="19"/>
        <v>23.920000000000073</v>
      </c>
      <c r="H248" s="90">
        <f t="shared" si="18"/>
        <v>416.13</v>
      </c>
      <c r="I248" s="91">
        <f t="shared" ca="1" si="21"/>
        <v>1308.3399999999999</v>
      </c>
      <c r="J248" s="92">
        <v>1308.3399999999999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250</v>
      </c>
      <c r="AH248" s="92">
        <v>0</v>
      </c>
      <c r="AI248" s="92">
        <v>0</v>
      </c>
      <c r="AJ248" s="92">
        <v>0</v>
      </c>
      <c r="AK248" s="92">
        <v>0</v>
      </c>
      <c r="AL248" s="92">
        <v>0</v>
      </c>
      <c r="AM248" s="92">
        <v>0</v>
      </c>
      <c r="AN248" s="92">
        <v>0</v>
      </c>
      <c r="AO248" s="92">
        <v>0</v>
      </c>
      <c r="AP248" s="92">
        <v>0</v>
      </c>
      <c r="AQ248" s="92">
        <v>0</v>
      </c>
      <c r="AR248" s="92">
        <v>0</v>
      </c>
      <c r="AS248" s="92">
        <v>0</v>
      </c>
      <c r="AT248" s="92">
        <v>0</v>
      </c>
      <c r="AU248" s="92">
        <v>0</v>
      </c>
      <c r="AV248" s="92">
        <v>0</v>
      </c>
      <c r="AW248" s="92">
        <v>0</v>
      </c>
      <c r="AX248" s="92">
        <v>0</v>
      </c>
      <c r="AY248" s="92">
        <v>0</v>
      </c>
      <c r="AZ248" s="92">
        <v>0</v>
      </c>
      <c r="BA248" s="92">
        <v>0</v>
      </c>
      <c r="BB248" s="92">
        <v>0</v>
      </c>
      <c r="BC248" s="92">
        <v>0</v>
      </c>
      <c r="BD248" s="92">
        <v>0</v>
      </c>
      <c r="BE248" s="92">
        <v>0</v>
      </c>
      <c r="BF248" s="92">
        <v>0</v>
      </c>
      <c r="BG248" s="92">
        <v>0</v>
      </c>
      <c r="BH248" s="92">
        <v>0</v>
      </c>
      <c r="BI248" s="92">
        <v>0</v>
      </c>
      <c r="BJ248" s="92">
        <v>0</v>
      </c>
      <c r="BK248" s="92">
        <v>0</v>
      </c>
      <c r="BL248" s="92">
        <v>0</v>
      </c>
      <c r="BM248" s="92">
        <v>0</v>
      </c>
      <c r="BN248" s="92">
        <v>0</v>
      </c>
      <c r="BO248" s="93">
        <f t="shared" si="22"/>
        <v>250</v>
      </c>
    </row>
    <row r="249" spans="1:67" x14ac:dyDescent="0.25">
      <c r="A249" s="88" t="s">
        <v>530</v>
      </c>
      <c r="B249" s="89" t="s">
        <v>531</v>
      </c>
      <c r="C249" s="89" t="s">
        <v>523</v>
      </c>
      <c r="D249" s="90">
        <v>47421.62</v>
      </c>
      <c r="E249" s="90">
        <f t="shared" si="20"/>
        <v>474.22</v>
      </c>
      <c r="F249" s="90">
        <f t="shared" si="23"/>
        <v>237.11</v>
      </c>
      <c r="G249" s="90">
        <f t="shared" si="19"/>
        <v>274.22000000000003</v>
      </c>
      <c r="H249" s="90">
        <f t="shared" si="18"/>
        <v>137.11000000000001</v>
      </c>
      <c r="I249" s="91">
        <f t="shared" ca="1" si="21"/>
        <v>200</v>
      </c>
      <c r="J249" s="92">
        <v>200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100</v>
      </c>
      <c r="AH249" s="92">
        <v>0</v>
      </c>
      <c r="AI249" s="92">
        <v>0</v>
      </c>
      <c r="AJ249" s="92">
        <v>0</v>
      </c>
      <c r="AK249" s="92">
        <v>0</v>
      </c>
      <c r="AL249" s="92">
        <v>0</v>
      </c>
      <c r="AM249" s="92">
        <v>0</v>
      </c>
      <c r="AN249" s="92">
        <v>0</v>
      </c>
      <c r="AO249" s="92">
        <v>0</v>
      </c>
      <c r="AP249" s="92">
        <v>0</v>
      </c>
      <c r="AQ249" s="92">
        <v>0</v>
      </c>
      <c r="AR249" s="92">
        <v>0</v>
      </c>
      <c r="AS249" s="92">
        <v>0</v>
      </c>
      <c r="AT249" s="92">
        <v>0</v>
      </c>
      <c r="AU249" s="92">
        <v>0</v>
      </c>
      <c r="AV249" s="92">
        <v>0</v>
      </c>
      <c r="AW249" s="92">
        <v>0</v>
      </c>
      <c r="AX249" s="92">
        <v>0</v>
      </c>
      <c r="AY249" s="92">
        <v>0</v>
      </c>
      <c r="AZ249" s="92">
        <v>0</v>
      </c>
      <c r="BA249" s="92">
        <v>0</v>
      </c>
      <c r="BB249" s="92">
        <v>0</v>
      </c>
      <c r="BC249" s="92">
        <v>0</v>
      </c>
      <c r="BD249" s="92">
        <v>0</v>
      </c>
      <c r="BE249" s="92">
        <v>0</v>
      </c>
      <c r="BF249" s="92">
        <v>0</v>
      </c>
      <c r="BG249" s="92">
        <v>0</v>
      </c>
      <c r="BH249" s="92">
        <v>0</v>
      </c>
      <c r="BI249" s="92">
        <v>0</v>
      </c>
      <c r="BJ249" s="92">
        <v>0</v>
      </c>
      <c r="BK249" s="92">
        <v>0</v>
      </c>
      <c r="BL249" s="92">
        <v>0</v>
      </c>
      <c r="BM249" s="92">
        <v>0</v>
      </c>
      <c r="BN249" s="92">
        <v>0</v>
      </c>
      <c r="BO249" s="93">
        <f t="shared" si="22"/>
        <v>100</v>
      </c>
    </row>
    <row r="250" spans="1:67" x14ac:dyDescent="0.25">
      <c r="A250" s="88" t="s">
        <v>532</v>
      </c>
      <c r="B250" s="89" t="s">
        <v>533</v>
      </c>
      <c r="C250" s="89" t="s">
        <v>523</v>
      </c>
      <c r="D250" s="90">
        <v>86553.52</v>
      </c>
      <c r="E250" s="90">
        <f t="shared" si="20"/>
        <v>865.54</v>
      </c>
      <c r="F250" s="90">
        <f t="shared" si="23"/>
        <v>432.77</v>
      </c>
      <c r="G250" s="90">
        <f t="shared" si="19"/>
        <v>0</v>
      </c>
      <c r="H250" s="90">
        <f t="shared" si="18"/>
        <v>332.77</v>
      </c>
      <c r="I250" s="91">
        <f t="shared" ca="1" si="21"/>
        <v>865.54</v>
      </c>
      <c r="J250" s="92">
        <v>865.54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100</v>
      </c>
      <c r="AH250" s="92">
        <v>0</v>
      </c>
      <c r="AI250" s="92">
        <v>0</v>
      </c>
      <c r="AJ250" s="92">
        <v>0</v>
      </c>
      <c r="AK250" s="92">
        <v>0</v>
      </c>
      <c r="AL250" s="92">
        <v>0</v>
      </c>
      <c r="AM250" s="92">
        <v>0</v>
      </c>
      <c r="AN250" s="92">
        <v>0</v>
      </c>
      <c r="AO250" s="92">
        <v>0</v>
      </c>
      <c r="AP250" s="92">
        <v>0</v>
      </c>
      <c r="AQ250" s="92">
        <v>0</v>
      </c>
      <c r="AR250" s="92">
        <v>0</v>
      </c>
      <c r="AS250" s="92">
        <v>0</v>
      </c>
      <c r="AT250" s="92">
        <v>0</v>
      </c>
      <c r="AU250" s="92">
        <v>0</v>
      </c>
      <c r="AV250" s="92">
        <v>0</v>
      </c>
      <c r="AW250" s="92">
        <v>0</v>
      </c>
      <c r="AX250" s="92">
        <v>0</v>
      </c>
      <c r="AY250" s="92">
        <v>0</v>
      </c>
      <c r="AZ250" s="92">
        <v>0</v>
      </c>
      <c r="BA250" s="92">
        <v>0</v>
      </c>
      <c r="BB250" s="92">
        <v>0</v>
      </c>
      <c r="BC250" s="92">
        <v>0</v>
      </c>
      <c r="BD250" s="92">
        <v>0</v>
      </c>
      <c r="BE250" s="92">
        <v>0</v>
      </c>
      <c r="BF250" s="92">
        <v>0</v>
      </c>
      <c r="BG250" s="92">
        <v>0</v>
      </c>
      <c r="BH250" s="92">
        <v>0</v>
      </c>
      <c r="BI250" s="92">
        <v>0</v>
      </c>
      <c r="BJ250" s="92">
        <v>0</v>
      </c>
      <c r="BK250" s="92">
        <v>0</v>
      </c>
      <c r="BL250" s="92">
        <v>0</v>
      </c>
      <c r="BM250" s="92">
        <v>0</v>
      </c>
      <c r="BN250" s="92">
        <v>0</v>
      </c>
      <c r="BO250" s="93">
        <f t="shared" si="22"/>
        <v>100</v>
      </c>
    </row>
    <row r="251" spans="1:67" x14ac:dyDescent="0.25">
      <c r="A251" s="88" t="s">
        <v>534</v>
      </c>
      <c r="B251" s="89" t="s">
        <v>535</v>
      </c>
      <c r="C251" s="89" t="s">
        <v>523</v>
      </c>
      <c r="D251" s="90">
        <v>57134.97</v>
      </c>
      <c r="E251" s="90">
        <f t="shared" si="20"/>
        <v>571.35</v>
      </c>
      <c r="F251" s="90">
        <f t="shared" si="23"/>
        <v>285.67</v>
      </c>
      <c r="G251" s="90">
        <f t="shared" si="19"/>
        <v>0</v>
      </c>
      <c r="H251" s="90">
        <f t="shared" si="18"/>
        <v>285.67</v>
      </c>
      <c r="I251" s="91">
        <f t="shared" ca="1" si="21"/>
        <v>571.35</v>
      </c>
      <c r="J251" s="92">
        <v>571.35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2">
        <v>0</v>
      </c>
      <c r="AI251" s="92">
        <v>0</v>
      </c>
      <c r="AJ251" s="92">
        <v>0</v>
      </c>
      <c r="AK251" s="92">
        <v>0</v>
      </c>
      <c r="AL251" s="92">
        <v>0</v>
      </c>
      <c r="AM251" s="92">
        <v>0</v>
      </c>
      <c r="AN251" s="92">
        <v>0</v>
      </c>
      <c r="AO251" s="92">
        <v>0</v>
      </c>
      <c r="AP251" s="92">
        <v>0</v>
      </c>
      <c r="AQ251" s="92">
        <v>0</v>
      </c>
      <c r="AR251" s="92">
        <v>0</v>
      </c>
      <c r="AS251" s="92">
        <v>0</v>
      </c>
      <c r="AT251" s="92">
        <v>0</v>
      </c>
      <c r="AU251" s="92">
        <v>0</v>
      </c>
      <c r="AV251" s="92">
        <v>0</v>
      </c>
      <c r="AW251" s="92">
        <v>0</v>
      </c>
      <c r="AX251" s="92">
        <v>0</v>
      </c>
      <c r="AY251" s="92">
        <v>0</v>
      </c>
      <c r="AZ251" s="92">
        <v>0</v>
      </c>
      <c r="BA251" s="92">
        <v>0</v>
      </c>
      <c r="BB251" s="92">
        <v>0</v>
      </c>
      <c r="BC251" s="92">
        <v>0</v>
      </c>
      <c r="BD251" s="92">
        <v>0</v>
      </c>
      <c r="BE251" s="92">
        <v>0</v>
      </c>
      <c r="BF251" s="92">
        <v>0</v>
      </c>
      <c r="BG251" s="92">
        <v>0</v>
      </c>
      <c r="BH251" s="92">
        <v>0</v>
      </c>
      <c r="BI251" s="92">
        <v>0</v>
      </c>
      <c r="BJ251" s="92">
        <v>0</v>
      </c>
      <c r="BK251" s="92">
        <v>0</v>
      </c>
      <c r="BL251" s="92">
        <v>0</v>
      </c>
      <c r="BM251" s="92">
        <v>0</v>
      </c>
      <c r="BN251" s="92">
        <v>0</v>
      </c>
      <c r="BO251" s="93">
        <f t="shared" si="22"/>
        <v>0</v>
      </c>
    </row>
    <row r="252" spans="1:67" x14ac:dyDescent="0.25">
      <c r="A252" s="88" t="s">
        <v>536</v>
      </c>
      <c r="B252" s="89" t="s">
        <v>466</v>
      </c>
      <c r="C252" s="89" t="s">
        <v>523</v>
      </c>
      <c r="D252" s="90">
        <v>61397.440000000002</v>
      </c>
      <c r="E252" s="90">
        <f t="shared" si="20"/>
        <v>613.97</v>
      </c>
      <c r="F252" s="90">
        <f t="shared" si="23"/>
        <v>306.99</v>
      </c>
      <c r="G252" s="90">
        <f t="shared" si="19"/>
        <v>161.75</v>
      </c>
      <c r="H252" s="90">
        <f t="shared" si="18"/>
        <v>206.99</v>
      </c>
      <c r="I252" s="91">
        <f t="shared" ca="1" si="21"/>
        <v>452.22</v>
      </c>
      <c r="J252" s="92">
        <v>452.22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100</v>
      </c>
      <c r="AH252" s="92">
        <v>0</v>
      </c>
      <c r="AI252" s="92">
        <v>0</v>
      </c>
      <c r="AJ252" s="92">
        <v>0</v>
      </c>
      <c r="AK252" s="92">
        <v>0</v>
      </c>
      <c r="AL252" s="92">
        <v>0</v>
      </c>
      <c r="AM252" s="92">
        <v>0</v>
      </c>
      <c r="AN252" s="92">
        <v>0</v>
      </c>
      <c r="AO252" s="92">
        <v>0</v>
      </c>
      <c r="AP252" s="92">
        <v>0</v>
      </c>
      <c r="AQ252" s="92">
        <v>0</v>
      </c>
      <c r="AR252" s="92">
        <v>0</v>
      </c>
      <c r="AS252" s="92">
        <v>0</v>
      </c>
      <c r="AT252" s="92">
        <v>0</v>
      </c>
      <c r="AU252" s="92">
        <v>0</v>
      </c>
      <c r="AV252" s="92">
        <v>0</v>
      </c>
      <c r="AW252" s="92">
        <v>0</v>
      </c>
      <c r="AX252" s="92">
        <v>0</v>
      </c>
      <c r="AY252" s="92">
        <v>0</v>
      </c>
      <c r="AZ252" s="92">
        <v>0</v>
      </c>
      <c r="BA252" s="92">
        <v>0</v>
      </c>
      <c r="BB252" s="92">
        <v>0</v>
      </c>
      <c r="BC252" s="92">
        <v>0</v>
      </c>
      <c r="BD252" s="92">
        <v>0</v>
      </c>
      <c r="BE252" s="92">
        <v>0</v>
      </c>
      <c r="BF252" s="92">
        <v>0</v>
      </c>
      <c r="BG252" s="92">
        <v>0</v>
      </c>
      <c r="BH252" s="92">
        <v>0</v>
      </c>
      <c r="BI252" s="92">
        <v>0</v>
      </c>
      <c r="BJ252" s="92">
        <v>0</v>
      </c>
      <c r="BK252" s="92">
        <v>0</v>
      </c>
      <c r="BL252" s="92">
        <v>0</v>
      </c>
      <c r="BM252" s="92">
        <v>0</v>
      </c>
      <c r="BN252" s="92">
        <v>0</v>
      </c>
      <c r="BO252" s="93">
        <f t="shared" si="22"/>
        <v>100</v>
      </c>
    </row>
    <row r="253" spans="1:67" x14ac:dyDescent="0.25">
      <c r="A253" s="88" t="s">
        <v>537</v>
      </c>
      <c r="B253" s="89" t="s">
        <v>538</v>
      </c>
      <c r="C253" s="89" t="s">
        <v>523</v>
      </c>
      <c r="D253" s="90">
        <v>61148.78</v>
      </c>
      <c r="E253" s="90">
        <f t="shared" si="20"/>
        <v>611.49</v>
      </c>
      <c r="F253" s="90">
        <f t="shared" si="23"/>
        <v>305.74</v>
      </c>
      <c r="G253" s="90">
        <f t="shared" si="19"/>
        <v>211.49</v>
      </c>
      <c r="H253" s="90">
        <f t="shared" si="18"/>
        <v>168.74</v>
      </c>
      <c r="I253" s="91">
        <f t="shared" ca="1" si="21"/>
        <v>400</v>
      </c>
      <c r="J253" s="92">
        <v>400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137</v>
      </c>
      <c r="AH253" s="92">
        <v>0</v>
      </c>
      <c r="AI253" s="92">
        <v>0</v>
      </c>
      <c r="AJ253" s="92">
        <v>0</v>
      </c>
      <c r="AK253" s="92">
        <v>0</v>
      </c>
      <c r="AL253" s="92">
        <v>0</v>
      </c>
      <c r="AM253" s="92">
        <v>0</v>
      </c>
      <c r="AN253" s="92">
        <v>0</v>
      </c>
      <c r="AO253" s="92">
        <v>0</v>
      </c>
      <c r="AP253" s="92">
        <v>0</v>
      </c>
      <c r="AQ253" s="92">
        <v>0</v>
      </c>
      <c r="AR253" s="92">
        <v>0</v>
      </c>
      <c r="AS253" s="92">
        <v>0</v>
      </c>
      <c r="AT253" s="92">
        <v>0</v>
      </c>
      <c r="AU253" s="92">
        <v>0</v>
      </c>
      <c r="AV253" s="92">
        <v>0</v>
      </c>
      <c r="AW253" s="92">
        <v>0</v>
      </c>
      <c r="AX253" s="92">
        <v>0</v>
      </c>
      <c r="AY253" s="92">
        <v>0</v>
      </c>
      <c r="AZ253" s="92">
        <v>0</v>
      </c>
      <c r="BA253" s="92">
        <v>0</v>
      </c>
      <c r="BB253" s="92">
        <v>0</v>
      </c>
      <c r="BC253" s="92">
        <v>0</v>
      </c>
      <c r="BD253" s="92">
        <v>0</v>
      </c>
      <c r="BE253" s="92">
        <v>0</v>
      </c>
      <c r="BF253" s="92">
        <v>0</v>
      </c>
      <c r="BG253" s="92">
        <v>0</v>
      </c>
      <c r="BH253" s="92">
        <v>0</v>
      </c>
      <c r="BI253" s="92">
        <v>0</v>
      </c>
      <c r="BJ253" s="92">
        <v>0</v>
      </c>
      <c r="BK253" s="92">
        <v>0</v>
      </c>
      <c r="BL253" s="92">
        <v>0</v>
      </c>
      <c r="BM253" s="92">
        <v>0</v>
      </c>
      <c r="BN253" s="92">
        <v>0</v>
      </c>
      <c r="BO253" s="93">
        <f t="shared" si="22"/>
        <v>137</v>
      </c>
    </row>
    <row r="254" spans="1:67" x14ac:dyDescent="0.25">
      <c r="A254" s="88" t="s">
        <v>539</v>
      </c>
      <c r="B254" s="89" t="s">
        <v>540</v>
      </c>
      <c r="C254" s="89" t="s">
        <v>523</v>
      </c>
      <c r="D254" s="90">
        <v>57041.25</v>
      </c>
      <c r="E254" s="90">
        <f t="shared" si="20"/>
        <v>570.41</v>
      </c>
      <c r="F254" s="90">
        <f t="shared" si="23"/>
        <v>285.20999999999998</v>
      </c>
      <c r="G254" s="90">
        <f t="shared" si="19"/>
        <v>0</v>
      </c>
      <c r="H254" s="90">
        <f t="shared" si="18"/>
        <v>160.20999999999998</v>
      </c>
      <c r="I254" s="91">
        <f t="shared" ca="1" si="21"/>
        <v>570.41</v>
      </c>
      <c r="J254" s="92">
        <v>570.41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125</v>
      </c>
      <c r="AH254" s="92">
        <v>0</v>
      </c>
      <c r="AI254" s="92">
        <v>0</v>
      </c>
      <c r="AJ254" s="92">
        <v>0</v>
      </c>
      <c r="AK254" s="92">
        <v>0</v>
      </c>
      <c r="AL254" s="92">
        <v>0</v>
      </c>
      <c r="AM254" s="92">
        <v>0</v>
      </c>
      <c r="AN254" s="92">
        <v>0</v>
      </c>
      <c r="AO254" s="92">
        <v>0</v>
      </c>
      <c r="AP254" s="92">
        <v>0</v>
      </c>
      <c r="AQ254" s="92">
        <v>0</v>
      </c>
      <c r="AR254" s="92">
        <v>0</v>
      </c>
      <c r="AS254" s="92">
        <v>0</v>
      </c>
      <c r="AT254" s="92">
        <v>0</v>
      </c>
      <c r="AU254" s="92">
        <v>0</v>
      </c>
      <c r="AV254" s="92">
        <v>0</v>
      </c>
      <c r="AW254" s="92">
        <v>0</v>
      </c>
      <c r="AX254" s="92">
        <v>0</v>
      </c>
      <c r="AY254" s="92">
        <v>0</v>
      </c>
      <c r="AZ254" s="92">
        <v>0</v>
      </c>
      <c r="BA254" s="92">
        <v>0</v>
      </c>
      <c r="BB254" s="92">
        <v>0</v>
      </c>
      <c r="BC254" s="92">
        <v>0</v>
      </c>
      <c r="BD254" s="92">
        <v>0</v>
      </c>
      <c r="BE254" s="92">
        <v>0</v>
      </c>
      <c r="BF254" s="92">
        <v>0</v>
      </c>
      <c r="BG254" s="92">
        <v>0</v>
      </c>
      <c r="BH254" s="92">
        <v>0</v>
      </c>
      <c r="BI254" s="92">
        <v>0</v>
      </c>
      <c r="BJ254" s="92">
        <v>0</v>
      </c>
      <c r="BK254" s="92">
        <v>0</v>
      </c>
      <c r="BL254" s="92">
        <v>0</v>
      </c>
      <c r="BM254" s="92">
        <v>0</v>
      </c>
      <c r="BN254" s="92">
        <v>0</v>
      </c>
      <c r="BO254" s="93">
        <f t="shared" si="22"/>
        <v>125</v>
      </c>
    </row>
    <row r="255" spans="1:67" x14ac:dyDescent="0.25">
      <c r="A255" s="88" t="s">
        <v>541</v>
      </c>
      <c r="B255" s="89" t="s">
        <v>542</v>
      </c>
      <c r="C255" s="89" t="s">
        <v>523</v>
      </c>
      <c r="D255" s="90">
        <v>59468.46</v>
      </c>
      <c r="E255" s="90">
        <f t="shared" si="20"/>
        <v>594.67999999999995</v>
      </c>
      <c r="F255" s="90">
        <f t="shared" si="23"/>
        <v>297.33999999999997</v>
      </c>
      <c r="G255" s="90">
        <f t="shared" si="19"/>
        <v>0</v>
      </c>
      <c r="H255" s="90">
        <f t="shared" si="18"/>
        <v>297.33999999999997</v>
      </c>
      <c r="I255" s="91">
        <f t="shared" ca="1" si="21"/>
        <v>594.67999999999995</v>
      </c>
      <c r="J255" s="92">
        <v>594.67999999999995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2">
        <v>0</v>
      </c>
      <c r="AI255" s="92">
        <v>0</v>
      </c>
      <c r="AJ255" s="92">
        <v>0</v>
      </c>
      <c r="AK255" s="92">
        <v>0</v>
      </c>
      <c r="AL255" s="92">
        <v>0</v>
      </c>
      <c r="AM255" s="92">
        <v>0</v>
      </c>
      <c r="AN255" s="92">
        <v>0</v>
      </c>
      <c r="AO255" s="92">
        <v>0</v>
      </c>
      <c r="AP255" s="92">
        <v>0</v>
      </c>
      <c r="AQ255" s="92">
        <v>0</v>
      </c>
      <c r="AR255" s="92">
        <v>0</v>
      </c>
      <c r="AS255" s="92">
        <v>0</v>
      </c>
      <c r="AT255" s="92">
        <v>0</v>
      </c>
      <c r="AU255" s="92">
        <v>0</v>
      </c>
      <c r="AV255" s="92">
        <v>0</v>
      </c>
      <c r="AW255" s="92">
        <v>0</v>
      </c>
      <c r="AX255" s="92">
        <v>0</v>
      </c>
      <c r="AY255" s="92">
        <v>0</v>
      </c>
      <c r="AZ255" s="92">
        <v>0</v>
      </c>
      <c r="BA255" s="92">
        <v>0</v>
      </c>
      <c r="BB255" s="92">
        <v>0</v>
      </c>
      <c r="BC255" s="92">
        <v>0</v>
      </c>
      <c r="BD255" s="92">
        <v>0</v>
      </c>
      <c r="BE255" s="92">
        <v>0</v>
      </c>
      <c r="BF255" s="92">
        <v>0</v>
      </c>
      <c r="BG255" s="92">
        <v>0</v>
      </c>
      <c r="BH255" s="92">
        <v>0</v>
      </c>
      <c r="BI255" s="92">
        <v>0</v>
      </c>
      <c r="BJ255" s="92">
        <v>0</v>
      </c>
      <c r="BK255" s="92">
        <v>0</v>
      </c>
      <c r="BL255" s="92">
        <v>0</v>
      </c>
      <c r="BM255" s="92">
        <v>0</v>
      </c>
      <c r="BN255" s="92">
        <v>0</v>
      </c>
      <c r="BO255" s="93">
        <f t="shared" si="22"/>
        <v>0</v>
      </c>
    </row>
    <row r="256" spans="1:67" x14ac:dyDescent="0.25">
      <c r="A256" s="88" t="s">
        <v>543</v>
      </c>
      <c r="B256" s="89" t="s">
        <v>544</v>
      </c>
      <c r="C256" s="89" t="s">
        <v>523</v>
      </c>
      <c r="D256" s="90">
        <v>54976.59</v>
      </c>
      <c r="E256" s="90">
        <f t="shared" si="20"/>
        <v>549.77</v>
      </c>
      <c r="F256" s="90">
        <f t="shared" si="23"/>
        <v>274.88</v>
      </c>
      <c r="G256" s="90">
        <f t="shared" si="19"/>
        <v>137.44</v>
      </c>
      <c r="H256" s="90">
        <f t="shared" si="18"/>
        <v>151.28</v>
      </c>
      <c r="I256" s="91">
        <f t="shared" ca="1" si="21"/>
        <v>412.33</v>
      </c>
      <c r="J256" s="92">
        <v>412.33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123.6</v>
      </c>
      <c r="AH256" s="92">
        <v>0</v>
      </c>
      <c r="AI256" s="92">
        <v>0</v>
      </c>
      <c r="AJ256" s="92">
        <v>0</v>
      </c>
      <c r="AK256" s="92">
        <v>0</v>
      </c>
      <c r="AL256" s="92">
        <v>0</v>
      </c>
      <c r="AM256" s="92">
        <v>0</v>
      </c>
      <c r="AN256" s="92">
        <v>0</v>
      </c>
      <c r="AO256" s="92">
        <v>0</v>
      </c>
      <c r="AP256" s="92">
        <v>0</v>
      </c>
      <c r="AQ256" s="92">
        <v>0</v>
      </c>
      <c r="AR256" s="92">
        <v>0</v>
      </c>
      <c r="AS256" s="92">
        <v>0</v>
      </c>
      <c r="AT256" s="92">
        <v>0</v>
      </c>
      <c r="AU256" s="92">
        <v>0</v>
      </c>
      <c r="AV256" s="92">
        <v>0</v>
      </c>
      <c r="AW256" s="92">
        <v>0</v>
      </c>
      <c r="AX256" s="92">
        <v>0</v>
      </c>
      <c r="AY256" s="92">
        <v>0</v>
      </c>
      <c r="AZ256" s="92">
        <v>0</v>
      </c>
      <c r="BA256" s="92">
        <v>0</v>
      </c>
      <c r="BB256" s="92">
        <v>0</v>
      </c>
      <c r="BC256" s="92">
        <v>0</v>
      </c>
      <c r="BD256" s="92">
        <v>0</v>
      </c>
      <c r="BE256" s="92">
        <v>0</v>
      </c>
      <c r="BF256" s="92">
        <v>0</v>
      </c>
      <c r="BG256" s="92">
        <v>0</v>
      </c>
      <c r="BH256" s="92">
        <v>0</v>
      </c>
      <c r="BI256" s="92">
        <v>0</v>
      </c>
      <c r="BJ256" s="92">
        <v>0</v>
      </c>
      <c r="BK256" s="92">
        <v>0</v>
      </c>
      <c r="BL256" s="92">
        <v>0</v>
      </c>
      <c r="BM256" s="92">
        <v>0</v>
      </c>
      <c r="BN256" s="92">
        <v>0</v>
      </c>
      <c r="BO256" s="93">
        <f t="shared" si="22"/>
        <v>123.6</v>
      </c>
    </row>
    <row r="257" spans="1:67" x14ac:dyDescent="0.25">
      <c r="A257" s="88" t="s">
        <v>545</v>
      </c>
      <c r="B257" s="89" t="s">
        <v>546</v>
      </c>
      <c r="C257" s="89" t="s">
        <v>523</v>
      </c>
      <c r="D257" s="90">
        <v>46516.5</v>
      </c>
      <c r="E257" s="90">
        <f t="shared" si="20"/>
        <v>465.17</v>
      </c>
      <c r="F257" s="90">
        <f t="shared" si="23"/>
        <v>232.58</v>
      </c>
      <c r="G257" s="90">
        <f t="shared" si="19"/>
        <v>116.30000000000001</v>
      </c>
      <c r="H257" s="90">
        <f t="shared" ref="H257:H266" si="24">F257-BO257</f>
        <v>232.58</v>
      </c>
      <c r="I257" s="91">
        <f t="shared" ca="1" si="21"/>
        <v>348.87</v>
      </c>
      <c r="J257" s="92">
        <v>348.87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2">
        <v>0</v>
      </c>
      <c r="AI257" s="92">
        <v>0</v>
      </c>
      <c r="AJ257" s="92">
        <v>0</v>
      </c>
      <c r="AK257" s="92">
        <v>0</v>
      </c>
      <c r="AL257" s="92">
        <v>0</v>
      </c>
      <c r="AM257" s="92">
        <v>0</v>
      </c>
      <c r="AN257" s="92">
        <v>0</v>
      </c>
      <c r="AO257" s="92">
        <v>0</v>
      </c>
      <c r="AP257" s="92">
        <v>0</v>
      </c>
      <c r="AQ257" s="92">
        <v>0</v>
      </c>
      <c r="AR257" s="92">
        <v>0</v>
      </c>
      <c r="AS257" s="92">
        <v>0</v>
      </c>
      <c r="AT257" s="92">
        <v>0</v>
      </c>
      <c r="AU257" s="92">
        <v>0</v>
      </c>
      <c r="AV257" s="92">
        <v>0</v>
      </c>
      <c r="AW257" s="92">
        <v>0</v>
      </c>
      <c r="AX257" s="92">
        <v>0</v>
      </c>
      <c r="AY257" s="92">
        <v>0</v>
      </c>
      <c r="AZ257" s="92">
        <v>0</v>
      </c>
      <c r="BA257" s="92">
        <v>0</v>
      </c>
      <c r="BB257" s="92">
        <v>0</v>
      </c>
      <c r="BC257" s="92">
        <v>0</v>
      </c>
      <c r="BD257" s="92">
        <v>0</v>
      </c>
      <c r="BE257" s="92">
        <v>0</v>
      </c>
      <c r="BF257" s="92">
        <v>0</v>
      </c>
      <c r="BG257" s="92">
        <v>0</v>
      </c>
      <c r="BH257" s="92">
        <v>0</v>
      </c>
      <c r="BI257" s="92">
        <v>0</v>
      </c>
      <c r="BJ257" s="92">
        <v>0</v>
      </c>
      <c r="BK257" s="92">
        <v>0</v>
      </c>
      <c r="BL257" s="92">
        <v>0</v>
      </c>
      <c r="BM257" s="92">
        <v>0</v>
      </c>
      <c r="BN257" s="92">
        <v>0</v>
      </c>
      <c r="BO257" s="93">
        <f t="shared" si="22"/>
        <v>0</v>
      </c>
    </row>
    <row r="258" spans="1:67" x14ac:dyDescent="0.25">
      <c r="A258" s="88" t="s">
        <v>547</v>
      </c>
      <c r="B258" s="89" t="s">
        <v>548</v>
      </c>
      <c r="C258" s="89" t="s">
        <v>549</v>
      </c>
      <c r="D258" s="90">
        <v>218152.39</v>
      </c>
      <c r="E258" s="90">
        <f t="shared" si="20"/>
        <v>2181.52</v>
      </c>
      <c r="F258" s="90">
        <f t="shared" si="23"/>
        <v>1090.76</v>
      </c>
      <c r="G258" s="90">
        <f t="shared" si="19"/>
        <v>0</v>
      </c>
      <c r="H258" s="90">
        <f t="shared" si="24"/>
        <v>865.76</v>
      </c>
      <c r="I258" s="91">
        <f t="shared" ca="1" si="21"/>
        <v>2181.52</v>
      </c>
      <c r="J258" s="92">
        <v>2181.52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2">
        <v>0</v>
      </c>
      <c r="AI258" s="92">
        <v>0</v>
      </c>
      <c r="AJ258" s="92">
        <v>0</v>
      </c>
      <c r="AK258" s="92">
        <v>200</v>
      </c>
      <c r="AL258" s="92">
        <v>0</v>
      </c>
      <c r="AM258" s="92">
        <v>25</v>
      </c>
      <c r="AN258" s="92">
        <v>0</v>
      </c>
      <c r="AO258" s="92">
        <v>0</v>
      </c>
      <c r="AP258" s="92">
        <v>0</v>
      </c>
      <c r="AQ258" s="92">
        <v>0</v>
      </c>
      <c r="AR258" s="92">
        <v>0</v>
      </c>
      <c r="AS258" s="92">
        <v>0</v>
      </c>
      <c r="AT258" s="92">
        <v>0</v>
      </c>
      <c r="AU258" s="92">
        <v>0</v>
      </c>
      <c r="AV258" s="92">
        <v>0</v>
      </c>
      <c r="AW258" s="92">
        <v>0</v>
      </c>
      <c r="AX258" s="92">
        <v>0</v>
      </c>
      <c r="AY258" s="92">
        <v>0</v>
      </c>
      <c r="AZ258" s="92">
        <v>0</v>
      </c>
      <c r="BA258" s="92">
        <v>0</v>
      </c>
      <c r="BB258" s="92">
        <v>0</v>
      </c>
      <c r="BC258" s="92">
        <v>0</v>
      </c>
      <c r="BD258" s="92">
        <v>0</v>
      </c>
      <c r="BE258" s="92">
        <v>0</v>
      </c>
      <c r="BF258" s="92">
        <v>0</v>
      </c>
      <c r="BG258" s="92">
        <v>0</v>
      </c>
      <c r="BH258" s="92">
        <v>0</v>
      </c>
      <c r="BI258" s="92">
        <v>0</v>
      </c>
      <c r="BJ258" s="92">
        <v>0</v>
      </c>
      <c r="BK258" s="92">
        <v>0</v>
      </c>
      <c r="BL258" s="92">
        <v>0</v>
      </c>
      <c r="BM258" s="92">
        <v>0</v>
      </c>
      <c r="BN258" s="92">
        <v>0</v>
      </c>
      <c r="BO258" s="93">
        <f t="shared" si="22"/>
        <v>225</v>
      </c>
    </row>
    <row r="259" spans="1:67" x14ac:dyDescent="0.25">
      <c r="A259" s="88" t="s">
        <v>550</v>
      </c>
      <c r="B259" s="89" t="s">
        <v>551</v>
      </c>
      <c r="C259" s="89" t="s">
        <v>549</v>
      </c>
      <c r="D259" s="90">
        <v>231120.41</v>
      </c>
      <c r="E259" s="90">
        <f t="shared" si="20"/>
        <v>2311.1999999999998</v>
      </c>
      <c r="F259" s="90">
        <f t="shared" si="23"/>
        <v>1155.5999999999999</v>
      </c>
      <c r="G259" s="90">
        <f t="shared" si="19"/>
        <v>0</v>
      </c>
      <c r="H259" s="90">
        <f t="shared" si="24"/>
        <v>955.59999999999991</v>
      </c>
      <c r="I259" s="91">
        <f t="shared" ca="1" si="21"/>
        <v>2311.1999999999998</v>
      </c>
      <c r="J259" s="92">
        <v>2311.1999999999998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200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  <c r="BN259" s="92">
        <v>0</v>
      </c>
      <c r="BO259" s="93">
        <f t="shared" si="22"/>
        <v>200</v>
      </c>
    </row>
    <row r="260" spans="1:67" x14ac:dyDescent="0.25">
      <c r="A260" s="88" t="s">
        <v>552</v>
      </c>
      <c r="B260" s="89" t="s">
        <v>553</v>
      </c>
      <c r="C260" s="89" t="s">
        <v>549</v>
      </c>
      <c r="D260" s="90">
        <v>113246.63</v>
      </c>
      <c r="E260" s="90">
        <f t="shared" si="20"/>
        <v>1132.47</v>
      </c>
      <c r="F260" s="90">
        <f t="shared" si="23"/>
        <v>566.23</v>
      </c>
      <c r="G260" s="90">
        <f t="shared" si="19"/>
        <v>0</v>
      </c>
      <c r="H260" s="90">
        <f t="shared" si="24"/>
        <v>566.23</v>
      </c>
      <c r="I260" s="91">
        <f t="shared" ca="1" si="21"/>
        <v>1132.47</v>
      </c>
      <c r="J260" s="92">
        <v>1132.47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  <c r="BN260" s="92">
        <v>0</v>
      </c>
      <c r="BO260" s="93">
        <f t="shared" si="22"/>
        <v>0</v>
      </c>
    </row>
    <row r="261" spans="1:67" x14ac:dyDescent="0.25">
      <c r="A261" s="88" t="s">
        <v>554</v>
      </c>
      <c r="B261" s="89" t="s">
        <v>521</v>
      </c>
      <c r="C261" s="89" t="s">
        <v>549</v>
      </c>
      <c r="D261" s="90">
        <v>85994.53</v>
      </c>
      <c r="E261" s="90">
        <f t="shared" si="20"/>
        <v>859.95</v>
      </c>
      <c r="F261" s="90">
        <f t="shared" si="23"/>
        <v>429.97</v>
      </c>
      <c r="G261" s="90">
        <f t="shared" ref="G261:G266" si="25">E261-J261</f>
        <v>0</v>
      </c>
      <c r="H261" s="90">
        <f t="shared" si="24"/>
        <v>224.97000000000003</v>
      </c>
      <c r="I261" s="91">
        <f t="shared" ca="1" si="21"/>
        <v>859.95</v>
      </c>
      <c r="J261" s="92">
        <v>859.95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180</v>
      </c>
      <c r="AL261" s="92">
        <v>0</v>
      </c>
      <c r="AM261" s="92">
        <v>25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  <c r="BN261" s="92">
        <v>0</v>
      </c>
      <c r="BO261" s="93">
        <f t="shared" si="22"/>
        <v>205</v>
      </c>
    </row>
    <row r="262" spans="1:67" x14ac:dyDescent="0.25">
      <c r="A262" s="88" t="s">
        <v>555</v>
      </c>
      <c r="B262" s="89" t="s">
        <v>556</v>
      </c>
      <c r="C262" s="89" t="s">
        <v>549</v>
      </c>
      <c r="D262" s="90">
        <v>71521.37</v>
      </c>
      <c r="E262" s="90">
        <f>ROUND(SUM($D262*1%),2)</f>
        <v>715.21</v>
      </c>
      <c r="F262" s="90">
        <f t="shared" si="23"/>
        <v>357.61</v>
      </c>
      <c r="G262" s="90">
        <f t="shared" si="25"/>
        <v>0</v>
      </c>
      <c r="H262" s="90">
        <f t="shared" si="24"/>
        <v>177.61</v>
      </c>
      <c r="I262" s="91">
        <f t="shared" ref="I262:I266" ca="1" si="26">OFFSET(INDIRECT(ADDRESS(1,MATCH($I$2,$A$1:$BN$1,0))),ROW()-1,0)</f>
        <v>715.21</v>
      </c>
      <c r="J262" s="92">
        <v>715.21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2">
        <v>0</v>
      </c>
      <c r="AI262" s="92">
        <v>0</v>
      </c>
      <c r="AJ262" s="92">
        <v>0</v>
      </c>
      <c r="AK262" s="92">
        <v>180</v>
      </c>
      <c r="AL262" s="92">
        <v>0</v>
      </c>
      <c r="AM262" s="92">
        <v>0</v>
      </c>
      <c r="AN262" s="92">
        <v>0</v>
      </c>
      <c r="AO262" s="92">
        <v>0</v>
      </c>
      <c r="AP262" s="92">
        <v>0</v>
      </c>
      <c r="AQ262" s="92">
        <v>0</v>
      </c>
      <c r="AR262" s="92">
        <v>0</v>
      </c>
      <c r="AS262" s="92">
        <v>0</v>
      </c>
      <c r="AT262" s="92">
        <v>0</v>
      </c>
      <c r="AU262" s="92">
        <v>0</v>
      </c>
      <c r="AV262" s="92">
        <v>0</v>
      </c>
      <c r="AW262" s="92">
        <v>0</v>
      </c>
      <c r="AX262" s="92">
        <v>0</v>
      </c>
      <c r="AY262" s="92">
        <v>0</v>
      </c>
      <c r="AZ262" s="92">
        <v>0</v>
      </c>
      <c r="BA262" s="92">
        <v>0</v>
      </c>
      <c r="BB262" s="92">
        <v>0</v>
      </c>
      <c r="BC262" s="92">
        <v>0</v>
      </c>
      <c r="BD262" s="92">
        <v>0</v>
      </c>
      <c r="BE262" s="92">
        <v>0</v>
      </c>
      <c r="BF262" s="92">
        <v>0</v>
      </c>
      <c r="BG262" s="92">
        <v>0</v>
      </c>
      <c r="BH262" s="92">
        <v>0</v>
      </c>
      <c r="BI262" s="92">
        <v>0</v>
      </c>
      <c r="BJ262" s="92">
        <v>0</v>
      </c>
      <c r="BK262" s="92">
        <v>0</v>
      </c>
      <c r="BL262" s="92">
        <v>0</v>
      </c>
      <c r="BM262" s="92">
        <v>0</v>
      </c>
      <c r="BN262" s="92">
        <v>0</v>
      </c>
      <c r="BO262" s="93">
        <f>SUM(K262:BN262)</f>
        <v>180</v>
      </c>
    </row>
    <row r="263" spans="1:67" x14ac:dyDescent="0.25">
      <c r="A263" s="88" t="s">
        <v>557</v>
      </c>
      <c r="B263" s="89" t="s">
        <v>558</v>
      </c>
      <c r="C263" s="89" t="s">
        <v>549</v>
      </c>
      <c r="D263" s="90">
        <v>57921.99</v>
      </c>
      <c r="E263" s="90">
        <f>ROUND(SUM($D263*1%),2)</f>
        <v>579.22</v>
      </c>
      <c r="F263" s="90">
        <f>ROUND(SUM($D263*0.5%),2)</f>
        <v>289.61</v>
      </c>
      <c r="G263" s="90">
        <f t="shared" si="25"/>
        <v>144.80000000000001</v>
      </c>
      <c r="H263" s="90">
        <f t="shared" si="24"/>
        <v>142.61000000000001</v>
      </c>
      <c r="I263" s="91">
        <f t="shared" ca="1" si="26"/>
        <v>434.42</v>
      </c>
      <c r="J263" s="92">
        <v>434.42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92">
        <v>0</v>
      </c>
      <c r="AI263" s="92">
        <v>0</v>
      </c>
      <c r="AJ263" s="92">
        <v>0</v>
      </c>
      <c r="AK263" s="92">
        <v>147</v>
      </c>
      <c r="AL263" s="92">
        <v>0</v>
      </c>
      <c r="AM263" s="92">
        <v>0</v>
      </c>
      <c r="AN263" s="92">
        <v>0</v>
      </c>
      <c r="AO263" s="92">
        <v>0</v>
      </c>
      <c r="AP263" s="92">
        <v>0</v>
      </c>
      <c r="AQ263" s="92">
        <v>0</v>
      </c>
      <c r="AR263" s="92">
        <v>0</v>
      </c>
      <c r="AS263" s="92">
        <v>0</v>
      </c>
      <c r="AT263" s="92">
        <v>0</v>
      </c>
      <c r="AU263" s="92">
        <v>0</v>
      </c>
      <c r="AV263" s="92">
        <v>0</v>
      </c>
      <c r="AW263" s="92">
        <v>0</v>
      </c>
      <c r="AX263" s="92">
        <v>0</v>
      </c>
      <c r="AY263" s="92">
        <v>0</v>
      </c>
      <c r="AZ263" s="92">
        <v>0</v>
      </c>
      <c r="BA263" s="92">
        <v>0</v>
      </c>
      <c r="BB263" s="92">
        <v>0</v>
      </c>
      <c r="BC263" s="92">
        <v>0</v>
      </c>
      <c r="BD263" s="92">
        <v>0</v>
      </c>
      <c r="BE263" s="92">
        <v>0</v>
      </c>
      <c r="BF263" s="92">
        <v>0</v>
      </c>
      <c r="BG263" s="92">
        <v>0</v>
      </c>
      <c r="BH263" s="92">
        <v>0</v>
      </c>
      <c r="BI263" s="92">
        <v>0</v>
      </c>
      <c r="BJ263" s="92">
        <v>0</v>
      </c>
      <c r="BK263" s="92">
        <v>0</v>
      </c>
      <c r="BL263" s="92">
        <v>0</v>
      </c>
      <c r="BM263" s="92">
        <v>0</v>
      </c>
      <c r="BN263" s="92">
        <v>0</v>
      </c>
      <c r="BO263" s="93">
        <f>SUM(K263:BN263)</f>
        <v>147</v>
      </c>
    </row>
    <row r="264" spans="1:67" x14ac:dyDescent="0.25">
      <c r="A264" s="88" t="s">
        <v>559</v>
      </c>
      <c r="B264" s="89" t="s">
        <v>560</v>
      </c>
      <c r="C264" s="89" t="s">
        <v>549</v>
      </c>
      <c r="D264" s="90">
        <v>69522.78</v>
      </c>
      <c r="E264" s="90">
        <f>ROUND(SUM($D264*1%),2)</f>
        <v>695.23</v>
      </c>
      <c r="F264" s="90">
        <f>ROUND(SUM($D264*0.5%),2)</f>
        <v>347.61</v>
      </c>
      <c r="G264" s="90">
        <f t="shared" si="25"/>
        <v>195.23000000000002</v>
      </c>
      <c r="H264" s="90">
        <f t="shared" si="24"/>
        <v>287.61</v>
      </c>
      <c r="I264" s="91">
        <f t="shared" ca="1" si="26"/>
        <v>500</v>
      </c>
      <c r="J264" s="92">
        <v>500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2">
        <v>0</v>
      </c>
      <c r="AI264" s="92">
        <v>0</v>
      </c>
      <c r="AJ264" s="92">
        <v>0</v>
      </c>
      <c r="AK264" s="92">
        <v>60</v>
      </c>
      <c r="AL264" s="92">
        <v>0</v>
      </c>
      <c r="AM264" s="92">
        <v>0</v>
      </c>
      <c r="AN264" s="92">
        <v>0</v>
      </c>
      <c r="AO264" s="92">
        <v>0</v>
      </c>
      <c r="AP264" s="92">
        <v>0</v>
      </c>
      <c r="AQ264" s="92">
        <v>0</v>
      </c>
      <c r="AR264" s="92">
        <v>0</v>
      </c>
      <c r="AS264" s="92">
        <v>0</v>
      </c>
      <c r="AT264" s="92">
        <v>0</v>
      </c>
      <c r="AU264" s="92">
        <v>0</v>
      </c>
      <c r="AV264" s="92">
        <v>0</v>
      </c>
      <c r="AW264" s="92">
        <v>0</v>
      </c>
      <c r="AX264" s="92">
        <v>0</v>
      </c>
      <c r="AY264" s="92">
        <v>0</v>
      </c>
      <c r="AZ264" s="92">
        <v>0</v>
      </c>
      <c r="BA264" s="92">
        <v>0</v>
      </c>
      <c r="BB264" s="92">
        <v>0</v>
      </c>
      <c r="BC264" s="92">
        <v>0</v>
      </c>
      <c r="BD264" s="92">
        <v>0</v>
      </c>
      <c r="BE264" s="92">
        <v>0</v>
      </c>
      <c r="BF264" s="92">
        <v>0</v>
      </c>
      <c r="BG264" s="92">
        <v>0</v>
      </c>
      <c r="BH264" s="92">
        <v>0</v>
      </c>
      <c r="BI264" s="92">
        <v>0</v>
      </c>
      <c r="BJ264" s="92">
        <v>0</v>
      </c>
      <c r="BK264" s="92">
        <v>0</v>
      </c>
      <c r="BL264" s="92">
        <v>0</v>
      </c>
      <c r="BM264" s="92">
        <v>0</v>
      </c>
      <c r="BN264" s="92">
        <v>0</v>
      </c>
      <c r="BO264" s="93">
        <f>SUM(K264:BN264)</f>
        <v>60</v>
      </c>
    </row>
    <row r="265" spans="1:67" x14ac:dyDescent="0.25">
      <c r="A265" s="88" t="s">
        <v>561</v>
      </c>
      <c r="B265" s="89" t="s">
        <v>562</v>
      </c>
      <c r="C265" s="89" t="s">
        <v>549</v>
      </c>
      <c r="D265" s="90">
        <v>29875.55</v>
      </c>
      <c r="E265" s="90">
        <f>ROUND(SUM($D265*1%),2)</f>
        <v>298.76</v>
      </c>
      <c r="F265" s="90">
        <f>ROUND(SUM($D265*0.5%),2)</f>
        <v>149.38</v>
      </c>
      <c r="G265" s="90">
        <f t="shared" si="25"/>
        <v>296.27999999999997</v>
      </c>
      <c r="H265" s="90">
        <f t="shared" si="24"/>
        <v>49.379999999999995</v>
      </c>
      <c r="I265" s="91">
        <f t="shared" ca="1" si="26"/>
        <v>2.48</v>
      </c>
      <c r="J265" s="92">
        <v>2.48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2">
        <v>0</v>
      </c>
      <c r="AI265" s="92">
        <v>0</v>
      </c>
      <c r="AJ265" s="92">
        <v>0</v>
      </c>
      <c r="AK265" s="92">
        <v>100</v>
      </c>
      <c r="AL265" s="92">
        <v>0</v>
      </c>
      <c r="AM265" s="92">
        <v>0</v>
      </c>
      <c r="AN265" s="92">
        <v>0</v>
      </c>
      <c r="AO265" s="92">
        <v>0</v>
      </c>
      <c r="AP265" s="92">
        <v>0</v>
      </c>
      <c r="AQ265" s="92">
        <v>0</v>
      </c>
      <c r="AR265" s="92">
        <v>0</v>
      </c>
      <c r="AS265" s="92">
        <v>0</v>
      </c>
      <c r="AT265" s="92">
        <v>0</v>
      </c>
      <c r="AU265" s="92">
        <v>0</v>
      </c>
      <c r="AV265" s="92">
        <v>0</v>
      </c>
      <c r="AW265" s="92">
        <v>0</v>
      </c>
      <c r="AX265" s="92">
        <v>0</v>
      </c>
      <c r="AY265" s="92">
        <v>0</v>
      </c>
      <c r="AZ265" s="92">
        <v>0</v>
      </c>
      <c r="BA265" s="92">
        <v>0</v>
      </c>
      <c r="BB265" s="92">
        <v>0</v>
      </c>
      <c r="BC265" s="92">
        <v>0</v>
      </c>
      <c r="BD265" s="92">
        <v>0</v>
      </c>
      <c r="BE265" s="92">
        <v>0</v>
      </c>
      <c r="BF265" s="92">
        <v>0</v>
      </c>
      <c r="BG265" s="92">
        <v>0</v>
      </c>
      <c r="BH265" s="92">
        <v>0</v>
      </c>
      <c r="BI265" s="92">
        <v>0</v>
      </c>
      <c r="BJ265" s="92">
        <v>0</v>
      </c>
      <c r="BK265" s="92">
        <v>0</v>
      </c>
      <c r="BL265" s="92">
        <v>0</v>
      </c>
      <c r="BM265" s="92">
        <v>0</v>
      </c>
      <c r="BN265" s="92">
        <v>0</v>
      </c>
      <c r="BO265" s="93">
        <f>SUM(K265:BN265)</f>
        <v>100</v>
      </c>
    </row>
    <row r="266" spans="1:67" x14ac:dyDescent="0.25">
      <c r="A266" s="88" t="s">
        <v>563</v>
      </c>
      <c r="B266" s="89" t="s">
        <v>564</v>
      </c>
      <c r="C266" s="89" t="s">
        <v>549</v>
      </c>
      <c r="D266" s="90">
        <v>49074.59</v>
      </c>
      <c r="E266" s="90">
        <f>ROUND(SUM($D266*1%),2)</f>
        <v>490.75</v>
      </c>
      <c r="F266" s="90">
        <f>ROUND(SUM($D266*0.5%),2)</f>
        <v>245.37</v>
      </c>
      <c r="G266" s="90">
        <f t="shared" si="25"/>
        <v>290.75</v>
      </c>
      <c r="H266" s="90">
        <f t="shared" si="24"/>
        <v>245.37</v>
      </c>
      <c r="I266" s="91">
        <f t="shared" ca="1" si="26"/>
        <v>200</v>
      </c>
      <c r="J266" s="92">
        <v>200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2">
        <v>0</v>
      </c>
      <c r="AI266" s="92">
        <v>0</v>
      </c>
      <c r="AJ266" s="92">
        <v>0</v>
      </c>
      <c r="AK266" s="92">
        <v>0</v>
      </c>
      <c r="AL266" s="92">
        <v>0</v>
      </c>
      <c r="AM266" s="92">
        <v>0</v>
      </c>
      <c r="AN266" s="92">
        <v>0</v>
      </c>
      <c r="AO266" s="92">
        <v>0</v>
      </c>
      <c r="AP266" s="92">
        <v>0</v>
      </c>
      <c r="AQ266" s="92">
        <v>0</v>
      </c>
      <c r="AR266" s="92">
        <v>0</v>
      </c>
      <c r="AS266" s="92">
        <v>0</v>
      </c>
      <c r="AT266" s="92">
        <v>0</v>
      </c>
      <c r="AU266" s="92">
        <v>0</v>
      </c>
      <c r="AV266" s="92">
        <v>0</v>
      </c>
      <c r="AW266" s="92">
        <v>0</v>
      </c>
      <c r="AX266" s="92">
        <v>0</v>
      </c>
      <c r="AY266" s="92">
        <v>0</v>
      </c>
      <c r="AZ266" s="92">
        <v>0</v>
      </c>
      <c r="BA266" s="92">
        <v>0</v>
      </c>
      <c r="BB266" s="92">
        <v>0</v>
      </c>
      <c r="BC266" s="92">
        <v>0</v>
      </c>
      <c r="BD266" s="92">
        <v>0</v>
      </c>
      <c r="BE266" s="92">
        <v>0</v>
      </c>
      <c r="BF266" s="92">
        <v>0</v>
      </c>
      <c r="BG266" s="92">
        <v>0</v>
      </c>
      <c r="BH266" s="92">
        <v>0</v>
      </c>
      <c r="BI266" s="92">
        <v>0</v>
      </c>
      <c r="BJ266" s="92">
        <v>0</v>
      </c>
      <c r="BK266" s="92">
        <v>0</v>
      </c>
      <c r="BL266" s="92">
        <v>0</v>
      </c>
      <c r="BM266" s="92">
        <v>0</v>
      </c>
      <c r="BN266" s="92">
        <v>0</v>
      </c>
      <c r="BO266" s="93">
        <f>SUM(K266:BN266)</f>
        <v>0</v>
      </c>
    </row>
    <row r="267" spans="1:67" x14ac:dyDescent="0.25">
      <c r="A267" s="95"/>
      <c r="B267" s="95"/>
      <c r="C267" s="96" t="s">
        <v>565</v>
      </c>
      <c r="D267" s="93">
        <f>SUM(D5:D266)</f>
        <v>25388716.840000007</v>
      </c>
      <c r="E267" s="93">
        <f t="shared" ref="E267:BO267" si="27">SUM(E5:E266)</f>
        <v>253887.27999999997</v>
      </c>
      <c r="F267" s="93">
        <f>SUM(F5:F266)</f>
        <v>126943.53999999998</v>
      </c>
      <c r="G267" s="93">
        <f>SUM(G5:G266)</f>
        <v>78722.87000000001</v>
      </c>
      <c r="H267" s="93">
        <f>SUM(H5:H266)</f>
        <v>100183.43000000001</v>
      </c>
      <c r="I267" s="93">
        <f ca="1">SUM(I5:I266)</f>
        <v>175164.41000000006</v>
      </c>
      <c r="J267" s="97">
        <f t="shared" si="27"/>
        <v>175164.41000000006</v>
      </c>
      <c r="K267" s="97">
        <f t="shared" si="27"/>
        <v>2200</v>
      </c>
      <c r="L267" s="97">
        <f t="shared" si="27"/>
        <v>1000</v>
      </c>
      <c r="M267" s="97">
        <f t="shared" si="27"/>
        <v>315</v>
      </c>
      <c r="N267" s="97">
        <f t="shared" si="27"/>
        <v>1620</v>
      </c>
      <c r="O267" s="97">
        <f t="shared" si="27"/>
        <v>0</v>
      </c>
      <c r="P267" s="97">
        <f t="shared" si="27"/>
        <v>2445.3000000000002</v>
      </c>
      <c r="Q267" s="97">
        <f t="shared" si="27"/>
        <v>431.52</v>
      </c>
      <c r="R267" s="97">
        <f t="shared" si="27"/>
        <v>5123.47</v>
      </c>
      <c r="S267" s="97">
        <f t="shared" si="27"/>
        <v>129.13999999999999</v>
      </c>
      <c r="T267" s="97">
        <f t="shared" si="27"/>
        <v>580</v>
      </c>
      <c r="U267" s="97">
        <f t="shared" si="27"/>
        <v>650</v>
      </c>
      <c r="V267" s="97">
        <f t="shared" si="27"/>
        <v>2205</v>
      </c>
      <c r="W267" s="97">
        <f t="shared" si="27"/>
        <v>1106.04</v>
      </c>
      <c r="X267" s="97">
        <f t="shared" si="27"/>
        <v>465</v>
      </c>
      <c r="Y267" s="97">
        <f t="shared" si="27"/>
        <v>150</v>
      </c>
      <c r="Z267" s="97">
        <f t="shared" si="27"/>
        <v>572</v>
      </c>
      <c r="AA267" s="97">
        <f t="shared" si="27"/>
        <v>975</v>
      </c>
      <c r="AB267" s="97">
        <f t="shared" si="27"/>
        <v>0</v>
      </c>
      <c r="AC267" s="97">
        <f t="shared" si="27"/>
        <v>1293.56</v>
      </c>
      <c r="AD267" s="97">
        <f t="shared" si="27"/>
        <v>0</v>
      </c>
      <c r="AE267" s="97">
        <f t="shared" si="27"/>
        <v>450</v>
      </c>
      <c r="AF267" s="97">
        <f t="shared" si="27"/>
        <v>0</v>
      </c>
      <c r="AG267" s="97">
        <f t="shared" si="27"/>
        <v>1547.46</v>
      </c>
      <c r="AH267" s="97">
        <f t="shared" si="27"/>
        <v>0</v>
      </c>
      <c r="AI267" s="97">
        <f t="shared" si="27"/>
        <v>0</v>
      </c>
      <c r="AJ267" s="97">
        <f t="shared" si="27"/>
        <v>0</v>
      </c>
      <c r="AK267" s="97">
        <f t="shared" si="27"/>
        <v>1067</v>
      </c>
      <c r="AL267" s="97">
        <f t="shared" si="27"/>
        <v>0</v>
      </c>
      <c r="AM267" s="97">
        <f t="shared" si="27"/>
        <v>50</v>
      </c>
      <c r="AN267" s="97">
        <f t="shared" si="27"/>
        <v>1600</v>
      </c>
      <c r="AO267" s="97">
        <f t="shared" si="27"/>
        <v>678.77</v>
      </c>
      <c r="AP267" s="97">
        <f t="shared" si="27"/>
        <v>0</v>
      </c>
      <c r="AQ267" s="97">
        <f t="shared" si="27"/>
        <v>0</v>
      </c>
      <c r="AR267" s="97">
        <f t="shared" si="27"/>
        <v>0</v>
      </c>
      <c r="AS267" s="97">
        <f t="shared" si="27"/>
        <v>0</v>
      </c>
      <c r="AT267" s="97">
        <f t="shared" si="27"/>
        <v>0</v>
      </c>
      <c r="AU267" s="97">
        <f t="shared" si="27"/>
        <v>0</v>
      </c>
      <c r="AV267" s="97">
        <f t="shared" si="27"/>
        <v>0</v>
      </c>
      <c r="AW267" s="97">
        <f t="shared" si="27"/>
        <v>0</v>
      </c>
      <c r="AX267" s="97">
        <f t="shared" si="27"/>
        <v>0</v>
      </c>
      <c r="AY267" s="97">
        <f t="shared" si="27"/>
        <v>0</v>
      </c>
      <c r="AZ267" s="97">
        <f t="shared" si="27"/>
        <v>0</v>
      </c>
      <c r="BA267" s="97">
        <f t="shared" si="27"/>
        <v>0</v>
      </c>
      <c r="BB267" s="97">
        <f t="shared" si="27"/>
        <v>0</v>
      </c>
      <c r="BC267" s="97">
        <f t="shared" si="27"/>
        <v>0</v>
      </c>
      <c r="BD267" s="97">
        <f t="shared" si="27"/>
        <v>0</v>
      </c>
      <c r="BE267" s="97">
        <f t="shared" si="27"/>
        <v>0</v>
      </c>
      <c r="BF267" s="97">
        <f t="shared" si="27"/>
        <v>0</v>
      </c>
      <c r="BG267" s="97">
        <f t="shared" si="27"/>
        <v>0</v>
      </c>
      <c r="BH267" s="97">
        <f t="shared" si="27"/>
        <v>0</v>
      </c>
      <c r="BI267" s="97">
        <f t="shared" si="27"/>
        <v>0</v>
      </c>
      <c r="BJ267" s="97">
        <f t="shared" si="27"/>
        <v>0</v>
      </c>
      <c r="BK267" s="97">
        <f t="shared" si="27"/>
        <v>0</v>
      </c>
      <c r="BL267" s="97">
        <f t="shared" si="27"/>
        <v>0</v>
      </c>
      <c r="BM267" s="97">
        <f t="shared" si="27"/>
        <v>0</v>
      </c>
      <c r="BN267" s="97">
        <f t="shared" si="27"/>
        <v>0</v>
      </c>
      <c r="BO267" s="93">
        <f t="shared" si="27"/>
        <v>26654.260000000002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267"/>
  <sheetViews>
    <sheetView topLeftCell="A259" workbookViewId="0">
      <selection activeCell="A280" sqref="A280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72"/>
      <c r="B1" s="73"/>
      <c r="C1" s="74"/>
      <c r="D1" s="75"/>
      <c r="E1" s="76"/>
      <c r="F1" s="75"/>
      <c r="G1" s="77" t="s">
        <v>566</v>
      </c>
      <c r="H1" s="76"/>
      <c r="I1" s="76"/>
      <c r="J1" s="78">
        <v>937</v>
      </c>
      <c r="K1" s="78">
        <v>28</v>
      </c>
      <c r="L1" s="78">
        <v>16</v>
      </c>
      <c r="M1" s="78">
        <v>5</v>
      </c>
      <c r="N1" s="78">
        <v>23</v>
      </c>
      <c r="O1" s="78">
        <v>3</v>
      </c>
      <c r="P1" s="78">
        <v>20</v>
      </c>
      <c r="Q1" s="78">
        <v>2</v>
      </c>
      <c r="R1" s="78">
        <v>4</v>
      </c>
      <c r="S1" s="78">
        <v>6</v>
      </c>
      <c r="T1" s="78">
        <v>7</v>
      </c>
      <c r="U1" s="78">
        <v>8</v>
      </c>
      <c r="V1" s="78">
        <v>22</v>
      </c>
      <c r="W1" s="78">
        <v>14</v>
      </c>
      <c r="X1" s="78">
        <v>15</v>
      </c>
      <c r="Y1" s="78">
        <v>19</v>
      </c>
      <c r="Z1" s="78">
        <v>9</v>
      </c>
      <c r="AA1" s="78">
        <v>10</v>
      </c>
      <c r="AB1" s="78">
        <v>11</v>
      </c>
      <c r="AC1" s="78">
        <v>18</v>
      </c>
      <c r="AD1" s="78">
        <v>24</v>
      </c>
      <c r="AE1" s="78">
        <v>25</v>
      </c>
      <c r="AF1" s="78">
        <v>26</v>
      </c>
      <c r="AG1" s="78">
        <v>12</v>
      </c>
      <c r="AH1" s="78">
        <v>13</v>
      </c>
      <c r="AI1" s="78">
        <v>21</v>
      </c>
      <c r="AJ1" s="78">
        <v>1</v>
      </c>
      <c r="AK1" s="78">
        <v>17</v>
      </c>
      <c r="AL1" s="78">
        <v>27</v>
      </c>
      <c r="AM1" s="78">
        <v>29</v>
      </c>
      <c r="AN1" s="78">
        <v>30</v>
      </c>
      <c r="AO1" s="78">
        <v>31</v>
      </c>
      <c r="AP1" s="78">
        <v>32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9"/>
    </row>
    <row r="2" spans="1:67" x14ac:dyDescent="0.25">
      <c r="A2" s="72"/>
      <c r="B2" s="80"/>
      <c r="C2" s="74"/>
      <c r="D2" s="76"/>
      <c r="E2" s="76"/>
      <c r="F2" s="76"/>
      <c r="G2" s="76"/>
      <c r="H2" s="76"/>
      <c r="I2" s="79">
        <v>937</v>
      </c>
      <c r="J2" s="80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</row>
    <row r="3" spans="1:67" ht="38.25" x14ac:dyDescent="0.25">
      <c r="A3" s="81"/>
      <c r="B3" s="81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82" t="s">
        <v>5</v>
      </c>
      <c r="H3" s="83"/>
      <c r="I3" s="84" t="s">
        <v>567</v>
      </c>
      <c r="J3" s="85" t="s">
        <v>6</v>
      </c>
      <c r="K3" s="85" t="s">
        <v>7</v>
      </c>
      <c r="L3" s="85" t="s">
        <v>8</v>
      </c>
      <c r="M3" s="85" t="s">
        <v>9</v>
      </c>
      <c r="N3" s="85" t="s">
        <v>568</v>
      </c>
      <c r="O3" s="85" t="s">
        <v>569</v>
      </c>
      <c r="P3" s="85" t="s">
        <v>12</v>
      </c>
      <c r="Q3" s="85" t="s">
        <v>570</v>
      </c>
      <c r="R3" s="85" t="s">
        <v>14</v>
      </c>
      <c r="S3" s="85" t="s">
        <v>571</v>
      </c>
      <c r="T3" s="85" t="s">
        <v>572</v>
      </c>
      <c r="U3" s="85" t="s">
        <v>573</v>
      </c>
      <c r="V3" s="85" t="s">
        <v>574</v>
      </c>
      <c r="W3" s="85" t="s">
        <v>575</v>
      </c>
      <c r="X3" s="85" t="s">
        <v>576</v>
      </c>
      <c r="Y3" s="85" t="s">
        <v>21</v>
      </c>
      <c r="Z3" s="85" t="s">
        <v>577</v>
      </c>
      <c r="AA3" s="85" t="s">
        <v>578</v>
      </c>
      <c r="AB3" s="85" t="s">
        <v>579</v>
      </c>
      <c r="AC3" s="85" t="s">
        <v>580</v>
      </c>
      <c r="AD3" s="85" t="s">
        <v>581</v>
      </c>
      <c r="AE3" s="85" t="s">
        <v>582</v>
      </c>
      <c r="AF3" s="85" t="s">
        <v>583</v>
      </c>
      <c r="AG3" s="85" t="s">
        <v>584</v>
      </c>
      <c r="AH3" s="85" t="s">
        <v>585</v>
      </c>
      <c r="AI3" s="85" t="s">
        <v>586</v>
      </c>
      <c r="AJ3" s="85" t="s">
        <v>32</v>
      </c>
      <c r="AK3" s="85" t="s">
        <v>587</v>
      </c>
      <c r="AL3" s="85" t="s">
        <v>34</v>
      </c>
      <c r="AM3" s="85" t="s">
        <v>35</v>
      </c>
      <c r="AN3" s="85" t="s">
        <v>36</v>
      </c>
      <c r="AO3" s="85" t="s">
        <v>588</v>
      </c>
      <c r="AP3" s="85" t="s">
        <v>589</v>
      </c>
      <c r="AQ3" s="85" t="s">
        <v>589</v>
      </c>
      <c r="AR3" s="85" t="s">
        <v>589</v>
      </c>
      <c r="AS3" s="85" t="s">
        <v>589</v>
      </c>
      <c r="AT3" s="85" t="s">
        <v>589</v>
      </c>
      <c r="AU3" s="85" t="s">
        <v>589</v>
      </c>
      <c r="AV3" s="85" t="s">
        <v>589</v>
      </c>
      <c r="AW3" s="85" t="s">
        <v>589</v>
      </c>
      <c r="AX3" s="85" t="s">
        <v>589</v>
      </c>
      <c r="AY3" s="85" t="s">
        <v>589</v>
      </c>
      <c r="AZ3" s="85" t="s">
        <v>589</v>
      </c>
      <c r="BA3" s="85" t="s">
        <v>589</v>
      </c>
      <c r="BB3" s="85" t="s">
        <v>589</v>
      </c>
      <c r="BC3" s="85" t="s">
        <v>589</v>
      </c>
      <c r="BD3" s="85" t="s">
        <v>589</v>
      </c>
      <c r="BE3" s="85" t="s">
        <v>589</v>
      </c>
      <c r="BF3" s="85" t="s">
        <v>589</v>
      </c>
      <c r="BG3" s="85" t="s">
        <v>589</v>
      </c>
      <c r="BH3" s="85" t="s">
        <v>589</v>
      </c>
      <c r="BI3" s="85" t="s">
        <v>589</v>
      </c>
      <c r="BJ3" s="85" t="s">
        <v>589</v>
      </c>
      <c r="BK3" s="85" t="s">
        <v>589</v>
      </c>
      <c r="BL3" s="85" t="s">
        <v>589</v>
      </c>
      <c r="BM3" s="85" t="s">
        <v>589</v>
      </c>
      <c r="BN3" s="85" t="s">
        <v>589</v>
      </c>
      <c r="BO3" s="81" t="s">
        <v>38</v>
      </c>
    </row>
    <row r="4" spans="1:67" x14ac:dyDescent="0.25">
      <c r="A4" s="86"/>
      <c r="B4" s="86"/>
      <c r="C4" s="86"/>
      <c r="D4" s="86"/>
      <c r="E4" s="86"/>
      <c r="F4" s="86"/>
      <c r="G4" s="86" t="s">
        <v>6</v>
      </c>
      <c r="H4" s="86" t="s">
        <v>39</v>
      </c>
      <c r="I4" s="86"/>
      <c r="J4" s="87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</row>
    <row r="5" spans="1:67" x14ac:dyDescent="0.25">
      <c r="A5" s="88" t="s">
        <v>40</v>
      </c>
      <c r="B5" s="89" t="s">
        <v>41</v>
      </c>
      <c r="C5" s="89" t="s">
        <v>41</v>
      </c>
      <c r="D5" s="90">
        <v>373911.72</v>
      </c>
      <c r="E5" s="90">
        <f>ROUND(SUM($D5*1%),2)</f>
        <v>3739.12</v>
      </c>
      <c r="F5" s="90">
        <f>ROUND(SUM($D5*0.5%),2)</f>
        <v>1869.56</v>
      </c>
      <c r="G5" s="90">
        <f t="shared" ref="G5:G68" si="0">E5-J5</f>
        <v>3739.12</v>
      </c>
      <c r="H5" s="90">
        <f t="shared" ref="H5:H68" si="1">F5-BO5</f>
        <v>1869.56</v>
      </c>
      <c r="I5" s="91">
        <f ca="1">OFFSET(INDIRECT(ADDRESS(1,MATCH($I$2,$A$1:$BN$1,0))),ROW()-1,0)</f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  <c r="Y5" s="92">
        <v>0</v>
      </c>
      <c r="Z5" s="92">
        <v>0</v>
      </c>
      <c r="AA5" s="92">
        <v>0</v>
      </c>
      <c r="AB5" s="92">
        <v>0</v>
      </c>
      <c r="AC5" s="92">
        <v>0</v>
      </c>
      <c r="AD5" s="92">
        <v>0</v>
      </c>
      <c r="AE5" s="92">
        <v>0</v>
      </c>
      <c r="AF5" s="92">
        <v>0</v>
      </c>
      <c r="AG5" s="92">
        <v>0</v>
      </c>
      <c r="AH5" s="92">
        <v>0</v>
      </c>
      <c r="AI5" s="92">
        <v>0</v>
      </c>
      <c r="AJ5" s="92">
        <v>0</v>
      </c>
      <c r="AK5" s="92">
        <v>0</v>
      </c>
      <c r="AL5" s="92">
        <v>0</v>
      </c>
      <c r="AM5" s="92">
        <v>0</v>
      </c>
      <c r="AN5" s="92">
        <v>0</v>
      </c>
      <c r="AO5" s="92">
        <v>0</v>
      </c>
      <c r="AP5" s="92">
        <v>0</v>
      </c>
      <c r="AQ5" s="92">
        <v>0</v>
      </c>
      <c r="AR5" s="92">
        <v>0</v>
      </c>
      <c r="AS5" s="92">
        <v>0</v>
      </c>
      <c r="AT5" s="92">
        <v>0</v>
      </c>
      <c r="AU5" s="92">
        <v>0</v>
      </c>
      <c r="AV5" s="92">
        <v>0</v>
      </c>
      <c r="AW5" s="92">
        <v>0</v>
      </c>
      <c r="AX5" s="92">
        <v>0</v>
      </c>
      <c r="AY5" s="92">
        <v>0</v>
      </c>
      <c r="AZ5" s="92">
        <v>0</v>
      </c>
      <c r="BA5" s="92">
        <v>0</v>
      </c>
      <c r="BB5" s="92">
        <v>0</v>
      </c>
      <c r="BC5" s="92">
        <v>0</v>
      </c>
      <c r="BD5" s="92">
        <v>0</v>
      </c>
      <c r="BE5" s="92">
        <v>0</v>
      </c>
      <c r="BF5" s="92">
        <v>0</v>
      </c>
      <c r="BG5" s="92">
        <v>0</v>
      </c>
      <c r="BH5" s="92">
        <v>0</v>
      </c>
      <c r="BI5" s="92">
        <v>0</v>
      </c>
      <c r="BJ5" s="92">
        <v>0</v>
      </c>
      <c r="BK5" s="92">
        <v>0</v>
      </c>
      <c r="BL5" s="92">
        <v>0</v>
      </c>
      <c r="BM5" s="92">
        <v>0</v>
      </c>
      <c r="BN5" s="92">
        <v>0</v>
      </c>
      <c r="BO5" s="93">
        <f>SUM(K5:BN5)</f>
        <v>0</v>
      </c>
    </row>
    <row r="6" spans="1:67" x14ac:dyDescent="0.25">
      <c r="A6" s="88" t="s">
        <v>42</v>
      </c>
      <c r="B6" s="89" t="s">
        <v>43</v>
      </c>
      <c r="C6" s="89" t="s">
        <v>41</v>
      </c>
      <c r="D6" s="90">
        <v>138544.06</v>
      </c>
      <c r="E6" s="90">
        <f t="shared" ref="E6:E69" si="2">ROUND(SUM($D6*1%),2)</f>
        <v>1385.44</v>
      </c>
      <c r="F6" s="90">
        <f>ROUND(SUM($D6*0.5%),2)</f>
        <v>692.72</v>
      </c>
      <c r="G6" s="90">
        <f t="shared" si="0"/>
        <v>701.44</v>
      </c>
      <c r="H6" s="90">
        <f t="shared" si="1"/>
        <v>592.72</v>
      </c>
      <c r="I6" s="91">
        <f t="shared" ref="I6:I69" ca="1" si="3">OFFSET(INDIRECT(ADDRESS(1,MATCH($I$2,$A$1:$BN$1,0))),ROW()-1,0)</f>
        <v>684</v>
      </c>
      <c r="J6" s="92">
        <v>684</v>
      </c>
      <c r="K6" s="92">
        <v>0</v>
      </c>
      <c r="L6" s="92">
        <v>0</v>
      </c>
      <c r="M6" s="92">
        <v>100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  <c r="Y6" s="92">
        <v>0</v>
      </c>
      <c r="Z6" s="92">
        <v>0</v>
      </c>
      <c r="AA6" s="92">
        <v>0</v>
      </c>
      <c r="AB6" s="92">
        <v>0</v>
      </c>
      <c r="AC6" s="92">
        <v>0</v>
      </c>
      <c r="AD6" s="92">
        <v>0</v>
      </c>
      <c r="AE6" s="92">
        <v>0</v>
      </c>
      <c r="AF6" s="92">
        <v>0</v>
      </c>
      <c r="AG6" s="92">
        <v>0</v>
      </c>
      <c r="AH6" s="92">
        <v>0</v>
      </c>
      <c r="AI6" s="92">
        <v>0</v>
      </c>
      <c r="AJ6" s="92">
        <v>0</v>
      </c>
      <c r="AK6" s="92">
        <v>0</v>
      </c>
      <c r="AL6" s="92">
        <v>0</v>
      </c>
      <c r="AM6" s="92">
        <v>0</v>
      </c>
      <c r="AN6" s="92">
        <v>0</v>
      </c>
      <c r="AO6" s="92">
        <v>0</v>
      </c>
      <c r="AP6" s="92">
        <v>0</v>
      </c>
      <c r="AQ6" s="92">
        <v>0</v>
      </c>
      <c r="AR6" s="92">
        <v>0</v>
      </c>
      <c r="AS6" s="92">
        <v>0</v>
      </c>
      <c r="AT6" s="92">
        <v>0</v>
      </c>
      <c r="AU6" s="92">
        <v>0</v>
      </c>
      <c r="AV6" s="92">
        <v>0</v>
      </c>
      <c r="AW6" s="92">
        <v>0</v>
      </c>
      <c r="AX6" s="92">
        <v>0</v>
      </c>
      <c r="AY6" s="92">
        <v>0</v>
      </c>
      <c r="AZ6" s="92">
        <v>0</v>
      </c>
      <c r="BA6" s="92">
        <v>0</v>
      </c>
      <c r="BB6" s="92">
        <v>0</v>
      </c>
      <c r="BC6" s="92">
        <v>0</v>
      </c>
      <c r="BD6" s="92">
        <v>0</v>
      </c>
      <c r="BE6" s="92">
        <v>0</v>
      </c>
      <c r="BF6" s="92">
        <v>0</v>
      </c>
      <c r="BG6" s="92">
        <v>0</v>
      </c>
      <c r="BH6" s="92">
        <v>0</v>
      </c>
      <c r="BI6" s="92">
        <v>0</v>
      </c>
      <c r="BJ6" s="92">
        <v>0</v>
      </c>
      <c r="BK6" s="92">
        <v>0</v>
      </c>
      <c r="BL6" s="92">
        <v>0</v>
      </c>
      <c r="BM6" s="92">
        <v>0</v>
      </c>
      <c r="BN6" s="92">
        <v>0</v>
      </c>
      <c r="BO6" s="93">
        <f t="shared" ref="BO6:BO69" si="4">SUM(K6:BN6)</f>
        <v>100</v>
      </c>
    </row>
    <row r="7" spans="1:67" x14ac:dyDescent="0.25">
      <c r="A7" s="88" t="s">
        <v>44</v>
      </c>
      <c r="B7" s="89" t="s">
        <v>45</v>
      </c>
      <c r="C7" s="89" t="s">
        <v>41</v>
      </c>
      <c r="D7" s="90">
        <v>145995.74</v>
      </c>
      <c r="E7" s="90">
        <f t="shared" si="2"/>
        <v>1459.96</v>
      </c>
      <c r="F7" s="90">
        <f t="shared" ref="F7:F70" si="5">ROUND(SUM($D7*0.5%),2)</f>
        <v>729.98</v>
      </c>
      <c r="G7" s="90">
        <f t="shared" si="0"/>
        <v>0</v>
      </c>
      <c r="H7" s="90">
        <f t="shared" si="1"/>
        <v>729.98</v>
      </c>
      <c r="I7" s="91">
        <f t="shared" ca="1" si="3"/>
        <v>1459.96</v>
      </c>
      <c r="J7" s="92">
        <v>1459.96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2">
        <v>0</v>
      </c>
      <c r="AC7" s="92">
        <v>0</v>
      </c>
      <c r="AD7" s="92">
        <v>0</v>
      </c>
      <c r="AE7" s="92">
        <v>0</v>
      </c>
      <c r="AF7" s="92">
        <v>0</v>
      </c>
      <c r="AG7" s="92">
        <v>0</v>
      </c>
      <c r="AH7" s="92">
        <v>0</v>
      </c>
      <c r="AI7" s="92">
        <v>0</v>
      </c>
      <c r="AJ7" s="92">
        <v>0</v>
      </c>
      <c r="AK7" s="92">
        <v>0</v>
      </c>
      <c r="AL7" s="92">
        <v>0</v>
      </c>
      <c r="AM7" s="92">
        <v>0</v>
      </c>
      <c r="AN7" s="92">
        <v>0</v>
      </c>
      <c r="AO7" s="92">
        <v>0</v>
      </c>
      <c r="AP7" s="92">
        <v>0</v>
      </c>
      <c r="AQ7" s="92">
        <v>0</v>
      </c>
      <c r="AR7" s="92">
        <v>0</v>
      </c>
      <c r="AS7" s="92">
        <v>0</v>
      </c>
      <c r="AT7" s="92">
        <v>0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2">
        <v>0</v>
      </c>
      <c r="BA7" s="92">
        <v>0</v>
      </c>
      <c r="BB7" s="92">
        <v>0</v>
      </c>
      <c r="BC7" s="92">
        <v>0</v>
      </c>
      <c r="BD7" s="92">
        <v>0</v>
      </c>
      <c r="BE7" s="92">
        <v>0</v>
      </c>
      <c r="BF7" s="92">
        <v>0</v>
      </c>
      <c r="BG7" s="92">
        <v>0</v>
      </c>
      <c r="BH7" s="92">
        <v>0</v>
      </c>
      <c r="BI7" s="92">
        <v>0</v>
      </c>
      <c r="BJ7" s="92">
        <v>0</v>
      </c>
      <c r="BK7" s="92">
        <v>0</v>
      </c>
      <c r="BL7" s="92">
        <v>0</v>
      </c>
      <c r="BM7" s="92">
        <v>0</v>
      </c>
      <c r="BN7" s="92">
        <v>0</v>
      </c>
      <c r="BO7" s="93">
        <f t="shared" si="4"/>
        <v>0</v>
      </c>
    </row>
    <row r="8" spans="1:67" x14ac:dyDescent="0.25">
      <c r="A8" s="88" t="s">
        <v>46</v>
      </c>
      <c r="B8" s="89" t="s">
        <v>47</v>
      </c>
      <c r="C8" s="89" t="s">
        <v>41</v>
      </c>
      <c r="D8" s="90">
        <v>193304.07</v>
      </c>
      <c r="E8" s="90">
        <f t="shared" si="2"/>
        <v>1933.04</v>
      </c>
      <c r="F8" s="90">
        <f t="shared" si="5"/>
        <v>966.52</v>
      </c>
      <c r="G8" s="90">
        <f t="shared" si="0"/>
        <v>635.04</v>
      </c>
      <c r="H8" s="90">
        <f t="shared" si="1"/>
        <v>966.52</v>
      </c>
      <c r="I8" s="91">
        <f t="shared" ca="1" si="3"/>
        <v>1298</v>
      </c>
      <c r="J8" s="92">
        <v>1298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  <c r="Y8" s="92">
        <v>0</v>
      </c>
      <c r="Z8" s="92">
        <v>0</v>
      </c>
      <c r="AA8" s="92">
        <v>0</v>
      </c>
      <c r="AB8" s="92">
        <v>0</v>
      </c>
      <c r="AC8" s="92">
        <v>0</v>
      </c>
      <c r="AD8" s="92">
        <v>0</v>
      </c>
      <c r="AE8" s="92">
        <v>0</v>
      </c>
      <c r="AF8" s="92">
        <v>0</v>
      </c>
      <c r="AG8" s="92">
        <v>0</v>
      </c>
      <c r="AH8" s="92">
        <v>0</v>
      </c>
      <c r="AI8" s="92">
        <v>0</v>
      </c>
      <c r="AJ8" s="92">
        <v>0</v>
      </c>
      <c r="AK8" s="92">
        <v>0</v>
      </c>
      <c r="AL8" s="92">
        <v>0</v>
      </c>
      <c r="AM8" s="92">
        <v>0</v>
      </c>
      <c r="AN8" s="92">
        <v>0</v>
      </c>
      <c r="AO8" s="92">
        <v>0</v>
      </c>
      <c r="AP8" s="92">
        <v>0</v>
      </c>
      <c r="AQ8" s="92">
        <v>0</v>
      </c>
      <c r="AR8" s="92">
        <v>0</v>
      </c>
      <c r="AS8" s="92">
        <v>0</v>
      </c>
      <c r="AT8" s="92">
        <v>0</v>
      </c>
      <c r="AU8" s="92">
        <v>0</v>
      </c>
      <c r="AV8" s="92">
        <v>0</v>
      </c>
      <c r="AW8" s="92">
        <v>0</v>
      </c>
      <c r="AX8" s="92">
        <v>0</v>
      </c>
      <c r="AY8" s="92">
        <v>0</v>
      </c>
      <c r="AZ8" s="92">
        <v>0</v>
      </c>
      <c r="BA8" s="92">
        <v>0</v>
      </c>
      <c r="BB8" s="92">
        <v>0</v>
      </c>
      <c r="BC8" s="92">
        <v>0</v>
      </c>
      <c r="BD8" s="92">
        <v>0</v>
      </c>
      <c r="BE8" s="92">
        <v>0</v>
      </c>
      <c r="BF8" s="92">
        <v>0</v>
      </c>
      <c r="BG8" s="92">
        <v>0</v>
      </c>
      <c r="BH8" s="92">
        <v>0</v>
      </c>
      <c r="BI8" s="92">
        <v>0</v>
      </c>
      <c r="BJ8" s="92">
        <v>0</v>
      </c>
      <c r="BK8" s="92">
        <v>0</v>
      </c>
      <c r="BL8" s="92">
        <v>0</v>
      </c>
      <c r="BM8" s="92">
        <v>0</v>
      </c>
      <c r="BN8" s="92">
        <v>0</v>
      </c>
      <c r="BO8" s="93">
        <f t="shared" si="4"/>
        <v>0</v>
      </c>
    </row>
    <row r="9" spans="1:67" x14ac:dyDescent="0.25">
      <c r="A9" s="88" t="s">
        <v>48</v>
      </c>
      <c r="B9" s="89" t="s">
        <v>49</v>
      </c>
      <c r="C9" s="89" t="s">
        <v>41</v>
      </c>
      <c r="D9" s="90">
        <v>186753.65</v>
      </c>
      <c r="E9" s="90">
        <f t="shared" si="2"/>
        <v>1867.54</v>
      </c>
      <c r="F9" s="90">
        <f t="shared" si="5"/>
        <v>933.77</v>
      </c>
      <c r="G9" s="90">
        <f t="shared" si="0"/>
        <v>1367.54</v>
      </c>
      <c r="H9" s="90">
        <f t="shared" si="1"/>
        <v>-1166.23</v>
      </c>
      <c r="I9" s="91">
        <f t="shared" ca="1" si="3"/>
        <v>500</v>
      </c>
      <c r="J9" s="92">
        <v>500</v>
      </c>
      <c r="K9" s="92">
        <v>2100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2">
        <v>0</v>
      </c>
      <c r="AI9" s="92">
        <v>0</v>
      </c>
      <c r="AJ9" s="92">
        <v>0</v>
      </c>
      <c r="AK9" s="92">
        <v>0</v>
      </c>
      <c r="AL9" s="92">
        <v>0</v>
      </c>
      <c r="AM9" s="92">
        <v>0</v>
      </c>
      <c r="AN9" s="92">
        <v>0</v>
      </c>
      <c r="AO9" s="92">
        <v>0</v>
      </c>
      <c r="AP9" s="92">
        <v>0</v>
      </c>
      <c r="AQ9" s="92">
        <v>0</v>
      </c>
      <c r="AR9" s="92">
        <v>0</v>
      </c>
      <c r="AS9" s="92">
        <v>0</v>
      </c>
      <c r="AT9" s="92">
        <v>0</v>
      </c>
      <c r="AU9" s="92">
        <v>0</v>
      </c>
      <c r="AV9" s="92">
        <v>0</v>
      </c>
      <c r="AW9" s="92">
        <v>0</v>
      </c>
      <c r="AX9" s="92">
        <v>0</v>
      </c>
      <c r="AY9" s="92">
        <v>0</v>
      </c>
      <c r="AZ9" s="92">
        <v>0</v>
      </c>
      <c r="BA9" s="92">
        <v>0</v>
      </c>
      <c r="BB9" s="92">
        <v>0</v>
      </c>
      <c r="BC9" s="92">
        <v>0</v>
      </c>
      <c r="BD9" s="92">
        <v>0</v>
      </c>
      <c r="BE9" s="92">
        <v>0</v>
      </c>
      <c r="BF9" s="92">
        <v>0</v>
      </c>
      <c r="BG9" s="92">
        <v>0</v>
      </c>
      <c r="BH9" s="92">
        <v>0</v>
      </c>
      <c r="BI9" s="92">
        <v>0</v>
      </c>
      <c r="BJ9" s="92">
        <v>0</v>
      </c>
      <c r="BK9" s="92">
        <v>0</v>
      </c>
      <c r="BL9" s="92">
        <v>0</v>
      </c>
      <c r="BM9" s="92">
        <v>0</v>
      </c>
      <c r="BN9" s="92">
        <v>0</v>
      </c>
      <c r="BO9" s="93">
        <f t="shared" si="4"/>
        <v>2100</v>
      </c>
    </row>
    <row r="10" spans="1:67" x14ac:dyDescent="0.25">
      <c r="A10" s="88" t="s">
        <v>50</v>
      </c>
      <c r="B10" s="89" t="s">
        <v>51</v>
      </c>
      <c r="C10" s="89" t="s">
        <v>41</v>
      </c>
      <c r="D10" s="90">
        <v>194166.25</v>
      </c>
      <c r="E10" s="90">
        <f t="shared" si="2"/>
        <v>1941.66</v>
      </c>
      <c r="F10" s="90">
        <f t="shared" si="5"/>
        <v>970.83</v>
      </c>
      <c r="G10" s="90">
        <f t="shared" si="0"/>
        <v>1464.96</v>
      </c>
      <c r="H10" s="90">
        <f t="shared" si="1"/>
        <v>470.83000000000004</v>
      </c>
      <c r="I10" s="91">
        <f t="shared" ca="1" si="3"/>
        <v>476.7</v>
      </c>
      <c r="J10" s="92">
        <v>476.7</v>
      </c>
      <c r="K10" s="92">
        <v>300</v>
      </c>
      <c r="L10" s="92">
        <v>0</v>
      </c>
      <c r="M10" s="92">
        <v>200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2">
        <v>0</v>
      </c>
      <c r="AI10" s="92">
        <v>0</v>
      </c>
      <c r="AJ10" s="92">
        <v>0</v>
      </c>
      <c r="AK10" s="92">
        <v>0</v>
      </c>
      <c r="AL10" s="92">
        <v>0</v>
      </c>
      <c r="AM10" s="92">
        <v>0</v>
      </c>
      <c r="AN10" s="92">
        <v>0</v>
      </c>
      <c r="AO10" s="92">
        <v>0</v>
      </c>
      <c r="AP10" s="92">
        <v>0</v>
      </c>
      <c r="AQ10" s="92">
        <v>0</v>
      </c>
      <c r="AR10" s="92">
        <v>0</v>
      </c>
      <c r="AS10" s="92">
        <v>0</v>
      </c>
      <c r="AT10" s="92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2">
        <v>0</v>
      </c>
      <c r="BA10" s="92">
        <v>0</v>
      </c>
      <c r="BB10" s="92">
        <v>0</v>
      </c>
      <c r="BC10" s="92">
        <v>0</v>
      </c>
      <c r="BD10" s="92">
        <v>0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2">
        <v>0</v>
      </c>
      <c r="BL10" s="92">
        <v>0</v>
      </c>
      <c r="BM10" s="92">
        <v>0</v>
      </c>
      <c r="BN10" s="92">
        <v>0</v>
      </c>
      <c r="BO10" s="93">
        <f t="shared" si="4"/>
        <v>500</v>
      </c>
    </row>
    <row r="11" spans="1:67" x14ac:dyDescent="0.25">
      <c r="A11" s="88" t="s">
        <v>52</v>
      </c>
      <c r="B11" s="89" t="s">
        <v>53</v>
      </c>
      <c r="C11" s="89" t="s">
        <v>41</v>
      </c>
      <c r="D11" s="90">
        <v>101669.98</v>
      </c>
      <c r="E11" s="90">
        <f t="shared" si="2"/>
        <v>1016.7</v>
      </c>
      <c r="F11" s="90">
        <f t="shared" si="5"/>
        <v>508.35</v>
      </c>
      <c r="G11" s="90">
        <f t="shared" si="0"/>
        <v>666.7</v>
      </c>
      <c r="H11" s="90">
        <f t="shared" si="1"/>
        <v>508.35</v>
      </c>
      <c r="I11" s="91">
        <f t="shared" ca="1" si="3"/>
        <v>350</v>
      </c>
      <c r="J11" s="92">
        <v>350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2">
        <v>0</v>
      </c>
      <c r="AI11" s="92">
        <v>0</v>
      </c>
      <c r="AJ11" s="92">
        <v>0</v>
      </c>
      <c r="AK11" s="92">
        <v>0</v>
      </c>
      <c r="AL11" s="92">
        <v>0</v>
      </c>
      <c r="AM11" s="92">
        <v>0</v>
      </c>
      <c r="AN11" s="92">
        <v>0</v>
      </c>
      <c r="AO11" s="92">
        <v>0</v>
      </c>
      <c r="AP11" s="92">
        <v>0</v>
      </c>
      <c r="AQ11" s="92">
        <v>0</v>
      </c>
      <c r="AR11" s="92">
        <v>0</v>
      </c>
      <c r="AS11" s="92">
        <v>0</v>
      </c>
      <c r="AT11" s="92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2">
        <v>0</v>
      </c>
      <c r="BA11" s="92">
        <v>0</v>
      </c>
      <c r="BB11" s="92">
        <v>0</v>
      </c>
      <c r="BC11" s="92">
        <v>0</v>
      </c>
      <c r="BD11" s="92">
        <v>0</v>
      </c>
      <c r="BE11" s="92">
        <v>0</v>
      </c>
      <c r="BF11" s="92">
        <v>0</v>
      </c>
      <c r="BG11" s="92">
        <v>0</v>
      </c>
      <c r="BH11" s="92">
        <v>0</v>
      </c>
      <c r="BI11" s="92">
        <v>0</v>
      </c>
      <c r="BJ11" s="92">
        <v>0</v>
      </c>
      <c r="BK11" s="92">
        <v>0</v>
      </c>
      <c r="BL11" s="92">
        <v>0</v>
      </c>
      <c r="BM11" s="92">
        <v>0</v>
      </c>
      <c r="BN11" s="92">
        <v>0</v>
      </c>
      <c r="BO11" s="93">
        <f t="shared" si="4"/>
        <v>0</v>
      </c>
    </row>
    <row r="12" spans="1:67" x14ac:dyDescent="0.25">
      <c r="A12" s="88" t="s">
        <v>54</v>
      </c>
      <c r="B12" s="89" t="s">
        <v>55</v>
      </c>
      <c r="C12" s="89" t="s">
        <v>41</v>
      </c>
      <c r="D12" s="90">
        <v>147141.13</v>
      </c>
      <c r="E12" s="90">
        <f t="shared" si="2"/>
        <v>1471.41</v>
      </c>
      <c r="F12" s="90">
        <f t="shared" si="5"/>
        <v>735.71</v>
      </c>
      <c r="G12" s="90">
        <f t="shared" si="0"/>
        <v>1110.2</v>
      </c>
      <c r="H12" s="90">
        <f t="shared" si="1"/>
        <v>735.71</v>
      </c>
      <c r="I12" s="91">
        <f t="shared" ca="1" si="3"/>
        <v>361.21</v>
      </c>
      <c r="J12" s="92">
        <v>361.21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2">
        <v>0</v>
      </c>
      <c r="AI12" s="92">
        <v>0</v>
      </c>
      <c r="AJ12" s="92">
        <v>0</v>
      </c>
      <c r="AK12" s="92">
        <v>0</v>
      </c>
      <c r="AL12" s="92">
        <v>0</v>
      </c>
      <c r="AM12" s="92">
        <v>0</v>
      </c>
      <c r="AN12" s="92">
        <v>0</v>
      </c>
      <c r="AO12" s="92">
        <v>0</v>
      </c>
      <c r="AP12" s="92">
        <v>0</v>
      </c>
      <c r="AQ12" s="92">
        <v>0</v>
      </c>
      <c r="AR12" s="92">
        <v>0</v>
      </c>
      <c r="AS12" s="92">
        <v>0</v>
      </c>
      <c r="AT12" s="92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2">
        <v>0</v>
      </c>
      <c r="BA12" s="92">
        <v>0</v>
      </c>
      <c r="BB12" s="92">
        <v>0</v>
      </c>
      <c r="BC12" s="92">
        <v>0</v>
      </c>
      <c r="BD12" s="92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2">
        <v>0</v>
      </c>
      <c r="BL12" s="92">
        <v>0</v>
      </c>
      <c r="BM12" s="92">
        <v>0</v>
      </c>
      <c r="BN12" s="92">
        <v>0</v>
      </c>
      <c r="BO12" s="93">
        <f t="shared" si="4"/>
        <v>0</v>
      </c>
    </row>
    <row r="13" spans="1:67" x14ac:dyDescent="0.25">
      <c r="A13" s="88" t="s">
        <v>56</v>
      </c>
      <c r="B13" s="89" t="s">
        <v>57</v>
      </c>
      <c r="C13" s="89" t="s">
        <v>41</v>
      </c>
      <c r="D13" s="90">
        <v>138956.10999999999</v>
      </c>
      <c r="E13" s="90">
        <f t="shared" si="2"/>
        <v>1389.56</v>
      </c>
      <c r="F13" s="90">
        <f t="shared" si="5"/>
        <v>694.78</v>
      </c>
      <c r="G13" s="90">
        <f t="shared" si="0"/>
        <v>0</v>
      </c>
      <c r="H13" s="90">
        <f t="shared" si="1"/>
        <v>694.78</v>
      </c>
      <c r="I13" s="91">
        <f t="shared" ca="1" si="3"/>
        <v>1389.56</v>
      </c>
      <c r="J13" s="92">
        <v>1389.56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2">
        <v>0</v>
      </c>
      <c r="AO13" s="92">
        <v>0</v>
      </c>
      <c r="AP13" s="92">
        <v>0</v>
      </c>
      <c r="AQ13" s="92">
        <v>0</v>
      </c>
      <c r="AR13" s="92">
        <v>0</v>
      </c>
      <c r="AS13" s="92">
        <v>0</v>
      </c>
      <c r="AT13" s="92">
        <v>0</v>
      </c>
      <c r="AU13" s="92">
        <v>0</v>
      </c>
      <c r="AV13" s="92">
        <v>0</v>
      </c>
      <c r="AW13" s="92">
        <v>0</v>
      </c>
      <c r="AX13" s="92">
        <v>0</v>
      </c>
      <c r="AY13" s="92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2">
        <v>0</v>
      </c>
      <c r="BL13" s="92">
        <v>0</v>
      </c>
      <c r="BM13" s="92">
        <v>0</v>
      </c>
      <c r="BN13" s="92">
        <v>0</v>
      </c>
      <c r="BO13" s="93">
        <f t="shared" si="4"/>
        <v>0</v>
      </c>
    </row>
    <row r="14" spans="1:67" x14ac:dyDescent="0.25">
      <c r="A14" s="88" t="s">
        <v>58</v>
      </c>
      <c r="B14" s="89" t="s">
        <v>59</v>
      </c>
      <c r="C14" s="89" t="s">
        <v>41</v>
      </c>
      <c r="D14" s="90">
        <v>197886.72</v>
      </c>
      <c r="E14" s="90">
        <f t="shared" si="2"/>
        <v>1978.87</v>
      </c>
      <c r="F14" s="90">
        <f t="shared" si="5"/>
        <v>989.43</v>
      </c>
      <c r="G14" s="90">
        <f t="shared" si="0"/>
        <v>35.75</v>
      </c>
      <c r="H14" s="90">
        <f t="shared" si="1"/>
        <v>989.43</v>
      </c>
      <c r="I14" s="91">
        <f t="shared" ca="1" si="3"/>
        <v>1943.12</v>
      </c>
      <c r="J14" s="92">
        <v>1943.12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2">
        <v>0</v>
      </c>
      <c r="AO14" s="92">
        <v>0</v>
      </c>
      <c r="AP14" s="92">
        <v>0</v>
      </c>
      <c r="AQ14" s="92">
        <v>0</v>
      </c>
      <c r="AR14" s="92">
        <v>0</v>
      </c>
      <c r="AS14" s="92">
        <v>0</v>
      </c>
      <c r="AT14" s="92">
        <v>0</v>
      </c>
      <c r="AU14" s="92">
        <v>0</v>
      </c>
      <c r="AV14" s="92">
        <v>0</v>
      </c>
      <c r="AW14" s="92">
        <v>0</v>
      </c>
      <c r="AX14" s="92">
        <v>0</v>
      </c>
      <c r="AY14" s="92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2">
        <v>0</v>
      </c>
      <c r="BL14" s="92">
        <v>0</v>
      </c>
      <c r="BM14" s="92">
        <v>0</v>
      </c>
      <c r="BN14" s="92">
        <v>0</v>
      </c>
      <c r="BO14" s="93">
        <f t="shared" si="4"/>
        <v>0</v>
      </c>
    </row>
    <row r="15" spans="1:67" x14ac:dyDescent="0.25">
      <c r="A15" s="88" t="s">
        <v>60</v>
      </c>
      <c r="B15" s="89" t="s">
        <v>61</v>
      </c>
      <c r="C15" s="89" t="s">
        <v>41</v>
      </c>
      <c r="D15" s="90">
        <v>181398.52</v>
      </c>
      <c r="E15" s="90">
        <f t="shared" si="2"/>
        <v>1813.99</v>
      </c>
      <c r="F15" s="90">
        <f t="shared" si="5"/>
        <v>906.99</v>
      </c>
      <c r="G15" s="90">
        <f t="shared" si="0"/>
        <v>1713.99</v>
      </c>
      <c r="H15" s="90">
        <f t="shared" si="1"/>
        <v>656.99</v>
      </c>
      <c r="I15" s="91">
        <f t="shared" ca="1" si="3"/>
        <v>100</v>
      </c>
      <c r="J15" s="92">
        <v>100</v>
      </c>
      <c r="K15" s="92">
        <v>150</v>
      </c>
      <c r="L15" s="92">
        <v>100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92">
        <v>0</v>
      </c>
      <c r="AT15" s="92">
        <v>0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2">
        <v>0</v>
      </c>
      <c r="BL15" s="92">
        <v>0</v>
      </c>
      <c r="BM15" s="92">
        <v>0</v>
      </c>
      <c r="BN15" s="92">
        <v>0</v>
      </c>
      <c r="BO15" s="93">
        <f t="shared" si="4"/>
        <v>250</v>
      </c>
    </row>
    <row r="16" spans="1:67" x14ac:dyDescent="0.25">
      <c r="A16" s="88" t="s">
        <v>62</v>
      </c>
      <c r="B16" s="89" t="s">
        <v>63</v>
      </c>
      <c r="C16" s="89" t="s">
        <v>41</v>
      </c>
      <c r="D16" s="90">
        <v>119314.41</v>
      </c>
      <c r="E16" s="90">
        <f t="shared" si="2"/>
        <v>1193.1400000000001</v>
      </c>
      <c r="F16" s="90">
        <f t="shared" si="5"/>
        <v>596.57000000000005</v>
      </c>
      <c r="G16" s="90">
        <f t="shared" si="0"/>
        <v>1093.1400000000001</v>
      </c>
      <c r="H16" s="90">
        <f t="shared" si="1"/>
        <v>296.57000000000005</v>
      </c>
      <c r="I16" s="91">
        <f t="shared" ca="1" si="3"/>
        <v>100</v>
      </c>
      <c r="J16" s="92">
        <v>100</v>
      </c>
      <c r="K16" s="92">
        <v>300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2">
        <v>0</v>
      </c>
      <c r="AO16" s="92">
        <v>0</v>
      </c>
      <c r="AP16" s="92">
        <v>0</v>
      </c>
      <c r="AQ16" s="92">
        <v>0</v>
      </c>
      <c r="AR16" s="92">
        <v>0</v>
      </c>
      <c r="AS16" s="92">
        <v>0</v>
      </c>
      <c r="AT16" s="92">
        <v>0</v>
      </c>
      <c r="AU16" s="92">
        <v>0</v>
      </c>
      <c r="AV16" s="92">
        <v>0</v>
      </c>
      <c r="AW16" s="92">
        <v>0</v>
      </c>
      <c r="AX16" s="92">
        <v>0</v>
      </c>
      <c r="AY16" s="92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2">
        <v>0</v>
      </c>
      <c r="BL16" s="92">
        <v>0</v>
      </c>
      <c r="BM16" s="92">
        <v>0</v>
      </c>
      <c r="BN16" s="92">
        <v>0</v>
      </c>
      <c r="BO16" s="93">
        <f t="shared" si="4"/>
        <v>300</v>
      </c>
    </row>
    <row r="17" spans="1:67" x14ac:dyDescent="0.25">
      <c r="A17" s="88" t="s">
        <v>64</v>
      </c>
      <c r="B17" s="89" t="s">
        <v>65</v>
      </c>
      <c r="C17" s="89" t="s">
        <v>41</v>
      </c>
      <c r="D17" s="90">
        <v>152783.14000000001</v>
      </c>
      <c r="E17" s="90">
        <f t="shared" si="2"/>
        <v>1527.83</v>
      </c>
      <c r="F17" s="90">
        <f t="shared" si="5"/>
        <v>763.92</v>
      </c>
      <c r="G17" s="90">
        <f t="shared" si="0"/>
        <v>327.82999999999993</v>
      </c>
      <c r="H17" s="90">
        <f t="shared" si="1"/>
        <v>763.92</v>
      </c>
      <c r="I17" s="91">
        <f t="shared" ca="1" si="3"/>
        <v>1200</v>
      </c>
      <c r="J17" s="92">
        <v>1200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  <c r="AY17" s="92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2">
        <v>0</v>
      </c>
      <c r="BL17" s="92">
        <v>0</v>
      </c>
      <c r="BM17" s="92">
        <v>0</v>
      </c>
      <c r="BN17" s="92">
        <v>0</v>
      </c>
      <c r="BO17" s="93">
        <f t="shared" si="4"/>
        <v>0</v>
      </c>
    </row>
    <row r="18" spans="1:67" x14ac:dyDescent="0.25">
      <c r="A18" s="88" t="s">
        <v>67</v>
      </c>
      <c r="B18" s="89" t="s">
        <v>68</v>
      </c>
      <c r="C18" s="89" t="s">
        <v>41</v>
      </c>
      <c r="D18" s="90">
        <v>123341.09</v>
      </c>
      <c r="E18" s="90">
        <f t="shared" si="2"/>
        <v>1233.4100000000001</v>
      </c>
      <c r="F18" s="90">
        <f t="shared" si="5"/>
        <v>616.71</v>
      </c>
      <c r="G18" s="90">
        <f t="shared" si="0"/>
        <v>0</v>
      </c>
      <c r="H18" s="90">
        <f t="shared" si="1"/>
        <v>616.71</v>
      </c>
      <c r="I18" s="91">
        <f t="shared" ca="1" si="3"/>
        <v>1233.4100000000001</v>
      </c>
      <c r="J18" s="92">
        <v>1233.4100000000001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2">
        <v>0</v>
      </c>
      <c r="AI18" s="92">
        <v>0</v>
      </c>
      <c r="AJ18" s="92">
        <v>0</v>
      </c>
      <c r="AK18" s="92">
        <v>0</v>
      </c>
      <c r="AL18" s="92">
        <v>0</v>
      </c>
      <c r="AM18" s="92">
        <v>0</v>
      </c>
      <c r="AN18" s="92">
        <v>0</v>
      </c>
      <c r="AO18" s="92">
        <v>0</v>
      </c>
      <c r="AP18" s="92">
        <v>0</v>
      </c>
      <c r="AQ18" s="92">
        <v>0</v>
      </c>
      <c r="AR18" s="92">
        <v>0</v>
      </c>
      <c r="AS18" s="92">
        <v>0</v>
      </c>
      <c r="AT18" s="92">
        <v>0</v>
      </c>
      <c r="AU18" s="92">
        <v>0</v>
      </c>
      <c r="AV18" s="92">
        <v>0</v>
      </c>
      <c r="AW18" s="92">
        <v>0</v>
      </c>
      <c r="AX18" s="92">
        <v>0</v>
      </c>
      <c r="AY18" s="92">
        <v>0</v>
      </c>
      <c r="AZ18" s="92">
        <v>0</v>
      </c>
      <c r="BA18" s="92">
        <v>0</v>
      </c>
      <c r="BB18" s="92">
        <v>0</v>
      </c>
      <c r="BC18" s="92">
        <v>0</v>
      </c>
      <c r="BD18" s="92">
        <v>0</v>
      </c>
      <c r="BE18" s="92">
        <v>0</v>
      </c>
      <c r="BF18" s="92">
        <v>0</v>
      </c>
      <c r="BG18" s="92">
        <v>0</v>
      </c>
      <c r="BH18" s="92">
        <v>0</v>
      </c>
      <c r="BI18" s="92">
        <v>0</v>
      </c>
      <c r="BJ18" s="92">
        <v>0</v>
      </c>
      <c r="BK18" s="92">
        <v>0</v>
      </c>
      <c r="BL18" s="92">
        <v>0</v>
      </c>
      <c r="BM18" s="92">
        <v>0</v>
      </c>
      <c r="BN18" s="92">
        <v>0</v>
      </c>
      <c r="BO18" s="93">
        <f t="shared" si="4"/>
        <v>0</v>
      </c>
    </row>
    <row r="19" spans="1:67" x14ac:dyDescent="0.25">
      <c r="A19" s="88" t="s">
        <v>69</v>
      </c>
      <c r="B19" s="89" t="s">
        <v>70</v>
      </c>
      <c r="C19" s="89" t="s">
        <v>41</v>
      </c>
      <c r="D19" s="90">
        <v>110693.87</v>
      </c>
      <c r="E19" s="90">
        <f t="shared" si="2"/>
        <v>1106.94</v>
      </c>
      <c r="F19" s="90">
        <f t="shared" si="5"/>
        <v>553.47</v>
      </c>
      <c r="G19" s="90">
        <f t="shared" si="0"/>
        <v>857.88000000000011</v>
      </c>
      <c r="H19" s="90">
        <f t="shared" si="1"/>
        <v>553.47</v>
      </c>
      <c r="I19" s="91">
        <f t="shared" ca="1" si="3"/>
        <v>249.06</v>
      </c>
      <c r="J19" s="92">
        <v>249.06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92">
        <v>0</v>
      </c>
      <c r="BO19" s="93">
        <f t="shared" si="4"/>
        <v>0</v>
      </c>
    </row>
    <row r="20" spans="1:67" x14ac:dyDescent="0.25">
      <c r="A20" s="88" t="s">
        <v>71</v>
      </c>
      <c r="B20" s="89" t="s">
        <v>72</v>
      </c>
      <c r="C20" s="89" t="s">
        <v>41</v>
      </c>
      <c r="D20" s="90">
        <v>104402.34</v>
      </c>
      <c r="E20" s="90">
        <f t="shared" si="2"/>
        <v>1044.02</v>
      </c>
      <c r="F20" s="90">
        <f t="shared" si="5"/>
        <v>522.01</v>
      </c>
      <c r="G20" s="90">
        <f t="shared" si="0"/>
        <v>844.02</v>
      </c>
      <c r="H20" s="90">
        <f t="shared" si="1"/>
        <v>522.01</v>
      </c>
      <c r="I20" s="91">
        <f t="shared" ca="1" si="3"/>
        <v>200</v>
      </c>
      <c r="J20" s="92">
        <v>200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2">
        <v>0</v>
      </c>
      <c r="AO20" s="92">
        <v>0</v>
      </c>
      <c r="AP20" s="92">
        <v>0</v>
      </c>
      <c r="AQ20" s="92">
        <v>0</v>
      </c>
      <c r="AR20" s="92">
        <v>0</v>
      </c>
      <c r="AS20" s="92">
        <v>0</v>
      </c>
      <c r="AT20" s="92">
        <v>0</v>
      </c>
      <c r="AU20" s="92">
        <v>0</v>
      </c>
      <c r="AV20" s="92">
        <v>0</v>
      </c>
      <c r="AW20" s="92">
        <v>0</v>
      </c>
      <c r="AX20" s="92">
        <v>0</v>
      </c>
      <c r="AY20" s="92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2">
        <v>0</v>
      </c>
      <c r="BL20" s="92">
        <v>0</v>
      </c>
      <c r="BM20" s="92">
        <v>0</v>
      </c>
      <c r="BN20" s="92">
        <v>0</v>
      </c>
      <c r="BO20" s="93">
        <f t="shared" si="4"/>
        <v>0</v>
      </c>
    </row>
    <row r="21" spans="1:67" x14ac:dyDescent="0.25">
      <c r="A21" s="88" t="s">
        <v>73</v>
      </c>
      <c r="B21" s="89" t="s">
        <v>74</v>
      </c>
      <c r="C21" s="89" t="s">
        <v>41</v>
      </c>
      <c r="D21" s="90">
        <v>125598.17</v>
      </c>
      <c r="E21" s="90">
        <f t="shared" si="2"/>
        <v>1255.98</v>
      </c>
      <c r="F21" s="90">
        <f t="shared" si="5"/>
        <v>627.99</v>
      </c>
      <c r="G21" s="90">
        <f t="shared" si="0"/>
        <v>627.99</v>
      </c>
      <c r="H21" s="90">
        <f t="shared" si="1"/>
        <v>627.99</v>
      </c>
      <c r="I21" s="91">
        <f t="shared" ca="1" si="3"/>
        <v>627.99</v>
      </c>
      <c r="J21" s="92">
        <v>627.99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2">
        <v>0</v>
      </c>
      <c r="AO21" s="92">
        <v>0</v>
      </c>
      <c r="AP21" s="92">
        <v>0</v>
      </c>
      <c r="AQ21" s="92">
        <v>0</v>
      </c>
      <c r="AR21" s="92">
        <v>0</v>
      </c>
      <c r="AS21" s="92">
        <v>0</v>
      </c>
      <c r="AT21" s="92">
        <v>0</v>
      </c>
      <c r="AU21" s="92">
        <v>0</v>
      </c>
      <c r="AV21" s="92">
        <v>0</v>
      </c>
      <c r="AW21" s="92">
        <v>0</v>
      </c>
      <c r="AX21" s="92">
        <v>0</v>
      </c>
      <c r="AY21" s="92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2">
        <v>0</v>
      </c>
      <c r="BL21" s="92">
        <v>0</v>
      </c>
      <c r="BM21" s="92">
        <v>0</v>
      </c>
      <c r="BN21" s="92">
        <v>0</v>
      </c>
      <c r="BO21" s="93">
        <f t="shared" si="4"/>
        <v>0</v>
      </c>
    </row>
    <row r="22" spans="1:67" x14ac:dyDescent="0.25">
      <c r="A22" s="88" t="s">
        <v>75</v>
      </c>
      <c r="B22" s="89" t="s">
        <v>76</v>
      </c>
      <c r="C22" s="89" t="s">
        <v>41</v>
      </c>
      <c r="D22" s="90">
        <v>124049.99</v>
      </c>
      <c r="E22" s="90">
        <f t="shared" si="2"/>
        <v>1240.5</v>
      </c>
      <c r="F22" s="90">
        <f t="shared" si="5"/>
        <v>620.25</v>
      </c>
      <c r="G22" s="90">
        <f t="shared" si="0"/>
        <v>-1240.5</v>
      </c>
      <c r="H22" s="90">
        <f t="shared" si="1"/>
        <v>620.25</v>
      </c>
      <c r="I22" s="91">
        <f t="shared" ca="1" si="3"/>
        <v>2481</v>
      </c>
      <c r="J22" s="92">
        <v>2481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2">
        <v>0</v>
      </c>
      <c r="AO22" s="92">
        <v>0</v>
      </c>
      <c r="AP22" s="92">
        <v>0</v>
      </c>
      <c r="AQ22" s="92">
        <v>0</v>
      </c>
      <c r="AR22" s="92">
        <v>0</v>
      </c>
      <c r="AS22" s="92">
        <v>0</v>
      </c>
      <c r="AT22" s="92">
        <v>0</v>
      </c>
      <c r="AU22" s="92">
        <v>0</v>
      </c>
      <c r="AV22" s="92">
        <v>0</v>
      </c>
      <c r="AW22" s="92">
        <v>0</v>
      </c>
      <c r="AX22" s="92">
        <v>0</v>
      </c>
      <c r="AY22" s="92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2">
        <v>0</v>
      </c>
      <c r="BL22" s="92">
        <v>0</v>
      </c>
      <c r="BM22" s="92">
        <v>0</v>
      </c>
      <c r="BN22" s="92">
        <v>0</v>
      </c>
      <c r="BO22" s="93">
        <f t="shared" si="4"/>
        <v>0</v>
      </c>
    </row>
    <row r="23" spans="1:67" x14ac:dyDescent="0.25">
      <c r="A23" s="88" t="s">
        <v>77</v>
      </c>
      <c r="B23" s="89" t="s">
        <v>78</v>
      </c>
      <c r="C23" s="89" t="s">
        <v>41</v>
      </c>
      <c r="D23" s="90">
        <v>82328.34</v>
      </c>
      <c r="E23" s="90">
        <f t="shared" si="2"/>
        <v>823.28</v>
      </c>
      <c r="F23" s="90">
        <f t="shared" si="5"/>
        <v>411.64</v>
      </c>
      <c r="G23" s="90">
        <f t="shared" si="0"/>
        <v>716.25</v>
      </c>
      <c r="H23" s="90">
        <f t="shared" si="1"/>
        <v>111.63999999999999</v>
      </c>
      <c r="I23" s="91">
        <f t="shared" ca="1" si="3"/>
        <v>107.03</v>
      </c>
      <c r="J23" s="92">
        <v>107.03</v>
      </c>
      <c r="K23" s="92">
        <v>0</v>
      </c>
      <c r="L23" s="92">
        <v>300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92">
        <v>0</v>
      </c>
      <c r="AP23" s="92">
        <v>0</v>
      </c>
      <c r="AQ23" s="92">
        <v>0</v>
      </c>
      <c r="AR23" s="92">
        <v>0</v>
      </c>
      <c r="AS23" s="92">
        <v>0</v>
      </c>
      <c r="AT23" s="92">
        <v>0</v>
      </c>
      <c r="AU23" s="92">
        <v>0</v>
      </c>
      <c r="AV23" s="92">
        <v>0</v>
      </c>
      <c r="AW23" s="92">
        <v>0</v>
      </c>
      <c r="AX23" s="92">
        <v>0</v>
      </c>
      <c r="AY23" s="92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2">
        <v>0</v>
      </c>
      <c r="BL23" s="92">
        <v>0</v>
      </c>
      <c r="BM23" s="92">
        <v>0</v>
      </c>
      <c r="BN23" s="92">
        <v>0</v>
      </c>
      <c r="BO23" s="93">
        <f t="shared" si="4"/>
        <v>300</v>
      </c>
    </row>
    <row r="24" spans="1:67" x14ac:dyDescent="0.25">
      <c r="A24" s="88" t="s">
        <v>79</v>
      </c>
      <c r="B24" s="89" t="s">
        <v>80</v>
      </c>
      <c r="C24" s="89" t="s">
        <v>80</v>
      </c>
      <c r="D24" s="90">
        <v>264013.61</v>
      </c>
      <c r="E24" s="90">
        <f t="shared" si="2"/>
        <v>2640.14</v>
      </c>
      <c r="F24" s="90">
        <f t="shared" si="5"/>
        <v>1320.07</v>
      </c>
      <c r="G24" s="90">
        <f t="shared" si="0"/>
        <v>0</v>
      </c>
      <c r="H24" s="90">
        <f t="shared" si="1"/>
        <v>1020.0699999999999</v>
      </c>
      <c r="I24" s="91">
        <f t="shared" ca="1" si="3"/>
        <v>2640.14</v>
      </c>
      <c r="J24" s="92">
        <v>2640.14</v>
      </c>
      <c r="K24" s="92">
        <v>300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2">
        <v>0</v>
      </c>
      <c r="AO24" s="92">
        <v>0</v>
      </c>
      <c r="AP24" s="92">
        <v>0</v>
      </c>
      <c r="AQ24" s="92">
        <v>0</v>
      </c>
      <c r="AR24" s="92">
        <v>0</v>
      </c>
      <c r="AS24" s="92">
        <v>0</v>
      </c>
      <c r="AT24" s="92">
        <v>0</v>
      </c>
      <c r="AU24" s="92">
        <v>0</v>
      </c>
      <c r="AV24" s="92">
        <v>0</v>
      </c>
      <c r="AW24" s="92">
        <v>0</v>
      </c>
      <c r="AX24" s="92">
        <v>0</v>
      </c>
      <c r="AY24" s="92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2">
        <v>0</v>
      </c>
      <c r="BL24" s="92">
        <v>0</v>
      </c>
      <c r="BM24" s="92">
        <v>0</v>
      </c>
      <c r="BN24" s="92">
        <v>0</v>
      </c>
      <c r="BO24" s="93">
        <f t="shared" si="4"/>
        <v>300</v>
      </c>
    </row>
    <row r="25" spans="1:67" x14ac:dyDescent="0.25">
      <c r="A25" s="88" t="s">
        <v>81</v>
      </c>
      <c r="B25" s="89" t="s">
        <v>82</v>
      </c>
      <c r="C25" s="89" t="s">
        <v>80</v>
      </c>
      <c r="D25" s="90">
        <v>212719.37</v>
      </c>
      <c r="E25" s="90">
        <f t="shared" si="2"/>
        <v>2127.19</v>
      </c>
      <c r="F25" s="90">
        <f t="shared" si="5"/>
        <v>1063.5999999999999</v>
      </c>
      <c r="G25" s="90">
        <f t="shared" si="0"/>
        <v>1127.19</v>
      </c>
      <c r="H25" s="90">
        <f t="shared" si="1"/>
        <v>1063.5999999999999</v>
      </c>
      <c r="I25" s="91">
        <f t="shared" ca="1" si="3"/>
        <v>1000</v>
      </c>
      <c r="J25" s="92">
        <v>1000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2">
        <v>0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0</v>
      </c>
      <c r="AO25" s="92">
        <v>0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3">
        <f t="shared" si="4"/>
        <v>0</v>
      </c>
    </row>
    <row r="26" spans="1:67" x14ac:dyDescent="0.25">
      <c r="A26" s="88" t="s">
        <v>83</v>
      </c>
      <c r="B26" s="89" t="s">
        <v>84</v>
      </c>
      <c r="C26" s="89" t="s">
        <v>80</v>
      </c>
      <c r="D26" s="90">
        <v>266075.75</v>
      </c>
      <c r="E26" s="90">
        <f t="shared" si="2"/>
        <v>2660.76</v>
      </c>
      <c r="F26" s="90">
        <f t="shared" si="5"/>
        <v>1330.38</v>
      </c>
      <c r="G26" s="90">
        <f t="shared" si="0"/>
        <v>1995.5700000000002</v>
      </c>
      <c r="H26" s="90">
        <f t="shared" si="1"/>
        <v>580.38000000000011</v>
      </c>
      <c r="I26" s="91">
        <f t="shared" ca="1" si="3"/>
        <v>665.19</v>
      </c>
      <c r="J26" s="92">
        <v>665.19</v>
      </c>
      <c r="K26" s="92">
        <v>0</v>
      </c>
      <c r="L26" s="92">
        <v>0</v>
      </c>
      <c r="M26" s="92">
        <v>0</v>
      </c>
      <c r="N26" s="92">
        <v>750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2">
        <v>0</v>
      </c>
      <c r="AO26" s="92">
        <v>0</v>
      </c>
      <c r="AP26" s="92">
        <v>0</v>
      </c>
      <c r="AQ26" s="92">
        <v>0</v>
      </c>
      <c r="AR26" s="92">
        <v>0</v>
      </c>
      <c r="AS26" s="92">
        <v>0</v>
      </c>
      <c r="AT26" s="92">
        <v>0</v>
      </c>
      <c r="AU26" s="92">
        <v>0</v>
      </c>
      <c r="AV26" s="92">
        <v>0</v>
      </c>
      <c r="AW26" s="92">
        <v>0</v>
      </c>
      <c r="AX26" s="92">
        <v>0</v>
      </c>
      <c r="AY26" s="92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2">
        <v>0</v>
      </c>
      <c r="BL26" s="92">
        <v>0</v>
      </c>
      <c r="BM26" s="92">
        <v>0</v>
      </c>
      <c r="BN26" s="92">
        <v>0</v>
      </c>
      <c r="BO26" s="93">
        <f t="shared" si="4"/>
        <v>750</v>
      </c>
    </row>
    <row r="27" spans="1:67" x14ac:dyDescent="0.25">
      <c r="A27" s="88" t="s">
        <v>85</v>
      </c>
      <c r="B27" s="89" t="s">
        <v>86</v>
      </c>
      <c r="C27" s="89" t="s">
        <v>80</v>
      </c>
      <c r="D27" s="90">
        <v>203176.65</v>
      </c>
      <c r="E27" s="90">
        <f t="shared" si="2"/>
        <v>2031.77</v>
      </c>
      <c r="F27" s="90">
        <f t="shared" si="5"/>
        <v>1015.88</v>
      </c>
      <c r="G27" s="90">
        <f t="shared" si="0"/>
        <v>781.77</v>
      </c>
      <c r="H27" s="90">
        <f t="shared" si="1"/>
        <v>1015.88</v>
      </c>
      <c r="I27" s="91">
        <f t="shared" ca="1" si="3"/>
        <v>1250</v>
      </c>
      <c r="J27" s="92">
        <v>1250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2">
        <v>0</v>
      </c>
      <c r="AO27" s="92">
        <v>0</v>
      </c>
      <c r="AP27" s="92">
        <v>0</v>
      </c>
      <c r="AQ27" s="92">
        <v>0</v>
      </c>
      <c r="AR27" s="92">
        <v>0</v>
      </c>
      <c r="AS27" s="92">
        <v>0</v>
      </c>
      <c r="AT27" s="92">
        <v>0</v>
      </c>
      <c r="AU27" s="92">
        <v>0</v>
      </c>
      <c r="AV27" s="92">
        <v>0</v>
      </c>
      <c r="AW27" s="92">
        <v>0</v>
      </c>
      <c r="AX27" s="92">
        <v>0</v>
      </c>
      <c r="AY27" s="92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2">
        <v>0</v>
      </c>
      <c r="BL27" s="92">
        <v>0</v>
      </c>
      <c r="BM27" s="92">
        <v>0</v>
      </c>
      <c r="BN27" s="92">
        <v>0</v>
      </c>
      <c r="BO27" s="93">
        <f t="shared" si="4"/>
        <v>0</v>
      </c>
    </row>
    <row r="28" spans="1:67" x14ac:dyDescent="0.25">
      <c r="A28" s="88" t="s">
        <v>87</v>
      </c>
      <c r="B28" s="89" t="s">
        <v>88</v>
      </c>
      <c r="C28" s="89" t="s">
        <v>80</v>
      </c>
      <c r="D28" s="90">
        <v>123347.85</v>
      </c>
      <c r="E28" s="90">
        <f t="shared" si="2"/>
        <v>1233.48</v>
      </c>
      <c r="F28" s="90">
        <f t="shared" si="5"/>
        <v>616.74</v>
      </c>
      <c r="G28" s="90">
        <f t="shared" si="0"/>
        <v>0</v>
      </c>
      <c r="H28" s="90">
        <f t="shared" si="1"/>
        <v>616.74</v>
      </c>
      <c r="I28" s="91">
        <f t="shared" ca="1" si="3"/>
        <v>1233.48</v>
      </c>
      <c r="J28" s="92">
        <v>1233.48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92">
        <v>0</v>
      </c>
      <c r="AV28" s="92">
        <v>0</v>
      </c>
      <c r="AW28" s="92">
        <v>0</v>
      </c>
      <c r="AX28" s="92">
        <v>0</v>
      </c>
      <c r="AY28" s="92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2">
        <v>0</v>
      </c>
      <c r="BL28" s="92">
        <v>0</v>
      </c>
      <c r="BM28" s="92">
        <v>0</v>
      </c>
      <c r="BN28" s="92">
        <v>0</v>
      </c>
      <c r="BO28" s="93">
        <f t="shared" si="4"/>
        <v>0</v>
      </c>
    </row>
    <row r="29" spans="1:67" x14ac:dyDescent="0.25">
      <c r="A29" s="88" t="s">
        <v>89</v>
      </c>
      <c r="B29" s="89" t="s">
        <v>90</v>
      </c>
      <c r="C29" s="89" t="s">
        <v>80</v>
      </c>
      <c r="D29" s="90">
        <v>129246.94</v>
      </c>
      <c r="E29" s="90">
        <f t="shared" si="2"/>
        <v>1292.47</v>
      </c>
      <c r="F29" s="90">
        <f t="shared" si="5"/>
        <v>646.23</v>
      </c>
      <c r="G29" s="90">
        <f t="shared" si="0"/>
        <v>792.47</v>
      </c>
      <c r="H29" s="90">
        <f t="shared" si="1"/>
        <v>646.23</v>
      </c>
      <c r="I29" s="91">
        <f t="shared" ca="1" si="3"/>
        <v>500</v>
      </c>
      <c r="J29" s="92">
        <v>500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2">
        <v>0</v>
      </c>
      <c r="AI29" s="92">
        <v>0</v>
      </c>
      <c r="AJ29" s="92">
        <v>0</v>
      </c>
      <c r="AK29" s="92">
        <v>0</v>
      </c>
      <c r="AL29" s="92">
        <v>0</v>
      </c>
      <c r="AM29" s="92">
        <v>0</v>
      </c>
      <c r="AN29" s="92">
        <v>0</v>
      </c>
      <c r="AO29" s="92">
        <v>0</v>
      </c>
      <c r="AP29" s="92">
        <v>0</v>
      </c>
      <c r="AQ29" s="92">
        <v>0</v>
      </c>
      <c r="AR29" s="92">
        <v>0</v>
      </c>
      <c r="AS29" s="92">
        <v>0</v>
      </c>
      <c r="AT29" s="92">
        <v>0</v>
      </c>
      <c r="AU29" s="92">
        <v>0</v>
      </c>
      <c r="AV29" s="92">
        <v>0</v>
      </c>
      <c r="AW29" s="92">
        <v>0</v>
      </c>
      <c r="AX29" s="92">
        <v>0</v>
      </c>
      <c r="AY29" s="92">
        <v>0</v>
      </c>
      <c r="AZ29" s="92">
        <v>0</v>
      </c>
      <c r="BA29" s="92">
        <v>0</v>
      </c>
      <c r="BB29" s="92">
        <v>0</v>
      </c>
      <c r="BC29" s="92">
        <v>0</v>
      </c>
      <c r="BD29" s="92">
        <v>0</v>
      </c>
      <c r="BE29" s="92">
        <v>0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0</v>
      </c>
      <c r="BL29" s="92">
        <v>0</v>
      </c>
      <c r="BM29" s="92">
        <v>0</v>
      </c>
      <c r="BN29" s="92">
        <v>0</v>
      </c>
      <c r="BO29" s="93">
        <f t="shared" si="4"/>
        <v>0</v>
      </c>
    </row>
    <row r="30" spans="1:67" x14ac:dyDescent="0.25">
      <c r="A30" s="88" t="s">
        <v>91</v>
      </c>
      <c r="B30" s="89" t="s">
        <v>92</v>
      </c>
      <c r="C30" s="89" t="s">
        <v>80</v>
      </c>
      <c r="D30" s="90">
        <v>133849.44</v>
      </c>
      <c r="E30" s="90">
        <f t="shared" si="2"/>
        <v>1338.49</v>
      </c>
      <c r="F30" s="90">
        <f t="shared" si="5"/>
        <v>669.25</v>
      </c>
      <c r="G30" s="90">
        <f t="shared" si="0"/>
        <v>0</v>
      </c>
      <c r="H30" s="90">
        <f t="shared" si="1"/>
        <v>669.25</v>
      </c>
      <c r="I30" s="91">
        <f t="shared" ca="1" si="3"/>
        <v>1338.49</v>
      </c>
      <c r="J30" s="92">
        <v>1338.49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2">
        <v>0</v>
      </c>
      <c r="AO30" s="92">
        <v>0</v>
      </c>
      <c r="AP30" s="92">
        <v>0</v>
      </c>
      <c r="AQ30" s="92">
        <v>0</v>
      </c>
      <c r="AR30" s="92">
        <v>0</v>
      </c>
      <c r="AS30" s="92">
        <v>0</v>
      </c>
      <c r="AT30" s="92">
        <v>0</v>
      </c>
      <c r="AU30" s="92">
        <v>0</v>
      </c>
      <c r="AV30" s="92">
        <v>0</v>
      </c>
      <c r="AW30" s="92">
        <v>0</v>
      </c>
      <c r="AX30" s="92">
        <v>0</v>
      </c>
      <c r="AY30" s="92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2">
        <v>0</v>
      </c>
      <c r="BL30" s="92">
        <v>0</v>
      </c>
      <c r="BM30" s="92">
        <v>0</v>
      </c>
      <c r="BN30" s="92">
        <v>0</v>
      </c>
      <c r="BO30" s="93">
        <f t="shared" si="4"/>
        <v>0</v>
      </c>
    </row>
    <row r="31" spans="1:67" x14ac:dyDescent="0.25">
      <c r="A31" s="88" t="s">
        <v>93</v>
      </c>
      <c r="B31" s="89" t="s">
        <v>94</v>
      </c>
      <c r="C31" s="89" t="s">
        <v>80</v>
      </c>
      <c r="D31" s="90">
        <v>82441.72</v>
      </c>
      <c r="E31" s="90">
        <f t="shared" si="2"/>
        <v>824.42</v>
      </c>
      <c r="F31" s="90">
        <f t="shared" si="5"/>
        <v>412.21</v>
      </c>
      <c r="G31" s="90">
        <f t="shared" si="0"/>
        <v>179.54999999999995</v>
      </c>
      <c r="H31" s="90">
        <f t="shared" si="1"/>
        <v>262.20999999999998</v>
      </c>
      <c r="I31" s="91">
        <f t="shared" ca="1" si="3"/>
        <v>644.87</v>
      </c>
      <c r="J31" s="92">
        <v>644.87</v>
      </c>
      <c r="K31" s="92">
        <v>150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2">
        <v>0</v>
      </c>
      <c r="AO31" s="92">
        <v>0</v>
      </c>
      <c r="AP31" s="92">
        <v>0</v>
      </c>
      <c r="AQ31" s="92">
        <v>0</v>
      </c>
      <c r="AR31" s="92">
        <v>0</v>
      </c>
      <c r="AS31" s="92">
        <v>0</v>
      </c>
      <c r="AT31" s="92">
        <v>0</v>
      </c>
      <c r="AU31" s="92">
        <v>0</v>
      </c>
      <c r="AV31" s="92">
        <v>0</v>
      </c>
      <c r="AW31" s="92">
        <v>0</v>
      </c>
      <c r="AX31" s="92">
        <v>0</v>
      </c>
      <c r="AY31" s="92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2">
        <v>0</v>
      </c>
      <c r="BL31" s="92">
        <v>0</v>
      </c>
      <c r="BM31" s="92">
        <v>0</v>
      </c>
      <c r="BN31" s="92">
        <v>0</v>
      </c>
      <c r="BO31" s="93">
        <f t="shared" si="4"/>
        <v>150</v>
      </c>
    </row>
    <row r="32" spans="1:67" x14ac:dyDescent="0.25">
      <c r="A32" s="88" t="s">
        <v>95</v>
      </c>
      <c r="B32" s="89" t="s">
        <v>96</v>
      </c>
      <c r="C32" s="89" t="s">
        <v>80</v>
      </c>
      <c r="D32" s="90">
        <v>63806.7</v>
      </c>
      <c r="E32" s="90">
        <f t="shared" si="2"/>
        <v>638.07000000000005</v>
      </c>
      <c r="F32" s="90">
        <f t="shared" si="5"/>
        <v>319.02999999999997</v>
      </c>
      <c r="G32" s="90">
        <f t="shared" si="0"/>
        <v>338.07000000000005</v>
      </c>
      <c r="H32" s="90">
        <f t="shared" si="1"/>
        <v>19.029999999999973</v>
      </c>
      <c r="I32" s="91">
        <f t="shared" ca="1" si="3"/>
        <v>300</v>
      </c>
      <c r="J32" s="92">
        <v>300</v>
      </c>
      <c r="K32" s="92">
        <v>0</v>
      </c>
      <c r="L32" s="92">
        <v>0</v>
      </c>
      <c r="M32" s="92">
        <v>0</v>
      </c>
      <c r="N32" s="92">
        <v>300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2">
        <v>0</v>
      </c>
      <c r="AO32" s="92">
        <v>0</v>
      </c>
      <c r="AP32" s="92">
        <v>0</v>
      </c>
      <c r="AQ32" s="92">
        <v>0</v>
      </c>
      <c r="AR32" s="92">
        <v>0</v>
      </c>
      <c r="AS32" s="92">
        <v>0</v>
      </c>
      <c r="AT32" s="92">
        <v>0</v>
      </c>
      <c r="AU32" s="92">
        <v>0</v>
      </c>
      <c r="AV32" s="92">
        <v>0</v>
      </c>
      <c r="AW32" s="92">
        <v>0</v>
      </c>
      <c r="AX32" s="92">
        <v>0</v>
      </c>
      <c r="AY32" s="92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2">
        <v>0</v>
      </c>
      <c r="BL32" s="92">
        <v>0</v>
      </c>
      <c r="BM32" s="92">
        <v>0</v>
      </c>
      <c r="BN32" s="92">
        <v>0</v>
      </c>
      <c r="BO32" s="93">
        <f t="shared" si="4"/>
        <v>300</v>
      </c>
    </row>
    <row r="33" spans="1:67" x14ac:dyDescent="0.25">
      <c r="A33" s="88" t="s">
        <v>97</v>
      </c>
      <c r="B33" s="89" t="s">
        <v>98</v>
      </c>
      <c r="C33" s="89" t="s">
        <v>80</v>
      </c>
      <c r="D33" s="90">
        <v>65334.19</v>
      </c>
      <c r="E33" s="90">
        <f t="shared" si="2"/>
        <v>653.34</v>
      </c>
      <c r="F33" s="90">
        <f t="shared" si="5"/>
        <v>326.67</v>
      </c>
      <c r="G33" s="90">
        <f t="shared" si="0"/>
        <v>294.00000000000006</v>
      </c>
      <c r="H33" s="90">
        <f t="shared" si="1"/>
        <v>26.670000000000016</v>
      </c>
      <c r="I33" s="91">
        <f t="shared" ca="1" si="3"/>
        <v>359.34</v>
      </c>
      <c r="J33" s="92">
        <v>359.34</v>
      </c>
      <c r="K33" s="92">
        <v>0</v>
      </c>
      <c r="L33" s="92">
        <v>0</v>
      </c>
      <c r="M33" s="92">
        <v>0</v>
      </c>
      <c r="N33" s="92">
        <v>300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2">
        <v>0</v>
      </c>
      <c r="AO33" s="92">
        <v>0</v>
      </c>
      <c r="AP33" s="92">
        <v>0</v>
      </c>
      <c r="AQ33" s="92">
        <v>0</v>
      </c>
      <c r="AR33" s="92">
        <v>0</v>
      </c>
      <c r="AS33" s="92">
        <v>0</v>
      </c>
      <c r="AT33" s="92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2">
        <v>0</v>
      </c>
      <c r="BL33" s="92">
        <v>0</v>
      </c>
      <c r="BM33" s="92">
        <v>0</v>
      </c>
      <c r="BN33" s="92">
        <v>0</v>
      </c>
      <c r="BO33" s="93">
        <f t="shared" si="4"/>
        <v>300</v>
      </c>
    </row>
    <row r="34" spans="1:67" x14ac:dyDescent="0.25">
      <c r="A34" s="88" t="s">
        <v>99</v>
      </c>
      <c r="B34" s="89" t="s">
        <v>100</v>
      </c>
      <c r="C34" s="89" t="s">
        <v>80</v>
      </c>
      <c r="D34" s="90">
        <v>63874.66</v>
      </c>
      <c r="E34" s="90">
        <f t="shared" si="2"/>
        <v>638.75</v>
      </c>
      <c r="F34" s="90">
        <f t="shared" si="5"/>
        <v>319.37</v>
      </c>
      <c r="G34" s="90">
        <f t="shared" si="0"/>
        <v>213.75</v>
      </c>
      <c r="H34" s="90">
        <f t="shared" si="1"/>
        <v>319.37</v>
      </c>
      <c r="I34" s="91">
        <f t="shared" ca="1" si="3"/>
        <v>425</v>
      </c>
      <c r="J34" s="92">
        <v>425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2">
        <v>0</v>
      </c>
      <c r="AO34" s="92">
        <v>0</v>
      </c>
      <c r="AP34" s="92">
        <v>0</v>
      </c>
      <c r="AQ34" s="92">
        <v>0</v>
      </c>
      <c r="AR34" s="92">
        <v>0</v>
      </c>
      <c r="AS34" s="92">
        <v>0</v>
      </c>
      <c r="AT34" s="92">
        <v>0</v>
      </c>
      <c r="AU34" s="92">
        <v>0</v>
      </c>
      <c r="AV34" s="92">
        <v>0</v>
      </c>
      <c r="AW34" s="92">
        <v>0</v>
      </c>
      <c r="AX34" s="92">
        <v>0</v>
      </c>
      <c r="AY34" s="92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2">
        <v>0</v>
      </c>
      <c r="BL34" s="92">
        <v>0</v>
      </c>
      <c r="BM34" s="92">
        <v>0</v>
      </c>
      <c r="BN34" s="92">
        <v>0</v>
      </c>
      <c r="BO34" s="93">
        <f t="shared" si="4"/>
        <v>0</v>
      </c>
    </row>
    <row r="35" spans="1:67" x14ac:dyDescent="0.25">
      <c r="A35" s="88" t="s">
        <v>101</v>
      </c>
      <c r="B35" s="89" t="s">
        <v>102</v>
      </c>
      <c r="C35" s="89" t="s">
        <v>80</v>
      </c>
      <c r="D35" s="90">
        <v>54087.86</v>
      </c>
      <c r="E35" s="90">
        <f t="shared" si="2"/>
        <v>540.88</v>
      </c>
      <c r="F35" s="90">
        <f t="shared" si="5"/>
        <v>270.44</v>
      </c>
      <c r="G35" s="90">
        <f t="shared" si="0"/>
        <v>465.88</v>
      </c>
      <c r="H35" s="90">
        <f t="shared" si="1"/>
        <v>0.43999999999999773</v>
      </c>
      <c r="I35" s="91">
        <f t="shared" ca="1" si="3"/>
        <v>75</v>
      </c>
      <c r="J35" s="92">
        <v>75</v>
      </c>
      <c r="K35" s="92">
        <v>0</v>
      </c>
      <c r="L35" s="92">
        <v>0</v>
      </c>
      <c r="M35" s="92">
        <v>0</v>
      </c>
      <c r="N35" s="92">
        <v>270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2">
        <v>0</v>
      </c>
      <c r="AO35" s="92">
        <v>0</v>
      </c>
      <c r="AP35" s="92">
        <v>0</v>
      </c>
      <c r="AQ35" s="92">
        <v>0</v>
      </c>
      <c r="AR35" s="92">
        <v>0</v>
      </c>
      <c r="AS35" s="92">
        <v>0</v>
      </c>
      <c r="AT35" s="92">
        <v>0</v>
      </c>
      <c r="AU35" s="92">
        <v>0</v>
      </c>
      <c r="AV35" s="92">
        <v>0</v>
      </c>
      <c r="AW35" s="92">
        <v>0</v>
      </c>
      <c r="AX35" s="92">
        <v>0</v>
      </c>
      <c r="AY35" s="92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2">
        <v>0</v>
      </c>
      <c r="BL35" s="92">
        <v>0</v>
      </c>
      <c r="BM35" s="92">
        <v>0</v>
      </c>
      <c r="BN35" s="92">
        <v>0</v>
      </c>
      <c r="BO35" s="93">
        <f t="shared" si="4"/>
        <v>270</v>
      </c>
    </row>
    <row r="36" spans="1:67" x14ac:dyDescent="0.25">
      <c r="A36" s="88" t="s">
        <v>103</v>
      </c>
      <c r="B36" s="89" t="s">
        <v>104</v>
      </c>
      <c r="C36" s="89" t="s">
        <v>80</v>
      </c>
      <c r="D36" s="90">
        <v>49039.57</v>
      </c>
      <c r="E36" s="90">
        <f t="shared" si="2"/>
        <v>490.4</v>
      </c>
      <c r="F36" s="90">
        <f t="shared" si="5"/>
        <v>245.2</v>
      </c>
      <c r="G36" s="90">
        <f t="shared" si="0"/>
        <v>245.2</v>
      </c>
      <c r="H36" s="90">
        <f t="shared" si="1"/>
        <v>245.2</v>
      </c>
      <c r="I36" s="91">
        <f t="shared" ca="1" si="3"/>
        <v>245.2</v>
      </c>
      <c r="J36" s="92">
        <v>245.2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2">
        <v>0</v>
      </c>
      <c r="AO36" s="9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92">
        <v>0</v>
      </c>
      <c r="AV36" s="92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2">
        <v>0</v>
      </c>
      <c r="BL36" s="92">
        <v>0</v>
      </c>
      <c r="BM36" s="92">
        <v>0</v>
      </c>
      <c r="BN36" s="92">
        <v>0</v>
      </c>
      <c r="BO36" s="93">
        <f t="shared" si="4"/>
        <v>0</v>
      </c>
    </row>
    <row r="37" spans="1:67" x14ac:dyDescent="0.25">
      <c r="A37" s="88" t="s">
        <v>105</v>
      </c>
      <c r="B37" s="89" t="s">
        <v>106</v>
      </c>
      <c r="C37" s="89" t="s">
        <v>106</v>
      </c>
      <c r="D37" s="90">
        <v>291879.31</v>
      </c>
      <c r="E37" s="90">
        <f t="shared" si="2"/>
        <v>2918.79</v>
      </c>
      <c r="F37" s="90">
        <f t="shared" si="5"/>
        <v>1459.4</v>
      </c>
      <c r="G37" s="90">
        <f t="shared" si="0"/>
        <v>2418.79</v>
      </c>
      <c r="H37" s="90">
        <f t="shared" si="1"/>
        <v>1459.4</v>
      </c>
      <c r="I37" s="91">
        <f t="shared" ca="1" si="3"/>
        <v>500</v>
      </c>
      <c r="J37" s="92">
        <v>500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2">
        <v>0</v>
      </c>
      <c r="AO37" s="9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92">
        <v>0</v>
      </c>
      <c r="AV37" s="92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2">
        <v>0</v>
      </c>
      <c r="BL37" s="92">
        <v>0</v>
      </c>
      <c r="BM37" s="92">
        <v>0</v>
      </c>
      <c r="BN37" s="92">
        <v>0</v>
      </c>
      <c r="BO37" s="93">
        <f t="shared" si="4"/>
        <v>0</v>
      </c>
    </row>
    <row r="38" spans="1:67" x14ac:dyDescent="0.25">
      <c r="A38" s="88" t="s">
        <v>107</v>
      </c>
      <c r="B38" s="89" t="s">
        <v>108</v>
      </c>
      <c r="C38" s="89" t="s">
        <v>106</v>
      </c>
      <c r="D38" s="90">
        <v>127439.09</v>
      </c>
      <c r="E38" s="90">
        <f t="shared" si="2"/>
        <v>1274.3900000000001</v>
      </c>
      <c r="F38" s="90">
        <f t="shared" si="5"/>
        <v>637.20000000000005</v>
      </c>
      <c r="G38" s="90">
        <f t="shared" si="0"/>
        <v>974.3900000000001</v>
      </c>
      <c r="H38" s="90">
        <f t="shared" si="1"/>
        <v>637.20000000000005</v>
      </c>
      <c r="I38" s="91">
        <f t="shared" ca="1" si="3"/>
        <v>300</v>
      </c>
      <c r="J38" s="92">
        <v>300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0</v>
      </c>
      <c r="AO38" s="92">
        <v>0</v>
      </c>
      <c r="AP38" s="92">
        <v>0</v>
      </c>
      <c r="AQ38" s="92">
        <v>0</v>
      </c>
      <c r="AR38" s="92">
        <v>0</v>
      </c>
      <c r="AS38" s="92">
        <v>0</v>
      </c>
      <c r="AT38" s="92">
        <v>0</v>
      </c>
      <c r="AU38" s="92">
        <v>0</v>
      </c>
      <c r="AV38" s="92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2">
        <v>0</v>
      </c>
      <c r="BL38" s="92">
        <v>0</v>
      </c>
      <c r="BM38" s="92">
        <v>0</v>
      </c>
      <c r="BN38" s="92">
        <v>0</v>
      </c>
      <c r="BO38" s="93">
        <f t="shared" si="4"/>
        <v>0</v>
      </c>
    </row>
    <row r="39" spans="1:67" x14ac:dyDescent="0.25">
      <c r="A39" s="88" t="s">
        <v>109</v>
      </c>
      <c r="B39" s="89" t="s">
        <v>110</v>
      </c>
      <c r="C39" s="89" t="s">
        <v>106</v>
      </c>
      <c r="D39" s="90">
        <v>115460.43</v>
      </c>
      <c r="E39" s="90">
        <f t="shared" si="2"/>
        <v>1154.5999999999999</v>
      </c>
      <c r="F39" s="90">
        <f t="shared" si="5"/>
        <v>577.29999999999995</v>
      </c>
      <c r="G39" s="90">
        <f t="shared" si="0"/>
        <v>904.59999999999991</v>
      </c>
      <c r="H39" s="90">
        <f t="shared" si="1"/>
        <v>327.29999999999995</v>
      </c>
      <c r="I39" s="91">
        <f t="shared" ca="1" si="3"/>
        <v>250</v>
      </c>
      <c r="J39" s="92">
        <v>250</v>
      </c>
      <c r="K39" s="92">
        <v>250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  <c r="AO39" s="92">
        <v>0</v>
      </c>
      <c r="AP39" s="92">
        <v>0</v>
      </c>
      <c r="AQ39" s="92">
        <v>0</v>
      </c>
      <c r="AR39" s="92">
        <v>0</v>
      </c>
      <c r="AS39" s="92">
        <v>0</v>
      </c>
      <c r="AT39" s="92">
        <v>0</v>
      </c>
      <c r="AU39" s="92">
        <v>0</v>
      </c>
      <c r="AV39" s="92">
        <v>0</v>
      </c>
      <c r="AW39" s="92">
        <v>0</v>
      </c>
      <c r="AX39" s="92">
        <v>0</v>
      </c>
      <c r="AY39" s="92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2">
        <v>0</v>
      </c>
      <c r="BL39" s="92">
        <v>0</v>
      </c>
      <c r="BM39" s="92">
        <v>0</v>
      </c>
      <c r="BN39" s="92">
        <v>0</v>
      </c>
      <c r="BO39" s="93">
        <f t="shared" si="4"/>
        <v>250</v>
      </c>
    </row>
    <row r="40" spans="1:67" x14ac:dyDescent="0.25">
      <c r="A40" s="88" t="s">
        <v>111</v>
      </c>
      <c r="B40" s="89" t="s">
        <v>112</v>
      </c>
      <c r="C40" s="89" t="s">
        <v>106</v>
      </c>
      <c r="D40" s="90">
        <v>155454.39000000001</v>
      </c>
      <c r="E40" s="90">
        <f t="shared" si="2"/>
        <v>1554.54</v>
      </c>
      <c r="F40" s="90">
        <f t="shared" si="5"/>
        <v>777.27</v>
      </c>
      <c r="G40" s="90">
        <f t="shared" si="0"/>
        <v>854.54</v>
      </c>
      <c r="H40" s="90">
        <f t="shared" si="1"/>
        <v>777.27</v>
      </c>
      <c r="I40" s="91">
        <f t="shared" ca="1" si="3"/>
        <v>700</v>
      </c>
      <c r="J40" s="92">
        <v>700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  <c r="AO40" s="92">
        <v>0</v>
      </c>
      <c r="AP40" s="92">
        <v>0</v>
      </c>
      <c r="AQ40" s="92">
        <v>0</v>
      </c>
      <c r="AR40" s="92">
        <v>0</v>
      </c>
      <c r="AS40" s="92">
        <v>0</v>
      </c>
      <c r="AT40" s="92">
        <v>0</v>
      </c>
      <c r="AU40" s="92">
        <v>0</v>
      </c>
      <c r="AV40" s="92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2">
        <v>0</v>
      </c>
      <c r="BL40" s="92">
        <v>0</v>
      </c>
      <c r="BM40" s="92">
        <v>0</v>
      </c>
      <c r="BN40" s="92">
        <v>0</v>
      </c>
      <c r="BO40" s="93">
        <f t="shared" si="4"/>
        <v>0</v>
      </c>
    </row>
    <row r="41" spans="1:67" x14ac:dyDescent="0.25">
      <c r="A41" s="88" t="s">
        <v>113</v>
      </c>
      <c r="B41" s="89" t="s">
        <v>114</v>
      </c>
      <c r="C41" s="89" t="s">
        <v>106</v>
      </c>
      <c r="D41" s="90">
        <v>148030.42000000001</v>
      </c>
      <c r="E41" s="90">
        <f t="shared" si="2"/>
        <v>1480.3</v>
      </c>
      <c r="F41" s="90">
        <f t="shared" si="5"/>
        <v>740.15</v>
      </c>
      <c r="G41" s="90">
        <f t="shared" si="0"/>
        <v>630.29999999999995</v>
      </c>
      <c r="H41" s="90">
        <f t="shared" si="1"/>
        <v>540.15</v>
      </c>
      <c r="I41" s="91">
        <f t="shared" ca="1" si="3"/>
        <v>850</v>
      </c>
      <c r="J41" s="92">
        <v>850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200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2">
        <v>0</v>
      </c>
      <c r="AO41" s="92">
        <v>0</v>
      </c>
      <c r="AP41" s="92">
        <v>0</v>
      </c>
      <c r="AQ41" s="92">
        <v>0</v>
      </c>
      <c r="AR41" s="92">
        <v>0</v>
      </c>
      <c r="AS41" s="92">
        <v>0</v>
      </c>
      <c r="AT41" s="92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2">
        <v>0</v>
      </c>
      <c r="BL41" s="92">
        <v>0</v>
      </c>
      <c r="BM41" s="92">
        <v>0</v>
      </c>
      <c r="BN41" s="92">
        <v>0</v>
      </c>
      <c r="BO41" s="93">
        <f t="shared" si="4"/>
        <v>200</v>
      </c>
    </row>
    <row r="42" spans="1:67" x14ac:dyDescent="0.25">
      <c r="A42" s="88" t="s">
        <v>115</v>
      </c>
      <c r="B42" s="89" t="s">
        <v>116</v>
      </c>
      <c r="C42" s="89" t="s">
        <v>106</v>
      </c>
      <c r="D42" s="90">
        <v>102858.26</v>
      </c>
      <c r="E42" s="90">
        <f t="shared" si="2"/>
        <v>1028.58</v>
      </c>
      <c r="F42" s="90">
        <f t="shared" si="5"/>
        <v>514.29</v>
      </c>
      <c r="G42" s="90">
        <f t="shared" si="0"/>
        <v>514.29</v>
      </c>
      <c r="H42" s="90">
        <f t="shared" si="1"/>
        <v>514.29</v>
      </c>
      <c r="I42" s="91">
        <f t="shared" ca="1" si="3"/>
        <v>514.29</v>
      </c>
      <c r="J42" s="92">
        <v>514.29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  <c r="AO42" s="92">
        <v>0</v>
      </c>
      <c r="AP42" s="92">
        <v>0</v>
      </c>
      <c r="AQ42" s="92">
        <v>0</v>
      </c>
      <c r="AR42" s="92">
        <v>0</v>
      </c>
      <c r="AS42" s="92">
        <v>0</v>
      </c>
      <c r="AT42" s="92">
        <v>0</v>
      </c>
      <c r="AU42" s="92">
        <v>0</v>
      </c>
      <c r="AV42" s="92">
        <v>0</v>
      </c>
      <c r="AW42" s="92">
        <v>0</v>
      </c>
      <c r="AX42" s="92">
        <v>0</v>
      </c>
      <c r="AY42" s="92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2">
        <v>0</v>
      </c>
      <c r="BL42" s="92">
        <v>0</v>
      </c>
      <c r="BM42" s="92">
        <v>0</v>
      </c>
      <c r="BN42" s="92">
        <v>0</v>
      </c>
      <c r="BO42" s="93">
        <f t="shared" si="4"/>
        <v>0</v>
      </c>
    </row>
    <row r="43" spans="1:67" x14ac:dyDescent="0.25">
      <c r="A43" s="88" t="s">
        <v>117</v>
      </c>
      <c r="B43" s="89" t="s">
        <v>118</v>
      </c>
      <c r="C43" s="89" t="s">
        <v>106</v>
      </c>
      <c r="D43" s="90">
        <v>108297.11</v>
      </c>
      <c r="E43" s="90">
        <f t="shared" si="2"/>
        <v>1082.97</v>
      </c>
      <c r="F43" s="90">
        <f t="shared" si="5"/>
        <v>541.49</v>
      </c>
      <c r="G43" s="90">
        <f t="shared" si="0"/>
        <v>680.86</v>
      </c>
      <c r="H43" s="90">
        <f t="shared" si="1"/>
        <v>541.49</v>
      </c>
      <c r="I43" s="91">
        <f t="shared" ca="1" si="3"/>
        <v>402.11</v>
      </c>
      <c r="J43" s="92">
        <v>402.11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2">
        <v>0</v>
      </c>
      <c r="AO43" s="92">
        <v>0</v>
      </c>
      <c r="AP43" s="92">
        <v>0</v>
      </c>
      <c r="AQ43" s="92">
        <v>0</v>
      </c>
      <c r="AR43" s="92">
        <v>0</v>
      </c>
      <c r="AS43" s="92">
        <v>0</v>
      </c>
      <c r="AT43" s="92">
        <v>0</v>
      </c>
      <c r="AU43" s="92">
        <v>0</v>
      </c>
      <c r="AV43" s="92">
        <v>0</v>
      </c>
      <c r="AW43" s="92">
        <v>0</v>
      </c>
      <c r="AX43" s="92">
        <v>0</v>
      </c>
      <c r="AY43" s="92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2">
        <v>0</v>
      </c>
      <c r="BL43" s="92">
        <v>0</v>
      </c>
      <c r="BM43" s="92">
        <v>0</v>
      </c>
      <c r="BN43" s="92">
        <v>0</v>
      </c>
      <c r="BO43" s="93">
        <f t="shared" si="4"/>
        <v>0</v>
      </c>
    </row>
    <row r="44" spans="1:67" x14ac:dyDescent="0.25">
      <c r="A44" s="88" t="s">
        <v>119</v>
      </c>
      <c r="B44" s="89" t="s">
        <v>120</v>
      </c>
      <c r="C44" s="89" t="s">
        <v>106</v>
      </c>
      <c r="D44" s="90">
        <v>133717.29999999999</v>
      </c>
      <c r="E44" s="90">
        <f t="shared" si="2"/>
        <v>1337.17</v>
      </c>
      <c r="F44" s="90">
        <f t="shared" si="5"/>
        <v>668.59</v>
      </c>
      <c r="G44" s="90">
        <f t="shared" si="0"/>
        <v>337.17000000000007</v>
      </c>
      <c r="H44" s="90">
        <f t="shared" si="1"/>
        <v>668.59</v>
      </c>
      <c r="I44" s="91">
        <f t="shared" ca="1" si="3"/>
        <v>1000</v>
      </c>
      <c r="J44" s="92">
        <v>1000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2">
        <v>0</v>
      </c>
      <c r="AO44" s="9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92">
        <v>0</v>
      </c>
      <c r="AV44" s="92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2">
        <v>0</v>
      </c>
      <c r="BL44" s="92">
        <v>0</v>
      </c>
      <c r="BM44" s="92">
        <v>0</v>
      </c>
      <c r="BN44" s="92">
        <v>0</v>
      </c>
      <c r="BO44" s="93">
        <f t="shared" si="4"/>
        <v>0</v>
      </c>
    </row>
    <row r="45" spans="1:67" x14ac:dyDescent="0.25">
      <c r="A45" s="88" t="s">
        <v>121</v>
      </c>
      <c r="B45" s="89" t="s">
        <v>122</v>
      </c>
      <c r="C45" s="89" t="s">
        <v>106</v>
      </c>
      <c r="D45" s="90">
        <v>104672.68</v>
      </c>
      <c r="E45" s="90">
        <f t="shared" si="2"/>
        <v>1046.73</v>
      </c>
      <c r="F45" s="90">
        <f t="shared" si="5"/>
        <v>523.36</v>
      </c>
      <c r="G45" s="90">
        <f t="shared" si="0"/>
        <v>846.73</v>
      </c>
      <c r="H45" s="90">
        <f t="shared" si="1"/>
        <v>523.36</v>
      </c>
      <c r="I45" s="91">
        <f t="shared" ca="1" si="3"/>
        <v>200</v>
      </c>
      <c r="J45" s="92">
        <v>200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  <c r="AO45" s="9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92">
        <v>0</v>
      </c>
      <c r="AV45" s="92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2">
        <v>0</v>
      </c>
      <c r="BL45" s="92">
        <v>0</v>
      </c>
      <c r="BM45" s="92">
        <v>0</v>
      </c>
      <c r="BN45" s="92">
        <v>0</v>
      </c>
      <c r="BO45" s="93">
        <f t="shared" si="4"/>
        <v>0</v>
      </c>
    </row>
    <row r="46" spans="1:67" x14ac:dyDescent="0.25">
      <c r="A46" s="88" t="s">
        <v>123</v>
      </c>
      <c r="B46" s="89" t="s">
        <v>124</v>
      </c>
      <c r="C46" s="89" t="s">
        <v>106</v>
      </c>
      <c r="D46" s="90">
        <v>78442.080000000002</v>
      </c>
      <c r="E46" s="90">
        <f t="shared" si="2"/>
        <v>784.42</v>
      </c>
      <c r="F46" s="90">
        <f t="shared" si="5"/>
        <v>392.21</v>
      </c>
      <c r="G46" s="90">
        <f t="shared" si="0"/>
        <v>634.41999999999996</v>
      </c>
      <c r="H46" s="90">
        <f t="shared" si="1"/>
        <v>392.21</v>
      </c>
      <c r="I46" s="91">
        <f t="shared" ca="1" si="3"/>
        <v>150</v>
      </c>
      <c r="J46" s="92">
        <v>150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92">
        <v>0</v>
      </c>
      <c r="AV46" s="92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3">
        <f t="shared" si="4"/>
        <v>0</v>
      </c>
    </row>
    <row r="47" spans="1:67" x14ac:dyDescent="0.25">
      <c r="A47" s="88" t="s">
        <v>125</v>
      </c>
      <c r="B47" s="89" t="s">
        <v>126</v>
      </c>
      <c r="C47" s="89" t="s">
        <v>106</v>
      </c>
      <c r="D47" s="90">
        <v>86710.78</v>
      </c>
      <c r="E47" s="90">
        <f t="shared" si="2"/>
        <v>867.11</v>
      </c>
      <c r="F47" s="90">
        <f t="shared" si="5"/>
        <v>433.55</v>
      </c>
      <c r="G47" s="90">
        <f t="shared" si="0"/>
        <v>867.11</v>
      </c>
      <c r="H47" s="90">
        <f t="shared" si="1"/>
        <v>433.55</v>
      </c>
      <c r="I47" s="91">
        <f t="shared" ca="1" si="3"/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3">
        <f t="shared" si="4"/>
        <v>0</v>
      </c>
    </row>
    <row r="48" spans="1:67" x14ac:dyDescent="0.25">
      <c r="A48" s="88" t="s">
        <v>127</v>
      </c>
      <c r="B48" s="89" t="s">
        <v>128</v>
      </c>
      <c r="C48" s="89" t="s">
        <v>106</v>
      </c>
      <c r="D48" s="90">
        <v>64823.79</v>
      </c>
      <c r="E48" s="90">
        <f t="shared" si="2"/>
        <v>648.24</v>
      </c>
      <c r="F48" s="90">
        <f t="shared" si="5"/>
        <v>324.12</v>
      </c>
      <c r="G48" s="90">
        <f t="shared" si="0"/>
        <v>394.71000000000004</v>
      </c>
      <c r="H48" s="90">
        <f t="shared" si="1"/>
        <v>324.12</v>
      </c>
      <c r="I48" s="91">
        <f t="shared" ca="1" si="3"/>
        <v>253.53</v>
      </c>
      <c r="J48" s="92">
        <v>253.53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3">
        <f t="shared" si="4"/>
        <v>0</v>
      </c>
    </row>
    <row r="49" spans="1:67" x14ac:dyDescent="0.25">
      <c r="A49" s="88" t="s">
        <v>129</v>
      </c>
      <c r="B49" s="89" t="s">
        <v>130</v>
      </c>
      <c r="C49" s="89" t="s">
        <v>106</v>
      </c>
      <c r="D49" s="90">
        <v>78995.64</v>
      </c>
      <c r="E49" s="90">
        <f t="shared" si="2"/>
        <v>789.96</v>
      </c>
      <c r="F49" s="90">
        <f t="shared" si="5"/>
        <v>394.98</v>
      </c>
      <c r="G49" s="90">
        <f t="shared" si="0"/>
        <v>0</v>
      </c>
      <c r="H49" s="90">
        <f t="shared" si="1"/>
        <v>394.98</v>
      </c>
      <c r="I49" s="91">
        <f t="shared" ca="1" si="3"/>
        <v>789.96</v>
      </c>
      <c r="J49" s="92">
        <v>789.96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3">
        <f t="shared" si="4"/>
        <v>0</v>
      </c>
    </row>
    <row r="50" spans="1:67" x14ac:dyDescent="0.25">
      <c r="A50" s="88" t="s">
        <v>131</v>
      </c>
      <c r="B50" s="89" t="s">
        <v>132</v>
      </c>
      <c r="C50" s="89" t="s">
        <v>106</v>
      </c>
      <c r="D50" s="90">
        <v>53913.45</v>
      </c>
      <c r="E50" s="90">
        <f t="shared" si="2"/>
        <v>539.13</v>
      </c>
      <c r="F50" s="90">
        <f t="shared" si="5"/>
        <v>269.57</v>
      </c>
      <c r="G50" s="90">
        <f t="shared" si="0"/>
        <v>372.47</v>
      </c>
      <c r="H50" s="90">
        <f t="shared" si="1"/>
        <v>269.57</v>
      </c>
      <c r="I50" s="91">
        <f t="shared" ca="1" si="3"/>
        <v>166.66</v>
      </c>
      <c r="J50" s="92">
        <v>166.66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3">
        <f t="shared" si="4"/>
        <v>0</v>
      </c>
    </row>
    <row r="51" spans="1:67" x14ac:dyDescent="0.25">
      <c r="A51" s="88" t="s">
        <v>133</v>
      </c>
      <c r="B51" s="89" t="s">
        <v>134</v>
      </c>
      <c r="C51" s="89" t="s">
        <v>106</v>
      </c>
      <c r="D51" s="90">
        <v>78223.59</v>
      </c>
      <c r="E51" s="90">
        <f t="shared" si="2"/>
        <v>782.24</v>
      </c>
      <c r="F51" s="90">
        <f t="shared" si="5"/>
        <v>391.12</v>
      </c>
      <c r="G51" s="90">
        <f t="shared" si="0"/>
        <v>682.24</v>
      </c>
      <c r="H51" s="90">
        <f t="shared" si="1"/>
        <v>391.12</v>
      </c>
      <c r="I51" s="91">
        <f t="shared" ca="1" si="3"/>
        <v>100</v>
      </c>
      <c r="J51" s="92">
        <v>100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3">
        <f t="shared" si="4"/>
        <v>0</v>
      </c>
    </row>
    <row r="52" spans="1:67" x14ac:dyDescent="0.25">
      <c r="A52" s="88" t="s">
        <v>135</v>
      </c>
      <c r="B52" s="89" t="s">
        <v>136</v>
      </c>
      <c r="C52" s="89" t="s">
        <v>106</v>
      </c>
      <c r="D52" s="90">
        <v>43742.85</v>
      </c>
      <c r="E52" s="90">
        <f t="shared" si="2"/>
        <v>437.43</v>
      </c>
      <c r="F52" s="90">
        <f t="shared" si="5"/>
        <v>218.71</v>
      </c>
      <c r="G52" s="90">
        <f t="shared" si="0"/>
        <v>437.43</v>
      </c>
      <c r="H52" s="90">
        <f t="shared" si="1"/>
        <v>218.71</v>
      </c>
      <c r="I52" s="91">
        <f t="shared" ca="1" si="3"/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3">
        <f t="shared" si="4"/>
        <v>0</v>
      </c>
    </row>
    <row r="53" spans="1:67" x14ac:dyDescent="0.25">
      <c r="A53" s="88" t="s">
        <v>137</v>
      </c>
      <c r="B53" s="89" t="s">
        <v>138</v>
      </c>
      <c r="C53" s="89" t="s">
        <v>106</v>
      </c>
      <c r="D53" s="90">
        <v>60155.67</v>
      </c>
      <c r="E53" s="90">
        <f t="shared" si="2"/>
        <v>601.55999999999995</v>
      </c>
      <c r="F53" s="90">
        <f t="shared" si="5"/>
        <v>300.77999999999997</v>
      </c>
      <c r="G53" s="90">
        <f t="shared" si="0"/>
        <v>151.55999999999995</v>
      </c>
      <c r="H53" s="90">
        <f t="shared" si="1"/>
        <v>100.77999999999997</v>
      </c>
      <c r="I53" s="91">
        <f t="shared" ca="1" si="3"/>
        <v>450</v>
      </c>
      <c r="J53" s="92">
        <v>450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200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3">
        <f t="shared" si="4"/>
        <v>200</v>
      </c>
    </row>
    <row r="54" spans="1:67" x14ac:dyDescent="0.25">
      <c r="A54" s="88" t="s">
        <v>139</v>
      </c>
      <c r="B54" s="89" t="s">
        <v>140</v>
      </c>
      <c r="C54" s="89" t="s">
        <v>106</v>
      </c>
      <c r="D54" s="90">
        <v>47037.91</v>
      </c>
      <c r="E54" s="90">
        <f t="shared" si="2"/>
        <v>470.38</v>
      </c>
      <c r="F54" s="90">
        <f t="shared" si="5"/>
        <v>235.19</v>
      </c>
      <c r="G54" s="90">
        <f t="shared" si="0"/>
        <v>170.38</v>
      </c>
      <c r="H54" s="90">
        <f t="shared" si="1"/>
        <v>235.19</v>
      </c>
      <c r="I54" s="91">
        <f t="shared" ca="1" si="3"/>
        <v>300</v>
      </c>
      <c r="J54" s="92">
        <v>300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3">
        <f t="shared" si="4"/>
        <v>0</v>
      </c>
    </row>
    <row r="55" spans="1:67" x14ac:dyDescent="0.25">
      <c r="A55" s="88" t="s">
        <v>141</v>
      </c>
      <c r="B55" s="89" t="s">
        <v>142</v>
      </c>
      <c r="C55" s="89" t="s">
        <v>106</v>
      </c>
      <c r="D55" s="90">
        <v>46195.69</v>
      </c>
      <c r="E55" s="90">
        <f t="shared" si="2"/>
        <v>461.96</v>
      </c>
      <c r="F55" s="90">
        <f t="shared" si="5"/>
        <v>230.98</v>
      </c>
      <c r="G55" s="90">
        <f t="shared" si="0"/>
        <v>0</v>
      </c>
      <c r="H55" s="90">
        <f t="shared" si="1"/>
        <v>230.98</v>
      </c>
      <c r="I55" s="91">
        <f t="shared" ca="1" si="3"/>
        <v>461.96</v>
      </c>
      <c r="J55" s="92">
        <v>461.96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3">
        <f t="shared" si="4"/>
        <v>0</v>
      </c>
    </row>
    <row r="56" spans="1:67" x14ac:dyDescent="0.25">
      <c r="A56" s="88" t="s">
        <v>143</v>
      </c>
      <c r="B56" s="89" t="s">
        <v>144</v>
      </c>
      <c r="C56" s="89" t="s">
        <v>106</v>
      </c>
      <c r="D56" s="90">
        <v>64858.17</v>
      </c>
      <c r="E56" s="90">
        <f t="shared" si="2"/>
        <v>648.58000000000004</v>
      </c>
      <c r="F56" s="90">
        <f t="shared" si="5"/>
        <v>324.29000000000002</v>
      </c>
      <c r="G56" s="90">
        <f t="shared" si="0"/>
        <v>498.58000000000004</v>
      </c>
      <c r="H56" s="90">
        <f t="shared" si="1"/>
        <v>324.29000000000002</v>
      </c>
      <c r="I56" s="91">
        <f t="shared" ca="1" si="3"/>
        <v>150</v>
      </c>
      <c r="J56" s="92">
        <v>150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3">
        <f t="shared" si="4"/>
        <v>0</v>
      </c>
    </row>
    <row r="57" spans="1:67" x14ac:dyDescent="0.25">
      <c r="A57" s="88" t="s">
        <v>146</v>
      </c>
      <c r="B57" s="89" t="s">
        <v>147</v>
      </c>
      <c r="C57" s="89" t="s">
        <v>148</v>
      </c>
      <c r="D57" s="90">
        <v>125525.47</v>
      </c>
      <c r="E57" s="90">
        <f t="shared" si="2"/>
        <v>1255.25</v>
      </c>
      <c r="F57" s="90">
        <f t="shared" si="5"/>
        <v>627.63</v>
      </c>
      <c r="G57" s="90">
        <f t="shared" si="0"/>
        <v>0</v>
      </c>
      <c r="H57" s="90">
        <f t="shared" si="1"/>
        <v>627.63</v>
      </c>
      <c r="I57" s="91">
        <f t="shared" ca="1" si="3"/>
        <v>1255.25</v>
      </c>
      <c r="J57" s="92">
        <v>1255.25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3">
        <f t="shared" si="4"/>
        <v>0</v>
      </c>
    </row>
    <row r="58" spans="1:67" x14ac:dyDescent="0.25">
      <c r="A58" s="88" t="s">
        <v>149</v>
      </c>
      <c r="B58" s="89" t="s">
        <v>150</v>
      </c>
      <c r="C58" s="89" t="s">
        <v>148</v>
      </c>
      <c r="D58" s="90">
        <v>202362.12</v>
      </c>
      <c r="E58" s="90">
        <f t="shared" si="2"/>
        <v>2023.62</v>
      </c>
      <c r="F58" s="90">
        <f t="shared" si="5"/>
        <v>1011.81</v>
      </c>
      <c r="G58" s="90">
        <f t="shared" si="0"/>
        <v>0</v>
      </c>
      <c r="H58" s="90">
        <f t="shared" si="1"/>
        <v>1011.81</v>
      </c>
      <c r="I58" s="91">
        <f t="shared" ca="1" si="3"/>
        <v>2023.62</v>
      </c>
      <c r="J58" s="92">
        <v>2023.62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3">
        <f t="shared" si="4"/>
        <v>0</v>
      </c>
    </row>
    <row r="59" spans="1:67" x14ac:dyDescent="0.25">
      <c r="A59" s="88" t="s">
        <v>151</v>
      </c>
      <c r="B59" s="89" t="s">
        <v>152</v>
      </c>
      <c r="C59" s="89" t="s">
        <v>148</v>
      </c>
      <c r="D59" s="90">
        <v>200332.03</v>
      </c>
      <c r="E59" s="90">
        <f t="shared" si="2"/>
        <v>2003.32</v>
      </c>
      <c r="F59" s="90">
        <f t="shared" si="5"/>
        <v>1001.66</v>
      </c>
      <c r="G59" s="90">
        <f t="shared" si="0"/>
        <v>1503.32</v>
      </c>
      <c r="H59" s="90">
        <f t="shared" si="1"/>
        <v>1001.66</v>
      </c>
      <c r="I59" s="91">
        <f t="shared" ca="1" si="3"/>
        <v>500</v>
      </c>
      <c r="J59" s="92">
        <v>500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>
        <v>0</v>
      </c>
      <c r="AU59" s="92">
        <v>0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3">
        <f t="shared" si="4"/>
        <v>0</v>
      </c>
    </row>
    <row r="60" spans="1:67" x14ac:dyDescent="0.25">
      <c r="A60" s="88" t="s">
        <v>153</v>
      </c>
      <c r="B60" s="89" t="s">
        <v>154</v>
      </c>
      <c r="C60" s="89" t="s">
        <v>148</v>
      </c>
      <c r="D60" s="90">
        <v>212906.22</v>
      </c>
      <c r="E60" s="90">
        <f t="shared" si="2"/>
        <v>2129.06</v>
      </c>
      <c r="F60" s="90">
        <f t="shared" si="5"/>
        <v>1064.53</v>
      </c>
      <c r="G60" s="90">
        <f t="shared" si="0"/>
        <v>0</v>
      </c>
      <c r="H60" s="90">
        <f t="shared" si="1"/>
        <v>1064.53</v>
      </c>
      <c r="I60" s="91">
        <f t="shared" ca="1" si="3"/>
        <v>2129.06</v>
      </c>
      <c r="J60" s="92">
        <v>2129.06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>
        <v>0</v>
      </c>
      <c r="AU60" s="92">
        <v>0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3">
        <f t="shared" si="4"/>
        <v>0</v>
      </c>
    </row>
    <row r="61" spans="1:67" x14ac:dyDescent="0.25">
      <c r="A61" s="88" t="s">
        <v>155</v>
      </c>
      <c r="B61" s="89" t="s">
        <v>156</v>
      </c>
      <c r="C61" s="89" t="s">
        <v>148</v>
      </c>
      <c r="D61" s="90">
        <v>219835.62</v>
      </c>
      <c r="E61" s="90">
        <f t="shared" si="2"/>
        <v>2198.36</v>
      </c>
      <c r="F61" s="90">
        <f t="shared" si="5"/>
        <v>1099.18</v>
      </c>
      <c r="G61" s="90">
        <f t="shared" si="0"/>
        <v>0</v>
      </c>
      <c r="H61" s="90">
        <f t="shared" si="1"/>
        <v>1099.18</v>
      </c>
      <c r="I61" s="91">
        <f t="shared" ca="1" si="3"/>
        <v>2198.36</v>
      </c>
      <c r="J61" s="92">
        <v>2198.36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>
        <v>0</v>
      </c>
      <c r="AU61" s="92">
        <v>0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3">
        <f t="shared" si="4"/>
        <v>0</v>
      </c>
    </row>
    <row r="62" spans="1:67" x14ac:dyDescent="0.25">
      <c r="A62" s="88" t="s">
        <v>157</v>
      </c>
      <c r="B62" s="89" t="s">
        <v>158</v>
      </c>
      <c r="C62" s="89" t="s">
        <v>148</v>
      </c>
      <c r="D62" s="90">
        <v>178224.37</v>
      </c>
      <c r="E62" s="90">
        <f t="shared" si="2"/>
        <v>1782.24</v>
      </c>
      <c r="F62" s="90">
        <f t="shared" si="5"/>
        <v>891.12</v>
      </c>
      <c r="G62" s="90">
        <f t="shared" si="0"/>
        <v>0</v>
      </c>
      <c r="H62" s="90">
        <f t="shared" si="1"/>
        <v>891.12</v>
      </c>
      <c r="I62" s="91">
        <f t="shared" ca="1" si="3"/>
        <v>1782.24</v>
      </c>
      <c r="J62" s="92">
        <v>1782.24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3">
        <f t="shared" si="4"/>
        <v>0</v>
      </c>
    </row>
    <row r="63" spans="1:67" x14ac:dyDescent="0.25">
      <c r="A63" s="88" t="s">
        <v>159</v>
      </c>
      <c r="B63" s="89" t="s">
        <v>160</v>
      </c>
      <c r="C63" s="89" t="s">
        <v>148</v>
      </c>
      <c r="D63" s="90">
        <v>132215.98000000001</v>
      </c>
      <c r="E63" s="90">
        <f t="shared" si="2"/>
        <v>1322.16</v>
      </c>
      <c r="F63" s="90">
        <f t="shared" si="5"/>
        <v>661.08</v>
      </c>
      <c r="G63" s="90">
        <f t="shared" si="0"/>
        <v>0</v>
      </c>
      <c r="H63" s="90">
        <f t="shared" si="1"/>
        <v>661.08</v>
      </c>
      <c r="I63" s="91">
        <f t="shared" ca="1" si="3"/>
        <v>1322.16</v>
      </c>
      <c r="J63" s="92">
        <v>1322.16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0</v>
      </c>
      <c r="BN63" s="92">
        <v>0</v>
      </c>
      <c r="BO63" s="93">
        <f t="shared" si="4"/>
        <v>0</v>
      </c>
    </row>
    <row r="64" spans="1:67" x14ac:dyDescent="0.25">
      <c r="A64" s="88" t="s">
        <v>161</v>
      </c>
      <c r="B64" s="89" t="s">
        <v>162</v>
      </c>
      <c r="C64" s="89" t="s">
        <v>148</v>
      </c>
      <c r="D64" s="90">
        <v>89359.08</v>
      </c>
      <c r="E64" s="90">
        <f t="shared" si="2"/>
        <v>893.59</v>
      </c>
      <c r="F64" s="90">
        <f t="shared" si="5"/>
        <v>446.8</v>
      </c>
      <c r="G64" s="90">
        <f t="shared" si="0"/>
        <v>0</v>
      </c>
      <c r="H64" s="90">
        <f t="shared" si="1"/>
        <v>446.8</v>
      </c>
      <c r="I64" s="91">
        <f t="shared" ca="1" si="3"/>
        <v>893.59</v>
      </c>
      <c r="J64" s="92">
        <v>893.59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3">
        <f t="shared" si="4"/>
        <v>0</v>
      </c>
    </row>
    <row r="65" spans="1:67" x14ac:dyDescent="0.25">
      <c r="A65" s="88" t="s">
        <v>163</v>
      </c>
      <c r="B65" s="89" t="s">
        <v>164</v>
      </c>
      <c r="C65" s="89" t="s">
        <v>148</v>
      </c>
      <c r="D65" s="90">
        <v>136328.26999999999</v>
      </c>
      <c r="E65" s="90">
        <f t="shared" si="2"/>
        <v>1363.28</v>
      </c>
      <c r="F65" s="90">
        <f t="shared" si="5"/>
        <v>681.64</v>
      </c>
      <c r="G65" s="90">
        <f t="shared" si="0"/>
        <v>693.95999999999992</v>
      </c>
      <c r="H65" s="90">
        <f t="shared" si="1"/>
        <v>681.64</v>
      </c>
      <c r="I65" s="91">
        <f t="shared" ca="1" si="3"/>
        <v>669.32</v>
      </c>
      <c r="J65" s="92">
        <v>669.32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3">
        <f t="shared" si="4"/>
        <v>0</v>
      </c>
    </row>
    <row r="66" spans="1:67" x14ac:dyDescent="0.25">
      <c r="A66" s="88" t="s">
        <v>165</v>
      </c>
      <c r="B66" s="89" t="s">
        <v>166</v>
      </c>
      <c r="C66" s="89" t="s">
        <v>148</v>
      </c>
      <c r="D66" s="90">
        <v>86303.44</v>
      </c>
      <c r="E66" s="90">
        <f t="shared" si="2"/>
        <v>863.03</v>
      </c>
      <c r="F66" s="90">
        <f t="shared" si="5"/>
        <v>431.52</v>
      </c>
      <c r="G66" s="90">
        <f t="shared" si="0"/>
        <v>0</v>
      </c>
      <c r="H66" s="90">
        <f t="shared" si="1"/>
        <v>0</v>
      </c>
      <c r="I66" s="91">
        <f t="shared" ca="1" si="3"/>
        <v>863.03</v>
      </c>
      <c r="J66" s="92">
        <v>863.03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431.52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>
        <v>0</v>
      </c>
      <c r="AP66" s="92">
        <v>0</v>
      </c>
      <c r="AQ66" s="92">
        <v>0</v>
      </c>
      <c r="AR66" s="92">
        <v>0</v>
      </c>
      <c r="AS66" s="92">
        <v>0</v>
      </c>
      <c r="AT66" s="92">
        <v>0</v>
      </c>
      <c r="AU66" s="92">
        <v>0</v>
      </c>
      <c r="AV66" s="92">
        <v>0</v>
      </c>
      <c r="AW66" s="92">
        <v>0</v>
      </c>
      <c r="AX66" s="92">
        <v>0</v>
      </c>
      <c r="AY66" s="92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2">
        <v>0</v>
      </c>
      <c r="BL66" s="92">
        <v>0</v>
      </c>
      <c r="BM66" s="92">
        <v>0</v>
      </c>
      <c r="BN66" s="92">
        <v>0</v>
      </c>
      <c r="BO66" s="93">
        <f t="shared" si="4"/>
        <v>431.52</v>
      </c>
    </row>
    <row r="67" spans="1:67" x14ac:dyDescent="0.25">
      <c r="A67" s="88" t="s">
        <v>167</v>
      </c>
      <c r="B67" s="89" t="s">
        <v>168</v>
      </c>
      <c r="C67" s="89" t="s">
        <v>148</v>
      </c>
      <c r="D67" s="90">
        <v>80602.73</v>
      </c>
      <c r="E67" s="90">
        <f t="shared" si="2"/>
        <v>806.03</v>
      </c>
      <c r="F67" s="90">
        <f t="shared" si="5"/>
        <v>403.01</v>
      </c>
      <c r="G67" s="90">
        <f t="shared" si="0"/>
        <v>0</v>
      </c>
      <c r="H67" s="90">
        <f t="shared" si="1"/>
        <v>403.01</v>
      </c>
      <c r="I67" s="91">
        <f t="shared" ca="1" si="3"/>
        <v>806.03</v>
      </c>
      <c r="J67" s="92">
        <v>806.03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92">
        <v>0</v>
      </c>
      <c r="AQ67" s="92">
        <v>0</v>
      </c>
      <c r="AR67" s="92">
        <v>0</v>
      </c>
      <c r="AS67" s="92">
        <v>0</v>
      </c>
      <c r="AT67" s="92">
        <v>0</v>
      </c>
      <c r="AU67" s="92">
        <v>0</v>
      </c>
      <c r="AV67" s="92">
        <v>0</v>
      </c>
      <c r="AW67" s="92">
        <v>0</v>
      </c>
      <c r="AX67" s="92">
        <v>0</v>
      </c>
      <c r="AY67" s="92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2">
        <v>0</v>
      </c>
      <c r="BL67" s="92">
        <v>0</v>
      </c>
      <c r="BM67" s="92">
        <v>0</v>
      </c>
      <c r="BN67" s="92">
        <v>0</v>
      </c>
      <c r="BO67" s="93">
        <f t="shared" si="4"/>
        <v>0</v>
      </c>
    </row>
    <row r="68" spans="1:67" x14ac:dyDescent="0.25">
      <c r="A68" s="88" t="s">
        <v>169</v>
      </c>
      <c r="B68" s="89" t="s">
        <v>170</v>
      </c>
      <c r="C68" s="89" t="s">
        <v>148</v>
      </c>
      <c r="D68" s="90">
        <v>86268.28</v>
      </c>
      <c r="E68" s="90">
        <f t="shared" si="2"/>
        <v>862.68</v>
      </c>
      <c r="F68" s="90">
        <f t="shared" si="5"/>
        <v>431.34</v>
      </c>
      <c r="G68" s="90">
        <f t="shared" si="0"/>
        <v>0</v>
      </c>
      <c r="H68" s="90">
        <f t="shared" si="1"/>
        <v>431.34</v>
      </c>
      <c r="I68" s="91">
        <f t="shared" ca="1" si="3"/>
        <v>862.68</v>
      </c>
      <c r="J68" s="92">
        <v>862.68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92">
        <v>0</v>
      </c>
      <c r="AV68" s="92">
        <v>0</v>
      </c>
      <c r="AW68" s="92">
        <v>0</v>
      </c>
      <c r="AX68" s="92">
        <v>0</v>
      </c>
      <c r="AY68" s="92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2">
        <v>0</v>
      </c>
      <c r="BL68" s="92">
        <v>0</v>
      </c>
      <c r="BM68" s="92">
        <v>0</v>
      </c>
      <c r="BN68" s="92">
        <v>0</v>
      </c>
      <c r="BO68" s="93">
        <f t="shared" si="4"/>
        <v>0</v>
      </c>
    </row>
    <row r="69" spans="1:67" x14ac:dyDescent="0.25">
      <c r="A69" s="88" t="s">
        <v>171</v>
      </c>
      <c r="B69" s="89" t="s">
        <v>172</v>
      </c>
      <c r="C69" s="89" t="s">
        <v>148</v>
      </c>
      <c r="D69" s="90">
        <v>101051.68</v>
      </c>
      <c r="E69" s="90">
        <f t="shared" si="2"/>
        <v>1010.52</v>
      </c>
      <c r="F69" s="90">
        <f t="shared" si="5"/>
        <v>505.26</v>
      </c>
      <c r="G69" s="90">
        <f t="shared" ref="G69:G132" si="6">E69-J69</f>
        <v>0</v>
      </c>
      <c r="H69" s="90">
        <f t="shared" ref="H69:H127" si="7">F69-BO69</f>
        <v>505.26</v>
      </c>
      <c r="I69" s="91">
        <f t="shared" ca="1" si="3"/>
        <v>1010.52</v>
      </c>
      <c r="J69" s="92">
        <v>1010.52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3">
        <f t="shared" si="4"/>
        <v>0</v>
      </c>
    </row>
    <row r="70" spans="1:67" x14ac:dyDescent="0.25">
      <c r="A70" s="88" t="s">
        <v>173</v>
      </c>
      <c r="B70" s="89" t="s">
        <v>174</v>
      </c>
      <c r="C70" s="89" t="s">
        <v>148</v>
      </c>
      <c r="D70" s="90">
        <v>93411.33</v>
      </c>
      <c r="E70" s="90">
        <f t="shared" ref="E70:E133" si="8">ROUND(SUM($D70*1%),2)</f>
        <v>934.11</v>
      </c>
      <c r="F70" s="90">
        <f t="shared" si="5"/>
        <v>467.06</v>
      </c>
      <c r="G70" s="90">
        <f t="shared" si="6"/>
        <v>0</v>
      </c>
      <c r="H70" s="90">
        <f t="shared" si="7"/>
        <v>467.06</v>
      </c>
      <c r="I70" s="91">
        <f t="shared" ref="I70:I133" ca="1" si="9">OFFSET(INDIRECT(ADDRESS(1,MATCH($I$2,$A$1:$BN$1,0))),ROW()-1,0)</f>
        <v>934.11</v>
      </c>
      <c r="J70" s="92">
        <v>934.11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3">
        <f t="shared" ref="BO70:BO133" si="10">SUM(K70:BN70)</f>
        <v>0</v>
      </c>
    </row>
    <row r="71" spans="1:67" x14ac:dyDescent="0.25">
      <c r="A71" s="88" t="s">
        <v>175</v>
      </c>
      <c r="B71" s="89" t="s">
        <v>176</v>
      </c>
      <c r="C71" s="89" t="s">
        <v>148</v>
      </c>
      <c r="D71" s="90">
        <v>53078.94</v>
      </c>
      <c r="E71" s="90">
        <f t="shared" si="8"/>
        <v>530.79</v>
      </c>
      <c r="F71" s="90">
        <f t="shared" ref="F71:F134" si="11">ROUND(SUM($D71*0.5%),2)</f>
        <v>265.39</v>
      </c>
      <c r="G71" s="90">
        <f t="shared" si="6"/>
        <v>0</v>
      </c>
      <c r="H71" s="90">
        <f t="shared" si="7"/>
        <v>265.39</v>
      </c>
      <c r="I71" s="91">
        <f t="shared" ca="1" si="9"/>
        <v>530.79</v>
      </c>
      <c r="J71" s="92">
        <v>530.79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3">
        <f t="shared" si="10"/>
        <v>0</v>
      </c>
    </row>
    <row r="72" spans="1:67" x14ac:dyDescent="0.25">
      <c r="A72" s="88" t="s">
        <v>177</v>
      </c>
      <c r="B72" s="89" t="s">
        <v>178</v>
      </c>
      <c r="C72" s="89" t="s">
        <v>148</v>
      </c>
      <c r="D72" s="90">
        <v>91269.93</v>
      </c>
      <c r="E72" s="90">
        <f t="shared" si="8"/>
        <v>912.7</v>
      </c>
      <c r="F72" s="90">
        <f t="shared" si="11"/>
        <v>456.35</v>
      </c>
      <c r="G72" s="90">
        <f t="shared" si="6"/>
        <v>0</v>
      </c>
      <c r="H72" s="90">
        <f t="shared" si="7"/>
        <v>156.35000000000002</v>
      </c>
      <c r="I72" s="91">
        <f t="shared" ca="1" si="9"/>
        <v>912.7</v>
      </c>
      <c r="J72" s="92">
        <v>912.7</v>
      </c>
      <c r="K72" s="92">
        <v>0</v>
      </c>
      <c r="L72" s="92">
        <v>300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2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3">
        <f t="shared" si="10"/>
        <v>300</v>
      </c>
    </row>
    <row r="73" spans="1:67" x14ac:dyDescent="0.25">
      <c r="A73" s="88" t="s">
        <v>179</v>
      </c>
      <c r="B73" s="89" t="s">
        <v>180</v>
      </c>
      <c r="C73" s="89" t="s">
        <v>148</v>
      </c>
      <c r="D73" s="90">
        <v>79321.52</v>
      </c>
      <c r="E73" s="90">
        <f t="shared" si="8"/>
        <v>793.22</v>
      </c>
      <c r="F73" s="90">
        <f t="shared" si="11"/>
        <v>396.61</v>
      </c>
      <c r="G73" s="90">
        <f t="shared" si="6"/>
        <v>0</v>
      </c>
      <c r="H73" s="90">
        <f t="shared" si="7"/>
        <v>396.61</v>
      </c>
      <c r="I73" s="91">
        <f t="shared" ca="1" si="9"/>
        <v>793.22</v>
      </c>
      <c r="J73" s="92">
        <v>793.22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92">
        <v>0</v>
      </c>
      <c r="AQ73" s="92">
        <v>0</v>
      </c>
      <c r="AR73" s="92">
        <v>0</v>
      </c>
      <c r="AS73" s="92">
        <v>0</v>
      </c>
      <c r="AT73" s="92">
        <v>0</v>
      </c>
      <c r="AU73" s="92">
        <v>0</v>
      </c>
      <c r="AV73" s="92">
        <v>0</v>
      </c>
      <c r="AW73" s="92">
        <v>0</v>
      </c>
      <c r="AX73" s="92">
        <v>0</v>
      </c>
      <c r="AY73" s="92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3">
        <f t="shared" si="10"/>
        <v>0</v>
      </c>
    </row>
    <row r="74" spans="1:67" x14ac:dyDescent="0.25">
      <c r="A74" s="88" t="s">
        <v>181</v>
      </c>
      <c r="B74" s="89" t="s">
        <v>182</v>
      </c>
      <c r="C74" s="89" t="s">
        <v>148</v>
      </c>
      <c r="D74" s="90">
        <v>69849.75</v>
      </c>
      <c r="E74" s="90">
        <f t="shared" si="8"/>
        <v>698.5</v>
      </c>
      <c r="F74" s="90">
        <f t="shared" si="11"/>
        <v>349.25</v>
      </c>
      <c r="G74" s="90">
        <f t="shared" si="6"/>
        <v>0</v>
      </c>
      <c r="H74" s="90">
        <f t="shared" si="7"/>
        <v>49.25</v>
      </c>
      <c r="I74" s="91">
        <f t="shared" ca="1" si="9"/>
        <v>698.5</v>
      </c>
      <c r="J74" s="92">
        <v>698.5</v>
      </c>
      <c r="K74" s="92">
        <v>0</v>
      </c>
      <c r="L74" s="92">
        <v>300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92">
        <v>0</v>
      </c>
      <c r="AQ74" s="92">
        <v>0</v>
      </c>
      <c r="AR74" s="92">
        <v>0</v>
      </c>
      <c r="AS74" s="92">
        <v>0</v>
      </c>
      <c r="AT74" s="92">
        <v>0</v>
      </c>
      <c r="AU74" s="92">
        <v>0</v>
      </c>
      <c r="AV74" s="92">
        <v>0</v>
      </c>
      <c r="AW74" s="92">
        <v>0</v>
      </c>
      <c r="AX74" s="92">
        <v>0</v>
      </c>
      <c r="AY74" s="92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2">
        <v>0</v>
      </c>
      <c r="BL74" s="92">
        <v>0</v>
      </c>
      <c r="BM74" s="92">
        <v>0</v>
      </c>
      <c r="BN74" s="92">
        <v>0</v>
      </c>
      <c r="BO74" s="93">
        <f t="shared" si="10"/>
        <v>300</v>
      </c>
    </row>
    <row r="75" spans="1:67" x14ac:dyDescent="0.25">
      <c r="A75" s="88" t="s">
        <v>183</v>
      </c>
      <c r="B75" s="89" t="s">
        <v>184</v>
      </c>
      <c r="C75" s="89" t="s">
        <v>148</v>
      </c>
      <c r="D75" s="90">
        <v>100557.75999999999</v>
      </c>
      <c r="E75" s="90">
        <f t="shared" si="8"/>
        <v>1005.58</v>
      </c>
      <c r="F75" s="90">
        <f t="shared" si="11"/>
        <v>502.79</v>
      </c>
      <c r="G75" s="90">
        <f t="shared" si="6"/>
        <v>0</v>
      </c>
      <c r="H75" s="90">
        <f t="shared" si="7"/>
        <v>502.79</v>
      </c>
      <c r="I75" s="91">
        <f t="shared" ca="1" si="9"/>
        <v>1005.58</v>
      </c>
      <c r="J75" s="92">
        <v>1005.58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92">
        <v>0</v>
      </c>
      <c r="AQ75" s="92">
        <v>0</v>
      </c>
      <c r="AR75" s="92">
        <v>0</v>
      </c>
      <c r="AS75" s="92">
        <v>0</v>
      </c>
      <c r="AT75" s="92">
        <v>0</v>
      </c>
      <c r="AU75" s="92">
        <v>0</v>
      </c>
      <c r="AV75" s="92">
        <v>0</v>
      </c>
      <c r="AW75" s="92">
        <v>0</v>
      </c>
      <c r="AX75" s="92">
        <v>0</v>
      </c>
      <c r="AY75" s="92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2">
        <v>0</v>
      </c>
      <c r="BL75" s="92">
        <v>0</v>
      </c>
      <c r="BM75" s="92">
        <v>0</v>
      </c>
      <c r="BN75" s="92">
        <v>0</v>
      </c>
      <c r="BO75" s="93">
        <f t="shared" si="10"/>
        <v>0</v>
      </c>
    </row>
    <row r="76" spans="1:67" x14ac:dyDescent="0.25">
      <c r="A76" s="88" t="s">
        <v>185</v>
      </c>
      <c r="B76" s="89" t="s">
        <v>186</v>
      </c>
      <c r="C76" s="89" t="s">
        <v>148</v>
      </c>
      <c r="D76" s="90">
        <v>62149.15</v>
      </c>
      <c r="E76" s="90">
        <f t="shared" si="8"/>
        <v>621.49</v>
      </c>
      <c r="F76" s="90">
        <f t="shared" si="11"/>
        <v>310.75</v>
      </c>
      <c r="G76" s="90">
        <f t="shared" si="6"/>
        <v>0</v>
      </c>
      <c r="H76" s="90">
        <f t="shared" si="7"/>
        <v>310.75</v>
      </c>
      <c r="I76" s="91">
        <f t="shared" ca="1" si="9"/>
        <v>621.49</v>
      </c>
      <c r="J76" s="92">
        <v>621.49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92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3">
        <f t="shared" si="10"/>
        <v>0</v>
      </c>
    </row>
    <row r="77" spans="1:67" x14ac:dyDescent="0.25">
      <c r="A77" s="88" t="s">
        <v>187</v>
      </c>
      <c r="B77" s="89" t="s">
        <v>188</v>
      </c>
      <c r="C77" s="89" t="s">
        <v>148</v>
      </c>
      <c r="D77" s="90">
        <v>70321.91</v>
      </c>
      <c r="E77" s="90">
        <f t="shared" si="8"/>
        <v>703.22</v>
      </c>
      <c r="F77" s="90">
        <f t="shared" si="11"/>
        <v>351.61</v>
      </c>
      <c r="G77" s="90">
        <f t="shared" si="6"/>
        <v>0</v>
      </c>
      <c r="H77" s="90">
        <f t="shared" si="7"/>
        <v>351.61</v>
      </c>
      <c r="I77" s="91">
        <f t="shared" ca="1" si="9"/>
        <v>703.22</v>
      </c>
      <c r="J77" s="92">
        <v>703.22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92">
        <v>0</v>
      </c>
      <c r="AQ77" s="92">
        <v>0</v>
      </c>
      <c r="AR77" s="92">
        <v>0</v>
      </c>
      <c r="AS77" s="92">
        <v>0</v>
      </c>
      <c r="AT77" s="92">
        <v>0</v>
      </c>
      <c r="AU77" s="92">
        <v>0</v>
      </c>
      <c r="AV77" s="92">
        <v>0</v>
      </c>
      <c r="AW77" s="92">
        <v>0</v>
      </c>
      <c r="AX77" s="92">
        <v>0</v>
      </c>
      <c r="AY77" s="92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2">
        <v>0</v>
      </c>
      <c r="BL77" s="92">
        <v>0</v>
      </c>
      <c r="BM77" s="92">
        <v>0</v>
      </c>
      <c r="BN77" s="92">
        <v>0</v>
      </c>
      <c r="BO77" s="93">
        <f t="shared" si="10"/>
        <v>0</v>
      </c>
    </row>
    <row r="78" spans="1:67" x14ac:dyDescent="0.25">
      <c r="A78" s="88" t="s">
        <v>189</v>
      </c>
      <c r="B78" s="89" t="s">
        <v>190</v>
      </c>
      <c r="C78" s="89" t="s">
        <v>148</v>
      </c>
      <c r="D78" s="90">
        <v>61144.62</v>
      </c>
      <c r="E78" s="90">
        <f t="shared" si="8"/>
        <v>611.45000000000005</v>
      </c>
      <c r="F78" s="90">
        <f t="shared" si="11"/>
        <v>305.72000000000003</v>
      </c>
      <c r="G78" s="90">
        <f t="shared" si="6"/>
        <v>0</v>
      </c>
      <c r="H78" s="90">
        <f t="shared" si="7"/>
        <v>305.72000000000003</v>
      </c>
      <c r="I78" s="91">
        <f t="shared" ca="1" si="9"/>
        <v>611.45000000000005</v>
      </c>
      <c r="J78" s="92">
        <v>611.45000000000005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2">
        <v>0</v>
      </c>
      <c r="BL78" s="92">
        <v>0</v>
      </c>
      <c r="BM78" s="92">
        <v>0</v>
      </c>
      <c r="BN78" s="92">
        <v>0</v>
      </c>
      <c r="BO78" s="93">
        <f t="shared" si="10"/>
        <v>0</v>
      </c>
    </row>
    <row r="79" spans="1:67" x14ac:dyDescent="0.25">
      <c r="A79" s="88" t="s">
        <v>191</v>
      </c>
      <c r="B79" s="89" t="s">
        <v>192</v>
      </c>
      <c r="C79" s="89" t="s">
        <v>192</v>
      </c>
      <c r="D79" s="90">
        <v>197495.94</v>
      </c>
      <c r="E79" s="90">
        <f t="shared" si="8"/>
        <v>1974.96</v>
      </c>
      <c r="F79" s="90">
        <f t="shared" si="11"/>
        <v>987.48</v>
      </c>
      <c r="G79" s="90">
        <f t="shared" si="6"/>
        <v>0</v>
      </c>
      <c r="H79" s="90">
        <f t="shared" si="7"/>
        <v>0</v>
      </c>
      <c r="I79" s="91">
        <f t="shared" ca="1" si="9"/>
        <v>1974.96</v>
      </c>
      <c r="J79" s="92">
        <v>1974.96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987.48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2">
        <v>0</v>
      </c>
      <c r="BL79" s="92">
        <v>0</v>
      </c>
      <c r="BM79" s="92">
        <v>0</v>
      </c>
      <c r="BN79" s="92">
        <v>0</v>
      </c>
      <c r="BO79" s="93">
        <f t="shared" si="10"/>
        <v>987.48</v>
      </c>
    </row>
    <row r="80" spans="1:67" x14ac:dyDescent="0.25">
      <c r="A80" s="88" t="s">
        <v>193</v>
      </c>
      <c r="B80" s="89" t="s">
        <v>194</v>
      </c>
      <c r="C80" s="89" t="s">
        <v>192</v>
      </c>
      <c r="D80" s="90">
        <v>226171.03</v>
      </c>
      <c r="E80" s="90">
        <f t="shared" si="8"/>
        <v>2261.71</v>
      </c>
      <c r="F80" s="90">
        <f t="shared" si="11"/>
        <v>1130.8599999999999</v>
      </c>
      <c r="G80" s="90">
        <f t="shared" si="6"/>
        <v>0</v>
      </c>
      <c r="H80" s="90">
        <f t="shared" si="7"/>
        <v>36.139999999999873</v>
      </c>
      <c r="I80" s="91">
        <f t="shared" ca="1" si="9"/>
        <v>2261.71</v>
      </c>
      <c r="J80" s="92">
        <v>2261.71</v>
      </c>
      <c r="K80" s="92">
        <v>150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944.72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2">
        <v>0</v>
      </c>
      <c r="BL80" s="92">
        <v>0</v>
      </c>
      <c r="BM80" s="92">
        <v>0</v>
      </c>
      <c r="BN80" s="92">
        <v>0</v>
      </c>
      <c r="BO80" s="93">
        <f t="shared" si="10"/>
        <v>1094.72</v>
      </c>
    </row>
    <row r="81" spans="1:67" x14ac:dyDescent="0.25">
      <c r="A81" s="88" t="s">
        <v>195</v>
      </c>
      <c r="B81" s="89" t="s">
        <v>196</v>
      </c>
      <c r="C81" s="89" t="s">
        <v>192</v>
      </c>
      <c r="D81" s="90">
        <v>129748.8</v>
      </c>
      <c r="E81" s="90">
        <f t="shared" si="8"/>
        <v>1297.49</v>
      </c>
      <c r="F81" s="90">
        <f t="shared" si="11"/>
        <v>648.74</v>
      </c>
      <c r="G81" s="90">
        <f t="shared" si="6"/>
        <v>797.49</v>
      </c>
      <c r="H81" s="90">
        <f t="shared" si="7"/>
        <v>81.909999999999968</v>
      </c>
      <c r="I81" s="91">
        <f t="shared" ca="1" si="9"/>
        <v>500</v>
      </c>
      <c r="J81" s="92">
        <v>500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566.83000000000004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2">
        <v>0</v>
      </c>
      <c r="BL81" s="92">
        <v>0</v>
      </c>
      <c r="BM81" s="92">
        <v>0</v>
      </c>
      <c r="BN81" s="92">
        <v>0</v>
      </c>
      <c r="BO81" s="93">
        <f t="shared" si="10"/>
        <v>566.83000000000004</v>
      </c>
    </row>
    <row r="82" spans="1:67" x14ac:dyDescent="0.25">
      <c r="A82" s="88" t="s">
        <v>197</v>
      </c>
      <c r="B82" s="89" t="s">
        <v>198</v>
      </c>
      <c r="C82" s="89" t="s">
        <v>192</v>
      </c>
      <c r="D82" s="90">
        <v>109702.71</v>
      </c>
      <c r="E82" s="90">
        <f t="shared" si="8"/>
        <v>1097.03</v>
      </c>
      <c r="F82" s="90">
        <f t="shared" si="11"/>
        <v>548.51</v>
      </c>
      <c r="G82" s="90">
        <f t="shared" si="6"/>
        <v>238.92999999999995</v>
      </c>
      <c r="H82" s="90">
        <f t="shared" si="7"/>
        <v>548.51</v>
      </c>
      <c r="I82" s="91">
        <f t="shared" ca="1" si="9"/>
        <v>858.1</v>
      </c>
      <c r="J82" s="92">
        <v>858.1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92">
        <v>0</v>
      </c>
      <c r="AQ82" s="92">
        <v>0</v>
      </c>
      <c r="AR82" s="92">
        <v>0</v>
      </c>
      <c r="AS82" s="92">
        <v>0</v>
      </c>
      <c r="AT82" s="92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2">
        <v>0</v>
      </c>
      <c r="BL82" s="92">
        <v>0</v>
      </c>
      <c r="BM82" s="92">
        <v>0</v>
      </c>
      <c r="BN82" s="92">
        <v>0</v>
      </c>
      <c r="BO82" s="93">
        <f t="shared" si="10"/>
        <v>0</v>
      </c>
    </row>
    <row r="83" spans="1:67" x14ac:dyDescent="0.25">
      <c r="A83" s="88" t="s">
        <v>199</v>
      </c>
      <c r="B83" s="89" t="s">
        <v>200</v>
      </c>
      <c r="C83" s="89" t="s">
        <v>192</v>
      </c>
      <c r="D83" s="90">
        <v>104265.41</v>
      </c>
      <c r="E83" s="90">
        <f t="shared" si="8"/>
        <v>1042.6500000000001</v>
      </c>
      <c r="F83" s="90">
        <f t="shared" si="11"/>
        <v>521.33000000000004</v>
      </c>
      <c r="G83" s="90">
        <f t="shared" si="6"/>
        <v>842.65000000000009</v>
      </c>
      <c r="H83" s="90">
        <f t="shared" si="7"/>
        <v>63.870000000000061</v>
      </c>
      <c r="I83" s="91">
        <f t="shared" ca="1" si="9"/>
        <v>200</v>
      </c>
      <c r="J83" s="92">
        <v>200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257.45999999999998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200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92">
        <v>0</v>
      </c>
      <c r="BO83" s="93">
        <f t="shared" si="10"/>
        <v>457.46</v>
      </c>
    </row>
    <row r="84" spans="1:67" x14ac:dyDescent="0.25">
      <c r="A84" s="88" t="s">
        <v>201</v>
      </c>
      <c r="B84" s="89" t="s">
        <v>202</v>
      </c>
      <c r="C84" s="89" t="s">
        <v>192</v>
      </c>
      <c r="D84" s="90">
        <v>104406.89</v>
      </c>
      <c r="E84" s="90">
        <f t="shared" si="8"/>
        <v>1044.07</v>
      </c>
      <c r="F84" s="90">
        <f t="shared" si="11"/>
        <v>522.03</v>
      </c>
      <c r="G84" s="90">
        <f t="shared" si="6"/>
        <v>854.38999999999987</v>
      </c>
      <c r="H84" s="90">
        <f t="shared" si="7"/>
        <v>109.20999999999998</v>
      </c>
      <c r="I84" s="91">
        <f t="shared" ca="1" si="9"/>
        <v>189.68</v>
      </c>
      <c r="J84" s="92">
        <v>189.68</v>
      </c>
      <c r="K84" s="92">
        <v>150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262.82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  <c r="AO84" s="92">
        <v>0</v>
      </c>
      <c r="AP84" s="92">
        <v>0</v>
      </c>
      <c r="AQ84" s="92">
        <v>0</v>
      </c>
      <c r="AR84" s="92">
        <v>0</v>
      </c>
      <c r="AS84" s="92">
        <v>0</v>
      </c>
      <c r="AT84" s="92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2">
        <v>0</v>
      </c>
      <c r="BL84" s="92">
        <v>0</v>
      </c>
      <c r="BM84" s="92">
        <v>0</v>
      </c>
      <c r="BN84" s="92">
        <v>0</v>
      </c>
      <c r="BO84" s="93">
        <f t="shared" si="10"/>
        <v>412.82</v>
      </c>
    </row>
    <row r="85" spans="1:67" x14ac:dyDescent="0.25">
      <c r="A85" s="88" t="s">
        <v>203</v>
      </c>
      <c r="B85" s="89" t="s">
        <v>204</v>
      </c>
      <c r="C85" s="89" t="s">
        <v>192</v>
      </c>
      <c r="D85" s="90">
        <v>103239.26</v>
      </c>
      <c r="E85" s="90">
        <f t="shared" si="8"/>
        <v>1032.3900000000001</v>
      </c>
      <c r="F85" s="90">
        <f t="shared" si="11"/>
        <v>516.20000000000005</v>
      </c>
      <c r="G85" s="90">
        <f t="shared" si="6"/>
        <v>628.62000000000012</v>
      </c>
      <c r="H85" s="90">
        <f t="shared" si="7"/>
        <v>258.74000000000007</v>
      </c>
      <c r="I85" s="91">
        <f t="shared" ca="1" si="9"/>
        <v>403.77</v>
      </c>
      <c r="J85" s="92">
        <v>403.77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257.45999999999998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2">
        <v>0</v>
      </c>
      <c r="AO85" s="92">
        <v>0</v>
      </c>
      <c r="AP85" s="92">
        <v>0</v>
      </c>
      <c r="AQ85" s="92">
        <v>0</v>
      </c>
      <c r="AR85" s="92">
        <v>0</v>
      </c>
      <c r="AS85" s="92">
        <v>0</v>
      </c>
      <c r="AT85" s="92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2">
        <v>0</v>
      </c>
      <c r="BL85" s="92">
        <v>0</v>
      </c>
      <c r="BM85" s="92">
        <v>0</v>
      </c>
      <c r="BN85" s="92">
        <v>0</v>
      </c>
      <c r="BO85" s="93">
        <f t="shared" si="10"/>
        <v>257.45999999999998</v>
      </c>
    </row>
    <row r="86" spans="1:67" x14ac:dyDescent="0.25">
      <c r="A86" s="88" t="s">
        <v>205</v>
      </c>
      <c r="B86" s="89" t="s">
        <v>206</v>
      </c>
      <c r="C86" s="89" t="s">
        <v>192</v>
      </c>
      <c r="D86" s="90">
        <v>51438.63</v>
      </c>
      <c r="E86" s="90">
        <f t="shared" si="8"/>
        <v>514.39</v>
      </c>
      <c r="F86" s="90">
        <f t="shared" si="11"/>
        <v>257.19</v>
      </c>
      <c r="G86" s="90">
        <f t="shared" si="6"/>
        <v>257.2</v>
      </c>
      <c r="H86" s="90">
        <f t="shared" si="7"/>
        <v>107.19</v>
      </c>
      <c r="I86" s="91">
        <f t="shared" ca="1" si="9"/>
        <v>257.19</v>
      </c>
      <c r="J86" s="92">
        <v>257.19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150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2">
        <v>0</v>
      </c>
      <c r="AO86" s="92">
        <v>0</v>
      </c>
      <c r="AP86" s="92">
        <v>0</v>
      </c>
      <c r="AQ86" s="92">
        <v>0</v>
      </c>
      <c r="AR86" s="92">
        <v>0</v>
      </c>
      <c r="AS86" s="92">
        <v>0</v>
      </c>
      <c r="AT86" s="92">
        <v>0</v>
      </c>
      <c r="AU86" s="92">
        <v>0</v>
      </c>
      <c r="AV86" s="92">
        <v>0</v>
      </c>
      <c r="AW86" s="92">
        <v>0</v>
      </c>
      <c r="AX86" s="92">
        <v>0</v>
      </c>
      <c r="AY86" s="92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2">
        <v>0</v>
      </c>
      <c r="BL86" s="92">
        <v>0</v>
      </c>
      <c r="BM86" s="92">
        <v>0</v>
      </c>
      <c r="BN86" s="92">
        <v>0</v>
      </c>
      <c r="BO86" s="93">
        <f t="shared" si="10"/>
        <v>150</v>
      </c>
    </row>
    <row r="87" spans="1:67" x14ac:dyDescent="0.25">
      <c r="A87" s="88" t="s">
        <v>207</v>
      </c>
      <c r="B87" s="89" t="s">
        <v>208</v>
      </c>
      <c r="C87" s="89" t="s">
        <v>192</v>
      </c>
      <c r="D87" s="90">
        <v>88829.25</v>
      </c>
      <c r="E87" s="90">
        <f t="shared" si="8"/>
        <v>888.29</v>
      </c>
      <c r="F87" s="90">
        <f t="shared" si="11"/>
        <v>444.15</v>
      </c>
      <c r="G87" s="90">
        <f t="shared" si="6"/>
        <v>788.29</v>
      </c>
      <c r="H87" s="90">
        <f t="shared" si="7"/>
        <v>224.2</v>
      </c>
      <c r="I87" s="91">
        <f t="shared" ca="1" si="9"/>
        <v>100</v>
      </c>
      <c r="J87" s="92">
        <v>100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219.95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2">
        <v>0</v>
      </c>
      <c r="AO87" s="92">
        <v>0</v>
      </c>
      <c r="AP87" s="92">
        <v>0</v>
      </c>
      <c r="AQ87" s="92">
        <v>0</v>
      </c>
      <c r="AR87" s="92">
        <v>0</v>
      </c>
      <c r="AS87" s="92">
        <v>0</v>
      </c>
      <c r="AT87" s="92">
        <v>0</v>
      </c>
      <c r="AU87" s="92">
        <v>0</v>
      </c>
      <c r="AV87" s="92">
        <v>0</v>
      </c>
      <c r="AW87" s="92">
        <v>0</v>
      </c>
      <c r="AX87" s="92">
        <v>0</v>
      </c>
      <c r="AY87" s="92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2">
        <v>0</v>
      </c>
      <c r="BL87" s="92">
        <v>0</v>
      </c>
      <c r="BM87" s="92">
        <v>0</v>
      </c>
      <c r="BN87" s="92">
        <v>0</v>
      </c>
      <c r="BO87" s="93">
        <f t="shared" si="10"/>
        <v>219.95</v>
      </c>
    </row>
    <row r="88" spans="1:67" x14ac:dyDescent="0.25">
      <c r="A88" s="88" t="s">
        <v>209</v>
      </c>
      <c r="B88" s="89" t="s">
        <v>210</v>
      </c>
      <c r="C88" s="89" t="s">
        <v>192</v>
      </c>
      <c r="D88" s="90">
        <v>82191.53</v>
      </c>
      <c r="E88" s="90">
        <f t="shared" si="8"/>
        <v>821.92</v>
      </c>
      <c r="F88" s="90">
        <f t="shared" si="11"/>
        <v>410.96</v>
      </c>
      <c r="G88" s="90">
        <f t="shared" si="6"/>
        <v>471.91999999999996</v>
      </c>
      <c r="H88" s="90">
        <f t="shared" si="7"/>
        <v>10.95999999999998</v>
      </c>
      <c r="I88" s="91">
        <f t="shared" ca="1" si="9"/>
        <v>350</v>
      </c>
      <c r="J88" s="92">
        <v>350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100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2">
        <v>300</v>
      </c>
      <c r="AO88" s="92">
        <v>0</v>
      </c>
      <c r="AP88" s="92">
        <v>0</v>
      </c>
      <c r="AQ88" s="92">
        <v>0</v>
      </c>
      <c r="AR88" s="92">
        <v>0</v>
      </c>
      <c r="AS88" s="92">
        <v>0</v>
      </c>
      <c r="AT88" s="92">
        <v>0</v>
      </c>
      <c r="AU88" s="92">
        <v>0</v>
      </c>
      <c r="AV88" s="92">
        <v>0</v>
      </c>
      <c r="AW88" s="92">
        <v>0</v>
      </c>
      <c r="AX88" s="92">
        <v>0</v>
      </c>
      <c r="AY88" s="92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2">
        <v>0</v>
      </c>
      <c r="BL88" s="92">
        <v>0</v>
      </c>
      <c r="BM88" s="92">
        <v>0</v>
      </c>
      <c r="BN88" s="92">
        <v>0</v>
      </c>
      <c r="BO88" s="93">
        <f t="shared" si="10"/>
        <v>400</v>
      </c>
    </row>
    <row r="89" spans="1:67" x14ac:dyDescent="0.25">
      <c r="A89" s="88" t="s">
        <v>211</v>
      </c>
      <c r="B89" s="89" t="s">
        <v>212</v>
      </c>
      <c r="C89" s="89" t="s">
        <v>192</v>
      </c>
      <c r="D89" s="90">
        <v>102234.55</v>
      </c>
      <c r="E89" s="90">
        <f t="shared" si="8"/>
        <v>1022.35</v>
      </c>
      <c r="F89" s="90">
        <f t="shared" si="11"/>
        <v>511.17</v>
      </c>
      <c r="G89" s="90">
        <f t="shared" si="6"/>
        <v>511.12</v>
      </c>
      <c r="H89" s="90">
        <f t="shared" si="7"/>
        <v>57.800000000000011</v>
      </c>
      <c r="I89" s="91">
        <f t="shared" ca="1" si="9"/>
        <v>511.23</v>
      </c>
      <c r="J89" s="92">
        <v>511.23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153.37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2">
        <v>300</v>
      </c>
      <c r="AO89" s="92">
        <v>0</v>
      </c>
      <c r="AP89" s="92">
        <v>0</v>
      </c>
      <c r="AQ89" s="92">
        <v>0</v>
      </c>
      <c r="AR89" s="92">
        <v>0</v>
      </c>
      <c r="AS89" s="92">
        <v>0</v>
      </c>
      <c r="AT89" s="92">
        <v>0</v>
      </c>
      <c r="AU89" s="92">
        <v>0</v>
      </c>
      <c r="AV89" s="92">
        <v>0</v>
      </c>
      <c r="AW89" s="92">
        <v>0</v>
      </c>
      <c r="AX89" s="92">
        <v>0</v>
      </c>
      <c r="AY89" s="92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2">
        <v>0</v>
      </c>
      <c r="BL89" s="92">
        <v>0</v>
      </c>
      <c r="BM89" s="92">
        <v>0</v>
      </c>
      <c r="BN89" s="92">
        <v>0</v>
      </c>
      <c r="BO89" s="93">
        <f t="shared" si="10"/>
        <v>453.37</v>
      </c>
    </row>
    <row r="90" spans="1:67" x14ac:dyDescent="0.25">
      <c r="A90" s="88" t="s">
        <v>213</v>
      </c>
      <c r="B90" s="89" t="s">
        <v>214</v>
      </c>
      <c r="C90" s="89" t="s">
        <v>192</v>
      </c>
      <c r="D90" s="90">
        <v>94706.36</v>
      </c>
      <c r="E90" s="90">
        <f t="shared" si="8"/>
        <v>947.06</v>
      </c>
      <c r="F90" s="90">
        <f t="shared" si="11"/>
        <v>473.53</v>
      </c>
      <c r="G90" s="90">
        <f t="shared" si="6"/>
        <v>247.05999999999995</v>
      </c>
      <c r="H90" s="90">
        <f t="shared" si="7"/>
        <v>0</v>
      </c>
      <c r="I90" s="91">
        <f t="shared" ca="1" si="9"/>
        <v>700</v>
      </c>
      <c r="J90" s="92">
        <v>700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173.53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2">
        <v>300</v>
      </c>
      <c r="AO90" s="92">
        <v>0</v>
      </c>
      <c r="AP90" s="92">
        <v>0</v>
      </c>
      <c r="AQ90" s="92">
        <v>0</v>
      </c>
      <c r="AR90" s="92">
        <v>0</v>
      </c>
      <c r="AS90" s="92">
        <v>0</v>
      </c>
      <c r="AT90" s="92">
        <v>0</v>
      </c>
      <c r="AU90" s="92">
        <v>0</v>
      </c>
      <c r="AV90" s="92">
        <v>0</v>
      </c>
      <c r="AW90" s="92">
        <v>0</v>
      </c>
      <c r="AX90" s="92">
        <v>0</v>
      </c>
      <c r="AY90" s="92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2">
        <v>0</v>
      </c>
      <c r="BL90" s="92">
        <v>0</v>
      </c>
      <c r="BM90" s="92">
        <v>0</v>
      </c>
      <c r="BN90" s="92">
        <v>0</v>
      </c>
      <c r="BO90" s="93">
        <f t="shared" si="10"/>
        <v>473.53</v>
      </c>
    </row>
    <row r="91" spans="1:67" x14ac:dyDescent="0.25">
      <c r="A91" s="88" t="s">
        <v>215</v>
      </c>
      <c r="B91" s="89" t="s">
        <v>216</v>
      </c>
      <c r="C91" s="89" t="s">
        <v>192</v>
      </c>
      <c r="D91" s="90">
        <v>96958.51</v>
      </c>
      <c r="E91" s="90">
        <f t="shared" si="8"/>
        <v>969.59</v>
      </c>
      <c r="F91" s="90">
        <f t="shared" si="11"/>
        <v>484.79</v>
      </c>
      <c r="G91" s="90">
        <f t="shared" si="6"/>
        <v>734.74</v>
      </c>
      <c r="H91" s="90">
        <f t="shared" si="7"/>
        <v>249.94000000000003</v>
      </c>
      <c r="I91" s="91">
        <f t="shared" ca="1" si="9"/>
        <v>234.85</v>
      </c>
      <c r="J91" s="92">
        <v>234.85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234.85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2">
        <v>0</v>
      </c>
      <c r="AO91" s="92">
        <v>0</v>
      </c>
      <c r="AP91" s="92">
        <v>0</v>
      </c>
      <c r="AQ91" s="92">
        <v>0</v>
      </c>
      <c r="AR91" s="92">
        <v>0</v>
      </c>
      <c r="AS91" s="92">
        <v>0</v>
      </c>
      <c r="AT91" s="92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2">
        <v>0</v>
      </c>
      <c r="BL91" s="92">
        <v>0</v>
      </c>
      <c r="BM91" s="92">
        <v>0</v>
      </c>
      <c r="BN91" s="92">
        <v>0</v>
      </c>
      <c r="BO91" s="93">
        <f t="shared" si="10"/>
        <v>234.85</v>
      </c>
    </row>
    <row r="92" spans="1:67" x14ac:dyDescent="0.25">
      <c r="A92" s="88" t="s">
        <v>217</v>
      </c>
      <c r="B92" s="89" t="s">
        <v>218</v>
      </c>
      <c r="C92" s="89" t="s">
        <v>192</v>
      </c>
      <c r="D92" s="90">
        <v>59909.78</v>
      </c>
      <c r="E92" s="90">
        <f t="shared" si="8"/>
        <v>599.1</v>
      </c>
      <c r="F92" s="90">
        <f t="shared" si="11"/>
        <v>299.55</v>
      </c>
      <c r="G92" s="90">
        <f t="shared" si="6"/>
        <v>499.1</v>
      </c>
      <c r="H92" s="90">
        <f t="shared" si="7"/>
        <v>199.55</v>
      </c>
      <c r="I92" s="91">
        <f t="shared" ca="1" si="9"/>
        <v>100</v>
      </c>
      <c r="J92" s="92">
        <v>100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100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2">
        <v>0</v>
      </c>
      <c r="AO92" s="92">
        <v>0</v>
      </c>
      <c r="AP92" s="92">
        <v>0</v>
      </c>
      <c r="AQ92" s="92">
        <v>0</v>
      </c>
      <c r="AR92" s="92">
        <v>0</v>
      </c>
      <c r="AS92" s="92">
        <v>0</v>
      </c>
      <c r="AT92" s="92">
        <v>0</v>
      </c>
      <c r="AU92" s="92">
        <v>0</v>
      </c>
      <c r="AV92" s="92">
        <v>0</v>
      </c>
      <c r="AW92" s="92">
        <v>0</v>
      </c>
      <c r="AX92" s="92">
        <v>0</v>
      </c>
      <c r="AY92" s="92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2">
        <v>0</v>
      </c>
      <c r="BL92" s="92">
        <v>0</v>
      </c>
      <c r="BM92" s="92">
        <v>0</v>
      </c>
      <c r="BN92" s="92">
        <v>0</v>
      </c>
      <c r="BO92" s="93">
        <f t="shared" si="10"/>
        <v>100</v>
      </c>
    </row>
    <row r="93" spans="1:67" x14ac:dyDescent="0.25">
      <c r="A93" s="88" t="s">
        <v>219</v>
      </c>
      <c r="B93" s="89" t="s">
        <v>220</v>
      </c>
      <c r="C93" s="89" t="s">
        <v>192</v>
      </c>
      <c r="D93" s="90">
        <v>112781.04</v>
      </c>
      <c r="E93" s="90">
        <f t="shared" si="8"/>
        <v>1127.81</v>
      </c>
      <c r="F93" s="90">
        <f t="shared" si="11"/>
        <v>563.91</v>
      </c>
      <c r="G93" s="90">
        <f t="shared" si="6"/>
        <v>227.80999999999995</v>
      </c>
      <c r="H93" s="90">
        <f t="shared" si="7"/>
        <v>363.90999999999997</v>
      </c>
      <c r="I93" s="91">
        <f t="shared" ca="1" si="9"/>
        <v>900</v>
      </c>
      <c r="J93" s="92">
        <v>900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200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2">
        <v>0</v>
      </c>
      <c r="AO93" s="92">
        <v>0</v>
      </c>
      <c r="AP93" s="92">
        <v>0</v>
      </c>
      <c r="AQ93" s="92">
        <v>0</v>
      </c>
      <c r="AR93" s="92">
        <v>0</v>
      </c>
      <c r="AS93" s="92">
        <v>0</v>
      </c>
      <c r="AT93" s="92">
        <v>0</v>
      </c>
      <c r="AU93" s="92">
        <v>0</v>
      </c>
      <c r="AV93" s="92">
        <v>0</v>
      </c>
      <c r="AW93" s="92">
        <v>0</v>
      </c>
      <c r="AX93" s="92">
        <v>0</v>
      </c>
      <c r="AY93" s="92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2">
        <v>0</v>
      </c>
      <c r="BL93" s="92">
        <v>0</v>
      </c>
      <c r="BM93" s="92">
        <v>0</v>
      </c>
      <c r="BN93" s="92">
        <v>0</v>
      </c>
      <c r="BO93" s="93">
        <f t="shared" si="10"/>
        <v>200</v>
      </c>
    </row>
    <row r="94" spans="1:67" x14ac:dyDescent="0.25">
      <c r="A94" s="88" t="s">
        <v>221</v>
      </c>
      <c r="B94" s="89" t="s">
        <v>222</v>
      </c>
      <c r="C94" s="89" t="s">
        <v>192</v>
      </c>
      <c r="D94" s="90">
        <v>73393.539999999994</v>
      </c>
      <c r="E94" s="90">
        <f t="shared" si="8"/>
        <v>733.94</v>
      </c>
      <c r="F94" s="90">
        <f t="shared" si="11"/>
        <v>366.97</v>
      </c>
      <c r="G94" s="90">
        <f t="shared" si="6"/>
        <v>433.94000000000005</v>
      </c>
      <c r="H94" s="90">
        <f t="shared" si="7"/>
        <v>266.97000000000003</v>
      </c>
      <c r="I94" s="91">
        <f t="shared" ca="1" si="9"/>
        <v>300</v>
      </c>
      <c r="J94" s="92">
        <v>300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100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92">
        <v>0</v>
      </c>
      <c r="BO94" s="93">
        <f t="shared" si="10"/>
        <v>100</v>
      </c>
    </row>
    <row r="95" spans="1:67" x14ac:dyDescent="0.25">
      <c r="A95" s="88" t="s">
        <v>223</v>
      </c>
      <c r="B95" s="89" t="s">
        <v>224</v>
      </c>
      <c r="C95" s="89" t="s">
        <v>192</v>
      </c>
      <c r="D95" s="90">
        <v>75351.89</v>
      </c>
      <c r="E95" s="90">
        <f t="shared" si="8"/>
        <v>753.52</v>
      </c>
      <c r="F95" s="90">
        <f t="shared" si="11"/>
        <v>376.76</v>
      </c>
      <c r="G95" s="90">
        <f t="shared" si="6"/>
        <v>0</v>
      </c>
      <c r="H95" s="90">
        <f t="shared" si="7"/>
        <v>261.76</v>
      </c>
      <c r="I95" s="91">
        <f t="shared" ca="1" si="9"/>
        <v>753.52</v>
      </c>
      <c r="J95" s="92">
        <v>753.52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115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2">
        <v>0</v>
      </c>
      <c r="AO95" s="92">
        <v>0</v>
      </c>
      <c r="AP95" s="92">
        <v>0</v>
      </c>
      <c r="AQ95" s="92">
        <v>0</v>
      </c>
      <c r="AR95" s="92">
        <v>0</v>
      </c>
      <c r="AS95" s="92">
        <v>0</v>
      </c>
      <c r="AT95" s="92">
        <v>0</v>
      </c>
      <c r="AU95" s="92">
        <v>0</v>
      </c>
      <c r="AV95" s="92">
        <v>0</v>
      </c>
      <c r="AW95" s="92">
        <v>0</v>
      </c>
      <c r="AX95" s="92">
        <v>0</v>
      </c>
      <c r="AY95" s="92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2">
        <v>0</v>
      </c>
      <c r="BL95" s="92">
        <v>0</v>
      </c>
      <c r="BM95" s="92">
        <v>0</v>
      </c>
      <c r="BN95" s="92">
        <v>0</v>
      </c>
      <c r="BO95" s="93">
        <f t="shared" si="10"/>
        <v>115</v>
      </c>
    </row>
    <row r="96" spans="1:67" x14ac:dyDescent="0.25">
      <c r="A96" s="88" t="s">
        <v>225</v>
      </c>
      <c r="B96" s="89" t="s">
        <v>226</v>
      </c>
      <c r="C96" s="89" t="s">
        <v>192</v>
      </c>
      <c r="D96" s="90">
        <v>67156.63</v>
      </c>
      <c r="E96" s="90">
        <f t="shared" si="8"/>
        <v>671.57</v>
      </c>
      <c r="F96" s="90">
        <f t="shared" si="11"/>
        <v>335.78</v>
      </c>
      <c r="G96" s="90">
        <f t="shared" si="6"/>
        <v>212.14000000000004</v>
      </c>
      <c r="H96" s="90">
        <f t="shared" si="7"/>
        <v>135.77999999999997</v>
      </c>
      <c r="I96" s="91">
        <f t="shared" ca="1" si="9"/>
        <v>459.43</v>
      </c>
      <c r="J96" s="92">
        <v>459.43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200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2">
        <v>0</v>
      </c>
      <c r="AO96" s="92">
        <v>0</v>
      </c>
      <c r="AP96" s="92">
        <v>0</v>
      </c>
      <c r="AQ96" s="92">
        <v>0</v>
      </c>
      <c r="AR96" s="92">
        <v>0</v>
      </c>
      <c r="AS96" s="92">
        <v>0</v>
      </c>
      <c r="AT96" s="92">
        <v>0</v>
      </c>
      <c r="AU96" s="92">
        <v>0</v>
      </c>
      <c r="AV96" s="92">
        <v>0</v>
      </c>
      <c r="AW96" s="92">
        <v>0</v>
      </c>
      <c r="AX96" s="92">
        <v>0</v>
      </c>
      <c r="AY96" s="92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2">
        <v>0</v>
      </c>
      <c r="BL96" s="92">
        <v>0</v>
      </c>
      <c r="BM96" s="92">
        <v>0</v>
      </c>
      <c r="BN96" s="92">
        <v>0</v>
      </c>
      <c r="BO96" s="93">
        <f t="shared" si="10"/>
        <v>200</v>
      </c>
    </row>
    <row r="97" spans="1:67" x14ac:dyDescent="0.25">
      <c r="A97" s="88" t="s">
        <v>227</v>
      </c>
      <c r="B97" s="89" t="s">
        <v>228</v>
      </c>
      <c r="C97" s="89" t="s">
        <v>192</v>
      </c>
      <c r="D97" s="90">
        <v>70332.679999999993</v>
      </c>
      <c r="E97" s="90">
        <f t="shared" si="8"/>
        <v>703.33</v>
      </c>
      <c r="F97" s="90">
        <f t="shared" si="11"/>
        <v>351.66</v>
      </c>
      <c r="G97" s="90">
        <f t="shared" si="6"/>
        <v>246.17000000000002</v>
      </c>
      <c r="H97" s="90">
        <f t="shared" si="7"/>
        <v>351.66</v>
      </c>
      <c r="I97" s="91">
        <f t="shared" ca="1" si="9"/>
        <v>457.16</v>
      </c>
      <c r="J97" s="92">
        <v>457.16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2">
        <v>0</v>
      </c>
      <c r="AO97" s="92">
        <v>0</v>
      </c>
      <c r="AP97" s="92">
        <v>0</v>
      </c>
      <c r="AQ97" s="92">
        <v>0</v>
      </c>
      <c r="AR97" s="92">
        <v>0</v>
      </c>
      <c r="AS97" s="92">
        <v>0</v>
      </c>
      <c r="AT97" s="92">
        <v>0</v>
      </c>
      <c r="AU97" s="92">
        <v>0</v>
      </c>
      <c r="AV97" s="92">
        <v>0</v>
      </c>
      <c r="AW97" s="92">
        <v>0</v>
      </c>
      <c r="AX97" s="92">
        <v>0</v>
      </c>
      <c r="AY97" s="92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2">
        <v>0</v>
      </c>
      <c r="BL97" s="92">
        <v>0</v>
      </c>
      <c r="BM97" s="92">
        <v>0</v>
      </c>
      <c r="BN97" s="92">
        <v>0</v>
      </c>
      <c r="BO97" s="93">
        <f t="shared" si="10"/>
        <v>0</v>
      </c>
    </row>
    <row r="98" spans="1:67" x14ac:dyDescent="0.25">
      <c r="A98" s="88" t="s">
        <v>229</v>
      </c>
      <c r="B98" s="89" t="s">
        <v>230</v>
      </c>
      <c r="C98" s="89" t="s">
        <v>192</v>
      </c>
      <c r="D98" s="90">
        <v>75522.789999999994</v>
      </c>
      <c r="E98" s="90">
        <f t="shared" si="8"/>
        <v>755.23</v>
      </c>
      <c r="F98" s="90">
        <f t="shared" si="11"/>
        <v>377.61</v>
      </c>
      <c r="G98" s="90">
        <f t="shared" si="6"/>
        <v>0</v>
      </c>
      <c r="H98" s="90">
        <f t="shared" si="7"/>
        <v>77.610000000000014</v>
      </c>
      <c r="I98" s="91">
        <f t="shared" ca="1" si="9"/>
        <v>755.23</v>
      </c>
      <c r="J98" s="92">
        <v>755.23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2">
        <v>300</v>
      </c>
      <c r="AO98" s="92">
        <v>0</v>
      </c>
      <c r="AP98" s="92">
        <v>0</v>
      </c>
      <c r="AQ98" s="92">
        <v>0</v>
      </c>
      <c r="AR98" s="92">
        <v>0</v>
      </c>
      <c r="AS98" s="92">
        <v>0</v>
      </c>
      <c r="AT98" s="92">
        <v>0</v>
      </c>
      <c r="AU98" s="92">
        <v>0</v>
      </c>
      <c r="AV98" s="92">
        <v>0</v>
      </c>
      <c r="AW98" s="92">
        <v>0</v>
      </c>
      <c r="AX98" s="92">
        <v>0</v>
      </c>
      <c r="AY98" s="92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2">
        <v>0</v>
      </c>
      <c r="BL98" s="92">
        <v>0</v>
      </c>
      <c r="BM98" s="92">
        <v>0</v>
      </c>
      <c r="BN98" s="92">
        <v>0</v>
      </c>
      <c r="BO98" s="93">
        <f t="shared" si="10"/>
        <v>300</v>
      </c>
    </row>
    <row r="99" spans="1:67" x14ac:dyDescent="0.25">
      <c r="A99" s="88" t="s">
        <v>231</v>
      </c>
      <c r="B99" s="89" t="s">
        <v>232</v>
      </c>
      <c r="C99" s="89" t="s">
        <v>192</v>
      </c>
      <c r="D99" s="90">
        <v>59866.05</v>
      </c>
      <c r="E99" s="90">
        <f t="shared" si="8"/>
        <v>598.66</v>
      </c>
      <c r="F99" s="90">
        <f t="shared" si="11"/>
        <v>299.33</v>
      </c>
      <c r="G99" s="90">
        <f t="shared" si="6"/>
        <v>448.65999999999997</v>
      </c>
      <c r="H99" s="90">
        <f t="shared" si="7"/>
        <v>299.33</v>
      </c>
      <c r="I99" s="91">
        <f t="shared" ca="1" si="9"/>
        <v>150</v>
      </c>
      <c r="J99" s="92">
        <v>150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3">
        <f t="shared" si="10"/>
        <v>0</v>
      </c>
    </row>
    <row r="100" spans="1:67" x14ac:dyDescent="0.25">
      <c r="A100" s="88" t="s">
        <v>233</v>
      </c>
      <c r="B100" s="89" t="s">
        <v>234</v>
      </c>
      <c r="C100" s="89" t="s">
        <v>192</v>
      </c>
      <c r="D100" s="90">
        <v>49905.11</v>
      </c>
      <c r="E100" s="90">
        <f t="shared" si="8"/>
        <v>499.05</v>
      </c>
      <c r="F100" s="90">
        <f t="shared" si="11"/>
        <v>249.53</v>
      </c>
      <c r="G100" s="90">
        <f t="shared" si="6"/>
        <v>499.05</v>
      </c>
      <c r="H100" s="90">
        <f t="shared" si="7"/>
        <v>249.53</v>
      </c>
      <c r="I100" s="91">
        <f t="shared" ca="1" si="9"/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2">
        <v>0</v>
      </c>
      <c r="AI100" s="92">
        <v>0</v>
      </c>
      <c r="AJ100" s="92">
        <v>0</v>
      </c>
      <c r="AK100" s="92">
        <v>0</v>
      </c>
      <c r="AL100" s="92">
        <v>0</v>
      </c>
      <c r="AM100" s="92">
        <v>0</v>
      </c>
      <c r="AN100" s="92">
        <v>0</v>
      </c>
      <c r="AO100" s="92">
        <v>0</v>
      </c>
      <c r="AP100" s="92">
        <v>0</v>
      </c>
      <c r="AQ100" s="92">
        <v>0</v>
      </c>
      <c r="AR100" s="92">
        <v>0</v>
      </c>
      <c r="AS100" s="92">
        <v>0</v>
      </c>
      <c r="AT100" s="92">
        <v>0</v>
      </c>
      <c r="AU100" s="92">
        <v>0</v>
      </c>
      <c r="AV100" s="92">
        <v>0</v>
      </c>
      <c r="AW100" s="92">
        <v>0</v>
      </c>
      <c r="AX100" s="92">
        <v>0</v>
      </c>
      <c r="AY100" s="92">
        <v>0</v>
      </c>
      <c r="AZ100" s="92">
        <v>0</v>
      </c>
      <c r="BA100" s="92">
        <v>0</v>
      </c>
      <c r="BB100" s="92">
        <v>0</v>
      </c>
      <c r="BC100" s="92">
        <v>0</v>
      </c>
      <c r="BD100" s="92">
        <v>0</v>
      </c>
      <c r="BE100" s="92">
        <v>0</v>
      </c>
      <c r="BF100" s="92">
        <v>0</v>
      </c>
      <c r="BG100" s="92">
        <v>0</v>
      </c>
      <c r="BH100" s="92">
        <v>0</v>
      </c>
      <c r="BI100" s="92">
        <v>0</v>
      </c>
      <c r="BJ100" s="92">
        <v>0</v>
      </c>
      <c r="BK100" s="92">
        <v>0</v>
      </c>
      <c r="BL100" s="92">
        <v>0</v>
      </c>
      <c r="BM100" s="92">
        <v>0</v>
      </c>
      <c r="BN100" s="92">
        <v>0</v>
      </c>
      <c r="BO100" s="93">
        <f t="shared" si="10"/>
        <v>0</v>
      </c>
    </row>
    <row r="101" spans="1:67" x14ac:dyDescent="0.25">
      <c r="A101" s="88" t="s">
        <v>235</v>
      </c>
      <c r="B101" s="89" t="s">
        <v>236</v>
      </c>
      <c r="C101" s="89" t="s">
        <v>192</v>
      </c>
      <c r="D101" s="90">
        <v>39116.81</v>
      </c>
      <c r="E101" s="90">
        <f t="shared" si="8"/>
        <v>391.17</v>
      </c>
      <c r="F101" s="90">
        <f t="shared" si="11"/>
        <v>195.58</v>
      </c>
      <c r="G101" s="90">
        <f t="shared" si="6"/>
        <v>207.06</v>
      </c>
      <c r="H101" s="90">
        <f t="shared" si="7"/>
        <v>95.580000000000013</v>
      </c>
      <c r="I101" s="91">
        <f t="shared" ca="1" si="9"/>
        <v>184.11</v>
      </c>
      <c r="J101" s="92">
        <v>184.11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100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2">
        <v>0</v>
      </c>
      <c r="AO101" s="92">
        <v>0</v>
      </c>
      <c r="AP101" s="92">
        <v>0</v>
      </c>
      <c r="AQ101" s="92">
        <v>0</v>
      </c>
      <c r="AR101" s="92">
        <v>0</v>
      </c>
      <c r="AS101" s="92">
        <v>0</v>
      </c>
      <c r="AT101" s="92">
        <v>0</v>
      </c>
      <c r="AU101" s="92">
        <v>0</v>
      </c>
      <c r="AV101" s="92">
        <v>0</v>
      </c>
      <c r="AW101" s="92">
        <v>0</v>
      </c>
      <c r="AX101" s="92">
        <v>0</v>
      </c>
      <c r="AY101" s="92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2">
        <v>0</v>
      </c>
      <c r="BL101" s="92">
        <v>0</v>
      </c>
      <c r="BM101" s="92">
        <v>0</v>
      </c>
      <c r="BN101" s="92">
        <v>0</v>
      </c>
      <c r="BO101" s="93">
        <f t="shared" si="10"/>
        <v>100</v>
      </c>
    </row>
    <row r="102" spans="1:67" x14ac:dyDescent="0.25">
      <c r="A102" s="88" t="s">
        <v>237</v>
      </c>
      <c r="B102" s="89" t="s">
        <v>238</v>
      </c>
      <c r="C102" s="89" t="s">
        <v>238</v>
      </c>
      <c r="D102" s="90">
        <v>202564.93</v>
      </c>
      <c r="E102" s="90">
        <f t="shared" si="8"/>
        <v>2025.65</v>
      </c>
      <c r="F102" s="90">
        <f t="shared" si="11"/>
        <v>1012.82</v>
      </c>
      <c r="G102" s="90">
        <f t="shared" si="6"/>
        <v>0</v>
      </c>
      <c r="H102" s="90">
        <f t="shared" si="7"/>
        <v>1012.82</v>
      </c>
      <c r="I102" s="91">
        <f t="shared" ca="1" si="9"/>
        <v>2025.65</v>
      </c>
      <c r="J102" s="92">
        <v>2025.65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2">
        <v>0</v>
      </c>
      <c r="AI102" s="92">
        <v>0</v>
      </c>
      <c r="AJ102" s="92">
        <v>0</v>
      </c>
      <c r="AK102" s="92">
        <v>0</v>
      </c>
      <c r="AL102" s="92">
        <v>0</v>
      </c>
      <c r="AM102" s="92">
        <v>0</v>
      </c>
      <c r="AN102" s="92">
        <v>0</v>
      </c>
      <c r="AO102" s="92">
        <v>0</v>
      </c>
      <c r="AP102" s="92">
        <v>0</v>
      </c>
      <c r="AQ102" s="92">
        <v>0</v>
      </c>
      <c r="AR102" s="92">
        <v>0</v>
      </c>
      <c r="AS102" s="92">
        <v>0</v>
      </c>
      <c r="AT102" s="92">
        <v>0</v>
      </c>
      <c r="AU102" s="92">
        <v>0</v>
      </c>
      <c r="AV102" s="92">
        <v>0</v>
      </c>
      <c r="AW102" s="92">
        <v>0</v>
      </c>
      <c r="AX102" s="92">
        <v>0</v>
      </c>
      <c r="AY102" s="92">
        <v>0</v>
      </c>
      <c r="AZ102" s="92">
        <v>0</v>
      </c>
      <c r="BA102" s="92">
        <v>0</v>
      </c>
      <c r="BB102" s="92">
        <v>0</v>
      </c>
      <c r="BC102" s="92">
        <v>0</v>
      </c>
      <c r="BD102" s="92">
        <v>0</v>
      </c>
      <c r="BE102" s="92">
        <v>0</v>
      </c>
      <c r="BF102" s="92">
        <v>0</v>
      </c>
      <c r="BG102" s="92">
        <v>0</v>
      </c>
      <c r="BH102" s="92">
        <v>0</v>
      </c>
      <c r="BI102" s="92">
        <v>0</v>
      </c>
      <c r="BJ102" s="92">
        <v>0</v>
      </c>
      <c r="BK102" s="92">
        <v>0</v>
      </c>
      <c r="BL102" s="92">
        <v>0</v>
      </c>
      <c r="BM102" s="92">
        <v>0</v>
      </c>
      <c r="BN102" s="92">
        <v>0</v>
      </c>
      <c r="BO102" s="93">
        <f t="shared" si="10"/>
        <v>0</v>
      </c>
    </row>
    <row r="103" spans="1:67" x14ac:dyDescent="0.25">
      <c r="A103" s="88" t="s">
        <v>239</v>
      </c>
      <c r="B103" s="89" t="s">
        <v>240</v>
      </c>
      <c r="C103" s="89" t="s">
        <v>238</v>
      </c>
      <c r="D103" s="90">
        <v>230547.55</v>
      </c>
      <c r="E103" s="90">
        <f t="shared" si="8"/>
        <v>2305.48</v>
      </c>
      <c r="F103" s="90">
        <f t="shared" si="11"/>
        <v>1152.74</v>
      </c>
      <c r="G103" s="90">
        <f t="shared" si="6"/>
        <v>0</v>
      </c>
      <c r="H103" s="90">
        <f t="shared" si="7"/>
        <v>1082.74</v>
      </c>
      <c r="I103" s="91">
        <f t="shared" ca="1" si="9"/>
        <v>2305.48</v>
      </c>
      <c r="J103" s="92">
        <v>2305.48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70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2">
        <v>0</v>
      </c>
      <c r="AI103" s="92">
        <v>0</v>
      </c>
      <c r="AJ103" s="92">
        <v>0</v>
      </c>
      <c r="AK103" s="92">
        <v>0</v>
      </c>
      <c r="AL103" s="92">
        <v>0</v>
      </c>
      <c r="AM103" s="92">
        <v>0</v>
      </c>
      <c r="AN103" s="92">
        <v>0</v>
      </c>
      <c r="AO103" s="92">
        <v>0</v>
      </c>
      <c r="AP103" s="92">
        <v>0</v>
      </c>
      <c r="AQ103" s="92">
        <v>0</v>
      </c>
      <c r="AR103" s="92">
        <v>0</v>
      </c>
      <c r="AS103" s="92">
        <v>0</v>
      </c>
      <c r="AT103" s="92">
        <v>0</v>
      </c>
      <c r="AU103" s="92">
        <v>0</v>
      </c>
      <c r="AV103" s="92">
        <v>0</v>
      </c>
      <c r="AW103" s="92">
        <v>0</v>
      </c>
      <c r="AX103" s="92">
        <v>0</v>
      </c>
      <c r="AY103" s="92">
        <v>0</v>
      </c>
      <c r="AZ103" s="92">
        <v>0</v>
      </c>
      <c r="BA103" s="92">
        <v>0</v>
      </c>
      <c r="BB103" s="92">
        <v>0</v>
      </c>
      <c r="BC103" s="92">
        <v>0</v>
      </c>
      <c r="BD103" s="92">
        <v>0</v>
      </c>
      <c r="BE103" s="92">
        <v>0</v>
      </c>
      <c r="BF103" s="92">
        <v>0</v>
      </c>
      <c r="BG103" s="92">
        <v>0</v>
      </c>
      <c r="BH103" s="92">
        <v>0</v>
      </c>
      <c r="BI103" s="92">
        <v>0</v>
      </c>
      <c r="BJ103" s="92">
        <v>0</v>
      </c>
      <c r="BK103" s="92">
        <v>0</v>
      </c>
      <c r="BL103" s="92">
        <v>0</v>
      </c>
      <c r="BM103" s="92">
        <v>0</v>
      </c>
      <c r="BN103" s="92">
        <v>0</v>
      </c>
      <c r="BO103" s="93">
        <f t="shared" si="10"/>
        <v>70</v>
      </c>
    </row>
    <row r="104" spans="1:67" x14ac:dyDescent="0.25">
      <c r="A104" s="88" t="s">
        <v>241</v>
      </c>
      <c r="B104" s="89" t="s">
        <v>242</v>
      </c>
      <c r="C104" s="89" t="s">
        <v>238</v>
      </c>
      <c r="D104" s="90">
        <v>226638.53</v>
      </c>
      <c r="E104" s="90">
        <f t="shared" si="8"/>
        <v>2266.39</v>
      </c>
      <c r="F104" s="90">
        <f t="shared" si="11"/>
        <v>1133.19</v>
      </c>
      <c r="G104" s="90">
        <f t="shared" si="6"/>
        <v>0</v>
      </c>
      <c r="H104" s="90">
        <f t="shared" si="7"/>
        <v>1133.19</v>
      </c>
      <c r="I104" s="91">
        <f t="shared" ca="1" si="9"/>
        <v>2266.39</v>
      </c>
      <c r="J104" s="92">
        <v>2266.39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2">
        <v>0</v>
      </c>
      <c r="AI104" s="92">
        <v>0</v>
      </c>
      <c r="AJ104" s="92">
        <v>0</v>
      </c>
      <c r="AK104" s="92">
        <v>0</v>
      </c>
      <c r="AL104" s="92">
        <v>0</v>
      </c>
      <c r="AM104" s="92">
        <v>0</v>
      </c>
      <c r="AN104" s="92">
        <v>0</v>
      </c>
      <c r="AO104" s="92">
        <v>0</v>
      </c>
      <c r="AP104" s="92">
        <v>0</v>
      </c>
      <c r="AQ104" s="92">
        <v>0</v>
      </c>
      <c r="AR104" s="92">
        <v>0</v>
      </c>
      <c r="AS104" s="92">
        <v>0</v>
      </c>
      <c r="AT104" s="92">
        <v>0</v>
      </c>
      <c r="AU104" s="92">
        <v>0</v>
      </c>
      <c r="AV104" s="92">
        <v>0</v>
      </c>
      <c r="AW104" s="92">
        <v>0</v>
      </c>
      <c r="AX104" s="92">
        <v>0</v>
      </c>
      <c r="AY104" s="92">
        <v>0</v>
      </c>
      <c r="AZ104" s="92">
        <v>0</v>
      </c>
      <c r="BA104" s="92">
        <v>0</v>
      </c>
      <c r="BB104" s="92">
        <v>0</v>
      </c>
      <c r="BC104" s="92">
        <v>0</v>
      </c>
      <c r="BD104" s="92">
        <v>0</v>
      </c>
      <c r="BE104" s="92">
        <v>0</v>
      </c>
      <c r="BF104" s="92">
        <v>0</v>
      </c>
      <c r="BG104" s="92">
        <v>0</v>
      </c>
      <c r="BH104" s="92">
        <v>0</v>
      </c>
      <c r="BI104" s="92">
        <v>0</v>
      </c>
      <c r="BJ104" s="92">
        <v>0</v>
      </c>
      <c r="BK104" s="92">
        <v>0</v>
      </c>
      <c r="BL104" s="92">
        <v>0</v>
      </c>
      <c r="BM104" s="92">
        <v>0</v>
      </c>
      <c r="BN104" s="92">
        <v>0</v>
      </c>
      <c r="BO104" s="93">
        <f t="shared" si="10"/>
        <v>0</v>
      </c>
    </row>
    <row r="105" spans="1:67" x14ac:dyDescent="0.25">
      <c r="A105" s="88" t="s">
        <v>243</v>
      </c>
      <c r="B105" s="89" t="s">
        <v>244</v>
      </c>
      <c r="C105" s="89" t="s">
        <v>238</v>
      </c>
      <c r="D105" s="90">
        <v>141144.20000000001</v>
      </c>
      <c r="E105" s="90">
        <f t="shared" si="8"/>
        <v>1411.44</v>
      </c>
      <c r="F105" s="90">
        <f t="shared" si="11"/>
        <v>705.72</v>
      </c>
      <c r="G105" s="90">
        <f t="shared" si="6"/>
        <v>0</v>
      </c>
      <c r="H105" s="90">
        <f t="shared" si="7"/>
        <v>605.72</v>
      </c>
      <c r="I105" s="91">
        <f t="shared" ca="1" si="9"/>
        <v>1411.44</v>
      </c>
      <c r="J105" s="92">
        <v>1411.44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100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2">
        <v>0</v>
      </c>
      <c r="AI105" s="92">
        <v>0</v>
      </c>
      <c r="AJ105" s="92">
        <v>0</v>
      </c>
      <c r="AK105" s="92">
        <v>0</v>
      </c>
      <c r="AL105" s="92">
        <v>0</v>
      </c>
      <c r="AM105" s="92">
        <v>0</v>
      </c>
      <c r="AN105" s="92">
        <v>0</v>
      </c>
      <c r="AO105" s="92">
        <v>0</v>
      </c>
      <c r="AP105" s="92">
        <v>0</v>
      </c>
      <c r="AQ105" s="92">
        <v>0</v>
      </c>
      <c r="AR105" s="92">
        <v>0</v>
      </c>
      <c r="AS105" s="92">
        <v>0</v>
      </c>
      <c r="AT105" s="92">
        <v>0</v>
      </c>
      <c r="AU105" s="92">
        <v>0</v>
      </c>
      <c r="AV105" s="92">
        <v>0</v>
      </c>
      <c r="AW105" s="92">
        <v>0</v>
      </c>
      <c r="AX105" s="92">
        <v>0</v>
      </c>
      <c r="AY105" s="92">
        <v>0</v>
      </c>
      <c r="AZ105" s="92">
        <v>0</v>
      </c>
      <c r="BA105" s="92">
        <v>0</v>
      </c>
      <c r="BB105" s="92">
        <v>0</v>
      </c>
      <c r="BC105" s="92">
        <v>0</v>
      </c>
      <c r="BD105" s="92">
        <v>0</v>
      </c>
      <c r="BE105" s="92">
        <v>0</v>
      </c>
      <c r="BF105" s="92">
        <v>0</v>
      </c>
      <c r="BG105" s="92">
        <v>0</v>
      </c>
      <c r="BH105" s="92">
        <v>0</v>
      </c>
      <c r="BI105" s="92">
        <v>0</v>
      </c>
      <c r="BJ105" s="92">
        <v>0</v>
      </c>
      <c r="BK105" s="92">
        <v>0</v>
      </c>
      <c r="BL105" s="92">
        <v>0</v>
      </c>
      <c r="BM105" s="92">
        <v>0</v>
      </c>
      <c r="BN105" s="92">
        <v>0</v>
      </c>
      <c r="BO105" s="93">
        <f t="shared" si="10"/>
        <v>100</v>
      </c>
    </row>
    <row r="106" spans="1:67" x14ac:dyDescent="0.25">
      <c r="A106" s="88" t="s">
        <v>245</v>
      </c>
      <c r="B106" s="89" t="s">
        <v>246</v>
      </c>
      <c r="C106" s="89" t="s">
        <v>238</v>
      </c>
      <c r="D106" s="90">
        <v>193511.22</v>
      </c>
      <c r="E106" s="90">
        <f t="shared" si="8"/>
        <v>1935.11</v>
      </c>
      <c r="F106" s="90">
        <f t="shared" si="11"/>
        <v>967.56</v>
      </c>
      <c r="G106" s="90">
        <f t="shared" si="6"/>
        <v>1119.31</v>
      </c>
      <c r="H106" s="90">
        <f t="shared" si="7"/>
        <v>967.56</v>
      </c>
      <c r="I106" s="91">
        <f t="shared" ca="1" si="9"/>
        <v>815.8</v>
      </c>
      <c r="J106" s="92">
        <v>815.8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2">
        <v>0</v>
      </c>
      <c r="AI106" s="92">
        <v>0</v>
      </c>
      <c r="AJ106" s="92">
        <v>0</v>
      </c>
      <c r="AK106" s="92">
        <v>0</v>
      </c>
      <c r="AL106" s="92">
        <v>0</v>
      </c>
      <c r="AM106" s="92">
        <v>0</v>
      </c>
      <c r="AN106" s="92">
        <v>0</v>
      </c>
      <c r="AO106" s="92">
        <v>0</v>
      </c>
      <c r="AP106" s="92">
        <v>0</v>
      </c>
      <c r="AQ106" s="92">
        <v>0</v>
      </c>
      <c r="AR106" s="92">
        <v>0</v>
      </c>
      <c r="AS106" s="92">
        <v>0</v>
      </c>
      <c r="AT106" s="92">
        <v>0</v>
      </c>
      <c r="AU106" s="92">
        <v>0</v>
      </c>
      <c r="AV106" s="92">
        <v>0</v>
      </c>
      <c r="AW106" s="92">
        <v>0</v>
      </c>
      <c r="AX106" s="92">
        <v>0</v>
      </c>
      <c r="AY106" s="92">
        <v>0</v>
      </c>
      <c r="AZ106" s="92">
        <v>0</v>
      </c>
      <c r="BA106" s="92">
        <v>0</v>
      </c>
      <c r="BB106" s="92">
        <v>0</v>
      </c>
      <c r="BC106" s="92">
        <v>0</v>
      </c>
      <c r="BD106" s="92">
        <v>0</v>
      </c>
      <c r="BE106" s="92">
        <v>0</v>
      </c>
      <c r="BF106" s="92">
        <v>0</v>
      </c>
      <c r="BG106" s="92">
        <v>0</v>
      </c>
      <c r="BH106" s="92">
        <v>0</v>
      </c>
      <c r="BI106" s="92">
        <v>0</v>
      </c>
      <c r="BJ106" s="92">
        <v>0</v>
      </c>
      <c r="BK106" s="92">
        <v>0</v>
      </c>
      <c r="BL106" s="92">
        <v>0</v>
      </c>
      <c r="BM106" s="92">
        <v>0</v>
      </c>
      <c r="BN106" s="92">
        <v>0</v>
      </c>
      <c r="BO106" s="93">
        <f t="shared" si="10"/>
        <v>0</v>
      </c>
    </row>
    <row r="107" spans="1:67" x14ac:dyDescent="0.25">
      <c r="A107" s="88" t="s">
        <v>247</v>
      </c>
      <c r="B107" s="89" t="s">
        <v>248</v>
      </c>
      <c r="C107" s="89" t="s">
        <v>238</v>
      </c>
      <c r="D107" s="90">
        <v>142078.20000000001</v>
      </c>
      <c r="E107" s="90">
        <f t="shared" si="8"/>
        <v>1420.78</v>
      </c>
      <c r="F107" s="90">
        <f t="shared" si="11"/>
        <v>710.39</v>
      </c>
      <c r="G107" s="90">
        <f t="shared" si="6"/>
        <v>0</v>
      </c>
      <c r="H107" s="90">
        <f t="shared" si="7"/>
        <v>710.39</v>
      </c>
      <c r="I107" s="91">
        <f t="shared" ca="1" si="9"/>
        <v>1420.78</v>
      </c>
      <c r="J107" s="92">
        <v>1420.78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2">
        <v>0</v>
      </c>
      <c r="AI107" s="92">
        <v>0</v>
      </c>
      <c r="AJ107" s="92">
        <v>0</v>
      </c>
      <c r="AK107" s="92">
        <v>0</v>
      </c>
      <c r="AL107" s="92">
        <v>0</v>
      </c>
      <c r="AM107" s="92">
        <v>0</v>
      </c>
      <c r="AN107" s="92">
        <v>0</v>
      </c>
      <c r="AO107" s="92">
        <v>0</v>
      </c>
      <c r="AP107" s="92">
        <v>0</v>
      </c>
      <c r="AQ107" s="92">
        <v>0</v>
      </c>
      <c r="AR107" s="92">
        <v>0</v>
      </c>
      <c r="AS107" s="92">
        <v>0</v>
      </c>
      <c r="AT107" s="92">
        <v>0</v>
      </c>
      <c r="AU107" s="92">
        <v>0</v>
      </c>
      <c r="AV107" s="92">
        <v>0</v>
      </c>
      <c r="AW107" s="92">
        <v>0</v>
      </c>
      <c r="AX107" s="92">
        <v>0</v>
      </c>
      <c r="AY107" s="92">
        <v>0</v>
      </c>
      <c r="AZ107" s="92">
        <v>0</v>
      </c>
      <c r="BA107" s="92">
        <v>0</v>
      </c>
      <c r="BB107" s="92">
        <v>0</v>
      </c>
      <c r="BC107" s="92">
        <v>0</v>
      </c>
      <c r="BD107" s="92">
        <v>0</v>
      </c>
      <c r="BE107" s="92">
        <v>0</v>
      </c>
      <c r="BF107" s="92">
        <v>0</v>
      </c>
      <c r="BG107" s="92">
        <v>0</v>
      </c>
      <c r="BH107" s="92">
        <v>0</v>
      </c>
      <c r="BI107" s="92">
        <v>0</v>
      </c>
      <c r="BJ107" s="92">
        <v>0</v>
      </c>
      <c r="BK107" s="92">
        <v>0</v>
      </c>
      <c r="BL107" s="92">
        <v>0</v>
      </c>
      <c r="BM107" s="92">
        <v>0</v>
      </c>
      <c r="BN107" s="92">
        <v>0</v>
      </c>
      <c r="BO107" s="93">
        <f t="shared" si="10"/>
        <v>0</v>
      </c>
    </row>
    <row r="108" spans="1:67" x14ac:dyDescent="0.25">
      <c r="A108" s="88" t="s">
        <v>249</v>
      </c>
      <c r="B108" s="89" t="s">
        <v>250</v>
      </c>
      <c r="C108" s="89" t="s">
        <v>238</v>
      </c>
      <c r="D108" s="90">
        <v>105645.34</v>
      </c>
      <c r="E108" s="90">
        <f t="shared" si="8"/>
        <v>1056.45</v>
      </c>
      <c r="F108" s="90">
        <f t="shared" si="11"/>
        <v>528.23</v>
      </c>
      <c r="G108" s="90">
        <f t="shared" si="6"/>
        <v>0</v>
      </c>
      <c r="H108" s="90">
        <f t="shared" si="7"/>
        <v>428.23</v>
      </c>
      <c r="I108" s="91">
        <f t="shared" ca="1" si="9"/>
        <v>1056.45</v>
      </c>
      <c r="J108" s="92">
        <v>1056.45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100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2">
        <v>0</v>
      </c>
      <c r="AL108" s="92">
        <v>0</v>
      </c>
      <c r="AM108" s="92">
        <v>0</v>
      </c>
      <c r="AN108" s="92">
        <v>0</v>
      </c>
      <c r="AO108" s="92">
        <v>0</v>
      </c>
      <c r="AP108" s="92">
        <v>0</v>
      </c>
      <c r="AQ108" s="92">
        <v>0</v>
      </c>
      <c r="AR108" s="92">
        <v>0</v>
      </c>
      <c r="AS108" s="92">
        <v>0</v>
      </c>
      <c r="AT108" s="92">
        <v>0</v>
      </c>
      <c r="AU108" s="92">
        <v>0</v>
      </c>
      <c r="AV108" s="92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2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3">
        <f t="shared" si="10"/>
        <v>100</v>
      </c>
    </row>
    <row r="109" spans="1:67" x14ac:dyDescent="0.25">
      <c r="A109" s="88" t="s">
        <v>251</v>
      </c>
      <c r="B109" s="89" t="s">
        <v>252</v>
      </c>
      <c r="C109" s="89" t="s">
        <v>238</v>
      </c>
      <c r="D109" s="90">
        <v>89861.16</v>
      </c>
      <c r="E109" s="90">
        <f t="shared" si="8"/>
        <v>898.61</v>
      </c>
      <c r="F109" s="90">
        <f t="shared" si="11"/>
        <v>449.31</v>
      </c>
      <c r="G109" s="90">
        <f t="shared" si="6"/>
        <v>-5391.66</v>
      </c>
      <c r="H109" s="90">
        <f t="shared" si="7"/>
        <v>449.31</v>
      </c>
      <c r="I109" s="91">
        <f t="shared" ca="1" si="9"/>
        <v>6290.2699999999995</v>
      </c>
      <c r="J109" s="92">
        <v>6290.2699999999995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2">
        <v>0</v>
      </c>
      <c r="AI109" s="92">
        <v>0</v>
      </c>
      <c r="AJ109" s="92">
        <v>0</v>
      </c>
      <c r="AK109" s="92">
        <v>0</v>
      </c>
      <c r="AL109" s="92">
        <v>0</v>
      </c>
      <c r="AM109" s="92">
        <v>0</v>
      </c>
      <c r="AN109" s="92">
        <v>0</v>
      </c>
      <c r="AO109" s="92">
        <v>0</v>
      </c>
      <c r="AP109" s="92">
        <v>0</v>
      </c>
      <c r="AQ109" s="92">
        <v>0</v>
      </c>
      <c r="AR109" s="92">
        <v>0</v>
      </c>
      <c r="AS109" s="92">
        <v>0</v>
      </c>
      <c r="AT109" s="92">
        <v>0</v>
      </c>
      <c r="AU109" s="92">
        <v>0</v>
      </c>
      <c r="AV109" s="92">
        <v>0</v>
      </c>
      <c r="AW109" s="92">
        <v>0</v>
      </c>
      <c r="AX109" s="92">
        <v>0</v>
      </c>
      <c r="AY109" s="92">
        <v>0</v>
      </c>
      <c r="AZ109" s="92">
        <v>0</v>
      </c>
      <c r="BA109" s="92">
        <v>0</v>
      </c>
      <c r="BB109" s="92">
        <v>0</v>
      </c>
      <c r="BC109" s="92">
        <v>0</v>
      </c>
      <c r="BD109" s="92">
        <v>0</v>
      </c>
      <c r="BE109" s="92">
        <v>0</v>
      </c>
      <c r="BF109" s="92">
        <v>0</v>
      </c>
      <c r="BG109" s="92">
        <v>0</v>
      </c>
      <c r="BH109" s="92">
        <v>0</v>
      </c>
      <c r="BI109" s="92">
        <v>0</v>
      </c>
      <c r="BJ109" s="92">
        <v>0</v>
      </c>
      <c r="BK109" s="92">
        <v>0</v>
      </c>
      <c r="BL109" s="92">
        <v>0</v>
      </c>
      <c r="BM109" s="92">
        <v>0</v>
      </c>
      <c r="BN109" s="92">
        <v>0</v>
      </c>
      <c r="BO109" s="93">
        <f t="shared" si="10"/>
        <v>0</v>
      </c>
    </row>
    <row r="110" spans="1:67" x14ac:dyDescent="0.25">
      <c r="A110" s="88" t="s">
        <v>253</v>
      </c>
      <c r="B110" s="89" t="s">
        <v>254</v>
      </c>
      <c r="C110" s="89" t="s">
        <v>238</v>
      </c>
      <c r="D110" s="90">
        <v>117923.93</v>
      </c>
      <c r="E110" s="90">
        <f t="shared" si="8"/>
        <v>1179.24</v>
      </c>
      <c r="F110" s="90">
        <f t="shared" si="11"/>
        <v>589.62</v>
      </c>
      <c r="G110" s="90">
        <f t="shared" si="6"/>
        <v>0</v>
      </c>
      <c r="H110" s="90">
        <f t="shared" si="7"/>
        <v>489.62</v>
      </c>
      <c r="I110" s="91">
        <f t="shared" ca="1" si="9"/>
        <v>1179.24</v>
      </c>
      <c r="J110" s="92">
        <v>1179.24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100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2">
        <v>0</v>
      </c>
      <c r="AI110" s="92">
        <v>0</v>
      </c>
      <c r="AJ110" s="92">
        <v>0</v>
      </c>
      <c r="AK110" s="92">
        <v>0</v>
      </c>
      <c r="AL110" s="92">
        <v>0</v>
      </c>
      <c r="AM110" s="92">
        <v>0</v>
      </c>
      <c r="AN110" s="92">
        <v>0</v>
      </c>
      <c r="AO110" s="92">
        <v>0</v>
      </c>
      <c r="AP110" s="92">
        <v>0</v>
      </c>
      <c r="AQ110" s="92">
        <v>0</v>
      </c>
      <c r="AR110" s="92">
        <v>0</v>
      </c>
      <c r="AS110" s="92">
        <v>0</v>
      </c>
      <c r="AT110" s="92">
        <v>0</v>
      </c>
      <c r="AU110" s="92">
        <v>0</v>
      </c>
      <c r="AV110" s="92">
        <v>0</v>
      </c>
      <c r="AW110" s="92">
        <v>0</v>
      </c>
      <c r="AX110" s="92">
        <v>0</v>
      </c>
      <c r="AY110" s="92">
        <v>0</v>
      </c>
      <c r="AZ110" s="92">
        <v>0</v>
      </c>
      <c r="BA110" s="92">
        <v>0</v>
      </c>
      <c r="BB110" s="92">
        <v>0</v>
      </c>
      <c r="BC110" s="92">
        <v>0</v>
      </c>
      <c r="BD110" s="92">
        <v>0</v>
      </c>
      <c r="BE110" s="92">
        <v>0</v>
      </c>
      <c r="BF110" s="92">
        <v>0</v>
      </c>
      <c r="BG110" s="92">
        <v>0</v>
      </c>
      <c r="BH110" s="92">
        <v>0</v>
      </c>
      <c r="BI110" s="92">
        <v>0</v>
      </c>
      <c r="BJ110" s="92">
        <v>0</v>
      </c>
      <c r="BK110" s="92">
        <v>0</v>
      </c>
      <c r="BL110" s="92">
        <v>0</v>
      </c>
      <c r="BM110" s="92">
        <v>0</v>
      </c>
      <c r="BN110" s="92">
        <v>0</v>
      </c>
      <c r="BO110" s="93">
        <f t="shared" si="10"/>
        <v>100</v>
      </c>
    </row>
    <row r="111" spans="1:67" x14ac:dyDescent="0.25">
      <c r="A111" s="88" t="s">
        <v>255</v>
      </c>
      <c r="B111" s="89" t="s">
        <v>256</v>
      </c>
      <c r="C111" s="89" t="s">
        <v>238</v>
      </c>
      <c r="D111" s="90">
        <v>81579.88</v>
      </c>
      <c r="E111" s="90">
        <f t="shared" si="8"/>
        <v>815.8</v>
      </c>
      <c r="F111" s="90">
        <f t="shared" si="11"/>
        <v>407.9</v>
      </c>
      <c r="G111" s="90">
        <f t="shared" si="6"/>
        <v>0</v>
      </c>
      <c r="H111" s="90">
        <f t="shared" si="7"/>
        <v>337.9</v>
      </c>
      <c r="I111" s="91">
        <f t="shared" ca="1" si="9"/>
        <v>815.8</v>
      </c>
      <c r="J111" s="92">
        <v>815.8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70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2">
        <v>0</v>
      </c>
      <c r="AI111" s="92">
        <v>0</v>
      </c>
      <c r="AJ111" s="92">
        <v>0</v>
      </c>
      <c r="AK111" s="92">
        <v>0</v>
      </c>
      <c r="AL111" s="92">
        <v>0</v>
      </c>
      <c r="AM111" s="92">
        <v>0</v>
      </c>
      <c r="AN111" s="92">
        <v>0</v>
      </c>
      <c r="AO111" s="92">
        <v>0</v>
      </c>
      <c r="AP111" s="92">
        <v>0</v>
      </c>
      <c r="AQ111" s="92">
        <v>0</v>
      </c>
      <c r="AR111" s="92">
        <v>0</v>
      </c>
      <c r="AS111" s="92">
        <v>0</v>
      </c>
      <c r="AT111" s="92">
        <v>0</v>
      </c>
      <c r="AU111" s="92">
        <v>0</v>
      </c>
      <c r="AV111" s="92">
        <v>0</v>
      </c>
      <c r="AW111" s="92">
        <v>0</v>
      </c>
      <c r="AX111" s="92">
        <v>0</v>
      </c>
      <c r="AY111" s="92">
        <v>0</v>
      </c>
      <c r="AZ111" s="92">
        <v>0</v>
      </c>
      <c r="BA111" s="92">
        <v>0</v>
      </c>
      <c r="BB111" s="92">
        <v>0</v>
      </c>
      <c r="BC111" s="92">
        <v>0</v>
      </c>
      <c r="BD111" s="92">
        <v>0</v>
      </c>
      <c r="BE111" s="92">
        <v>0</v>
      </c>
      <c r="BF111" s="92">
        <v>0</v>
      </c>
      <c r="BG111" s="92">
        <v>0</v>
      </c>
      <c r="BH111" s="92">
        <v>0</v>
      </c>
      <c r="BI111" s="92">
        <v>0</v>
      </c>
      <c r="BJ111" s="92">
        <v>0</v>
      </c>
      <c r="BK111" s="92">
        <v>0</v>
      </c>
      <c r="BL111" s="92">
        <v>0</v>
      </c>
      <c r="BM111" s="92">
        <v>0</v>
      </c>
      <c r="BN111" s="92">
        <v>0</v>
      </c>
      <c r="BO111" s="93">
        <f t="shared" si="10"/>
        <v>70</v>
      </c>
    </row>
    <row r="112" spans="1:67" x14ac:dyDescent="0.25">
      <c r="A112" s="88" t="s">
        <v>257</v>
      </c>
      <c r="B112" s="89" t="s">
        <v>258</v>
      </c>
      <c r="C112" s="89" t="s">
        <v>238</v>
      </c>
      <c r="D112" s="90">
        <v>88007.41</v>
      </c>
      <c r="E112" s="90">
        <f t="shared" si="8"/>
        <v>880.07</v>
      </c>
      <c r="F112" s="90">
        <f t="shared" si="11"/>
        <v>440.04</v>
      </c>
      <c r="G112" s="90">
        <f t="shared" si="6"/>
        <v>0</v>
      </c>
      <c r="H112" s="90">
        <f t="shared" si="7"/>
        <v>440.04</v>
      </c>
      <c r="I112" s="91">
        <f t="shared" ca="1" si="9"/>
        <v>880.07</v>
      </c>
      <c r="J112" s="92">
        <v>880.07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2">
        <v>0</v>
      </c>
      <c r="AI112" s="92">
        <v>0</v>
      </c>
      <c r="AJ112" s="92">
        <v>0</v>
      </c>
      <c r="AK112" s="92">
        <v>0</v>
      </c>
      <c r="AL112" s="92">
        <v>0</v>
      </c>
      <c r="AM112" s="92">
        <v>0</v>
      </c>
      <c r="AN112" s="92">
        <v>0</v>
      </c>
      <c r="AO112" s="92">
        <v>0</v>
      </c>
      <c r="AP112" s="92">
        <v>0</v>
      </c>
      <c r="AQ112" s="92">
        <v>0</v>
      </c>
      <c r="AR112" s="92">
        <v>0</v>
      </c>
      <c r="AS112" s="92">
        <v>0</v>
      </c>
      <c r="AT112" s="92">
        <v>0</v>
      </c>
      <c r="AU112" s="92">
        <v>0</v>
      </c>
      <c r="AV112" s="92">
        <v>0</v>
      </c>
      <c r="AW112" s="92">
        <v>0</v>
      </c>
      <c r="AX112" s="92">
        <v>0</v>
      </c>
      <c r="AY112" s="92">
        <v>0</v>
      </c>
      <c r="AZ112" s="92">
        <v>0</v>
      </c>
      <c r="BA112" s="92">
        <v>0</v>
      </c>
      <c r="BB112" s="92">
        <v>0</v>
      </c>
      <c r="BC112" s="92">
        <v>0</v>
      </c>
      <c r="BD112" s="92">
        <v>0</v>
      </c>
      <c r="BE112" s="92">
        <v>0</v>
      </c>
      <c r="BF112" s="92">
        <v>0</v>
      </c>
      <c r="BG112" s="92">
        <v>0</v>
      </c>
      <c r="BH112" s="92">
        <v>0</v>
      </c>
      <c r="BI112" s="92">
        <v>0</v>
      </c>
      <c r="BJ112" s="92">
        <v>0</v>
      </c>
      <c r="BK112" s="92">
        <v>0</v>
      </c>
      <c r="BL112" s="92">
        <v>0</v>
      </c>
      <c r="BM112" s="92">
        <v>0</v>
      </c>
      <c r="BN112" s="92">
        <v>0</v>
      </c>
      <c r="BO112" s="93">
        <f t="shared" si="10"/>
        <v>0</v>
      </c>
    </row>
    <row r="113" spans="1:67" x14ac:dyDescent="0.25">
      <c r="A113" s="88" t="s">
        <v>259</v>
      </c>
      <c r="B113" s="89" t="s">
        <v>260</v>
      </c>
      <c r="C113" s="89" t="s">
        <v>238</v>
      </c>
      <c r="D113" s="90">
        <v>72066.77</v>
      </c>
      <c r="E113" s="90">
        <f t="shared" si="8"/>
        <v>720.67</v>
      </c>
      <c r="F113" s="90">
        <f t="shared" si="11"/>
        <v>360.33</v>
      </c>
      <c r="G113" s="90">
        <f t="shared" si="6"/>
        <v>0</v>
      </c>
      <c r="H113" s="90">
        <f t="shared" si="7"/>
        <v>360.33</v>
      </c>
      <c r="I113" s="91">
        <f t="shared" ca="1" si="9"/>
        <v>720.67</v>
      </c>
      <c r="J113" s="92">
        <v>720.67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2">
        <v>0</v>
      </c>
      <c r="AI113" s="92">
        <v>0</v>
      </c>
      <c r="AJ113" s="92">
        <v>0</v>
      </c>
      <c r="AK113" s="92">
        <v>0</v>
      </c>
      <c r="AL113" s="92">
        <v>0</v>
      </c>
      <c r="AM113" s="92">
        <v>0</v>
      </c>
      <c r="AN113" s="92">
        <v>0</v>
      </c>
      <c r="AO113" s="92">
        <v>0</v>
      </c>
      <c r="AP113" s="92">
        <v>0</v>
      </c>
      <c r="AQ113" s="92">
        <v>0</v>
      </c>
      <c r="AR113" s="92">
        <v>0</v>
      </c>
      <c r="AS113" s="92">
        <v>0</v>
      </c>
      <c r="AT113" s="92">
        <v>0</v>
      </c>
      <c r="AU113" s="92">
        <v>0</v>
      </c>
      <c r="AV113" s="92">
        <v>0</v>
      </c>
      <c r="AW113" s="92">
        <v>0</v>
      </c>
      <c r="AX113" s="92">
        <v>0</v>
      </c>
      <c r="AY113" s="92">
        <v>0</v>
      </c>
      <c r="AZ113" s="92">
        <v>0</v>
      </c>
      <c r="BA113" s="92">
        <v>0</v>
      </c>
      <c r="BB113" s="92">
        <v>0</v>
      </c>
      <c r="BC113" s="92">
        <v>0</v>
      </c>
      <c r="BD113" s="92">
        <v>0</v>
      </c>
      <c r="BE113" s="92">
        <v>0</v>
      </c>
      <c r="BF113" s="92">
        <v>0</v>
      </c>
      <c r="BG113" s="92">
        <v>0</v>
      </c>
      <c r="BH113" s="92">
        <v>0</v>
      </c>
      <c r="BI113" s="92">
        <v>0</v>
      </c>
      <c r="BJ113" s="92">
        <v>0</v>
      </c>
      <c r="BK113" s="92">
        <v>0</v>
      </c>
      <c r="BL113" s="92">
        <v>0</v>
      </c>
      <c r="BM113" s="92">
        <v>0</v>
      </c>
      <c r="BN113" s="92">
        <v>0</v>
      </c>
      <c r="BO113" s="93">
        <f t="shared" si="10"/>
        <v>0</v>
      </c>
    </row>
    <row r="114" spans="1:67" x14ac:dyDescent="0.25">
      <c r="A114" s="88" t="s">
        <v>261</v>
      </c>
      <c r="B114" s="89" t="s">
        <v>262</v>
      </c>
      <c r="C114" s="89" t="s">
        <v>238</v>
      </c>
      <c r="D114" s="90">
        <v>68904.820000000007</v>
      </c>
      <c r="E114" s="90">
        <f t="shared" si="8"/>
        <v>689.05</v>
      </c>
      <c r="F114" s="90">
        <f t="shared" si="11"/>
        <v>344.52</v>
      </c>
      <c r="G114" s="90">
        <f t="shared" si="6"/>
        <v>0</v>
      </c>
      <c r="H114" s="90">
        <f t="shared" si="7"/>
        <v>344.52</v>
      </c>
      <c r="I114" s="91">
        <f t="shared" ca="1" si="9"/>
        <v>689.05</v>
      </c>
      <c r="J114" s="92">
        <v>689.05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2">
        <v>0</v>
      </c>
      <c r="AI114" s="92">
        <v>0</v>
      </c>
      <c r="AJ114" s="92">
        <v>0</v>
      </c>
      <c r="AK114" s="92">
        <v>0</v>
      </c>
      <c r="AL114" s="92">
        <v>0</v>
      </c>
      <c r="AM114" s="92">
        <v>0</v>
      </c>
      <c r="AN114" s="92">
        <v>0</v>
      </c>
      <c r="AO114" s="92">
        <v>0</v>
      </c>
      <c r="AP114" s="92">
        <v>0</v>
      </c>
      <c r="AQ114" s="92">
        <v>0</v>
      </c>
      <c r="AR114" s="92">
        <v>0</v>
      </c>
      <c r="AS114" s="92">
        <v>0</v>
      </c>
      <c r="AT114" s="92">
        <v>0</v>
      </c>
      <c r="AU114" s="92">
        <v>0</v>
      </c>
      <c r="AV114" s="92">
        <v>0</v>
      </c>
      <c r="AW114" s="92">
        <v>0</v>
      </c>
      <c r="AX114" s="92">
        <v>0</v>
      </c>
      <c r="AY114" s="92">
        <v>0</v>
      </c>
      <c r="AZ114" s="92">
        <v>0</v>
      </c>
      <c r="BA114" s="92">
        <v>0</v>
      </c>
      <c r="BB114" s="92">
        <v>0</v>
      </c>
      <c r="BC114" s="92">
        <v>0</v>
      </c>
      <c r="BD114" s="92">
        <v>0</v>
      </c>
      <c r="BE114" s="92">
        <v>0</v>
      </c>
      <c r="BF114" s="92">
        <v>0</v>
      </c>
      <c r="BG114" s="92">
        <v>0</v>
      </c>
      <c r="BH114" s="92">
        <v>0</v>
      </c>
      <c r="BI114" s="92">
        <v>0</v>
      </c>
      <c r="BJ114" s="92">
        <v>0</v>
      </c>
      <c r="BK114" s="92">
        <v>0</v>
      </c>
      <c r="BL114" s="92">
        <v>0</v>
      </c>
      <c r="BM114" s="92">
        <v>0</v>
      </c>
      <c r="BN114" s="92">
        <v>0</v>
      </c>
      <c r="BO114" s="93">
        <f t="shared" si="10"/>
        <v>0</v>
      </c>
    </row>
    <row r="115" spans="1:67" x14ac:dyDescent="0.25">
      <c r="A115" s="88" t="s">
        <v>263</v>
      </c>
      <c r="B115" s="89" t="s">
        <v>264</v>
      </c>
      <c r="C115" s="89" t="s">
        <v>238</v>
      </c>
      <c r="D115" s="90">
        <v>84189.62</v>
      </c>
      <c r="E115" s="90">
        <f t="shared" si="8"/>
        <v>841.9</v>
      </c>
      <c r="F115" s="90">
        <f t="shared" si="11"/>
        <v>420.95</v>
      </c>
      <c r="G115" s="90">
        <f t="shared" si="6"/>
        <v>0</v>
      </c>
      <c r="H115" s="90">
        <f t="shared" si="7"/>
        <v>420.95</v>
      </c>
      <c r="I115" s="91">
        <f t="shared" ca="1" si="9"/>
        <v>841.9</v>
      </c>
      <c r="J115" s="92">
        <v>841.9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2">
        <v>0</v>
      </c>
      <c r="AI115" s="92">
        <v>0</v>
      </c>
      <c r="AJ115" s="92">
        <v>0</v>
      </c>
      <c r="AK115" s="92">
        <v>0</v>
      </c>
      <c r="AL115" s="92">
        <v>0</v>
      </c>
      <c r="AM115" s="92">
        <v>0</v>
      </c>
      <c r="AN115" s="92">
        <v>0</v>
      </c>
      <c r="AO115" s="92">
        <v>0</v>
      </c>
      <c r="AP115" s="92">
        <v>0</v>
      </c>
      <c r="AQ115" s="92">
        <v>0</v>
      </c>
      <c r="AR115" s="92">
        <v>0</v>
      </c>
      <c r="AS115" s="92">
        <v>0</v>
      </c>
      <c r="AT115" s="92">
        <v>0</v>
      </c>
      <c r="AU115" s="92">
        <v>0</v>
      </c>
      <c r="AV115" s="92">
        <v>0</v>
      </c>
      <c r="AW115" s="92">
        <v>0</v>
      </c>
      <c r="AX115" s="92">
        <v>0</v>
      </c>
      <c r="AY115" s="92">
        <v>0</v>
      </c>
      <c r="AZ115" s="92">
        <v>0</v>
      </c>
      <c r="BA115" s="92">
        <v>0</v>
      </c>
      <c r="BB115" s="92">
        <v>0</v>
      </c>
      <c r="BC115" s="92">
        <v>0</v>
      </c>
      <c r="BD115" s="92">
        <v>0</v>
      </c>
      <c r="BE115" s="92">
        <v>0</v>
      </c>
      <c r="BF115" s="92">
        <v>0</v>
      </c>
      <c r="BG115" s="92">
        <v>0</v>
      </c>
      <c r="BH115" s="92">
        <v>0</v>
      </c>
      <c r="BI115" s="92">
        <v>0</v>
      </c>
      <c r="BJ115" s="92">
        <v>0</v>
      </c>
      <c r="BK115" s="92">
        <v>0</v>
      </c>
      <c r="BL115" s="92">
        <v>0</v>
      </c>
      <c r="BM115" s="92">
        <v>0</v>
      </c>
      <c r="BN115" s="92">
        <v>0</v>
      </c>
      <c r="BO115" s="93">
        <f t="shared" si="10"/>
        <v>0</v>
      </c>
    </row>
    <row r="116" spans="1:67" x14ac:dyDescent="0.25">
      <c r="A116" s="88" t="s">
        <v>265</v>
      </c>
      <c r="B116" s="89" t="s">
        <v>266</v>
      </c>
      <c r="C116" s="89" t="s">
        <v>238</v>
      </c>
      <c r="D116" s="90">
        <v>49099.03</v>
      </c>
      <c r="E116" s="90">
        <f t="shared" si="8"/>
        <v>490.99</v>
      </c>
      <c r="F116" s="90">
        <f t="shared" si="11"/>
        <v>245.5</v>
      </c>
      <c r="G116" s="90">
        <f t="shared" si="6"/>
        <v>0</v>
      </c>
      <c r="H116" s="90">
        <f t="shared" si="7"/>
        <v>175.5</v>
      </c>
      <c r="I116" s="91">
        <f t="shared" ca="1" si="9"/>
        <v>490.99</v>
      </c>
      <c r="J116" s="92">
        <v>490.99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70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2">
        <v>0</v>
      </c>
      <c r="AI116" s="92">
        <v>0</v>
      </c>
      <c r="AJ116" s="92">
        <v>0</v>
      </c>
      <c r="AK116" s="92">
        <v>0</v>
      </c>
      <c r="AL116" s="92">
        <v>0</v>
      </c>
      <c r="AM116" s="92">
        <v>0</v>
      </c>
      <c r="AN116" s="92">
        <v>0</v>
      </c>
      <c r="AO116" s="92">
        <v>0</v>
      </c>
      <c r="AP116" s="92">
        <v>0</v>
      </c>
      <c r="AQ116" s="92">
        <v>0</v>
      </c>
      <c r="AR116" s="92">
        <v>0</v>
      </c>
      <c r="AS116" s="92">
        <v>0</v>
      </c>
      <c r="AT116" s="92">
        <v>0</v>
      </c>
      <c r="AU116" s="92">
        <v>0</v>
      </c>
      <c r="AV116" s="92">
        <v>0</v>
      </c>
      <c r="AW116" s="92">
        <v>0</v>
      </c>
      <c r="AX116" s="92">
        <v>0</v>
      </c>
      <c r="AY116" s="92">
        <v>0</v>
      </c>
      <c r="AZ116" s="92">
        <v>0</v>
      </c>
      <c r="BA116" s="92">
        <v>0</v>
      </c>
      <c r="BB116" s="92">
        <v>0</v>
      </c>
      <c r="BC116" s="92">
        <v>0</v>
      </c>
      <c r="BD116" s="92">
        <v>0</v>
      </c>
      <c r="BE116" s="92">
        <v>0</v>
      </c>
      <c r="BF116" s="92">
        <v>0</v>
      </c>
      <c r="BG116" s="92">
        <v>0</v>
      </c>
      <c r="BH116" s="92">
        <v>0</v>
      </c>
      <c r="BI116" s="92">
        <v>0</v>
      </c>
      <c r="BJ116" s="92">
        <v>0</v>
      </c>
      <c r="BK116" s="92">
        <v>0</v>
      </c>
      <c r="BL116" s="92">
        <v>0</v>
      </c>
      <c r="BM116" s="92">
        <v>0</v>
      </c>
      <c r="BN116" s="92">
        <v>0</v>
      </c>
      <c r="BO116" s="93">
        <f t="shared" si="10"/>
        <v>70</v>
      </c>
    </row>
    <row r="117" spans="1:67" x14ac:dyDescent="0.25">
      <c r="A117" s="88" t="s">
        <v>267</v>
      </c>
      <c r="B117" s="89" t="s">
        <v>268</v>
      </c>
      <c r="C117" s="89" t="s">
        <v>238</v>
      </c>
      <c r="D117" s="90">
        <v>63685.98</v>
      </c>
      <c r="E117" s="90">
        <f t="shared" si="8"/>
        <v>636.86</v>
      </c>
      <c r="F117" s="90">
        <f t="shared" si="11"/>
        <v>318.43</v>
      </c>
      <c r="G117" s="90">
        <f t="shared" si="6"/>
        <v>236.86</v>
      </c>
      <c r="H117" s="90">
        <f t="shared" si="7"/>
        <v>119.29000000000002</v>
      </c>
      <c r="I117" s="91">
        <f t="shared" ca="1" si="9"/>
        <v>400</v>
      </c>
      <c r="J117" s="92">
        <v>400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129.13999999999999</v>
      </c>
      <c r="T117" s="92">
        <v>70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2">
        <v>0</v>
      </c>
      <c r="AI117" s="92">
        <v>0</v>
      </c>
      <c r="AJ117" s="92">
        <v>0</v>
      </c>
      <c r="AK117" s="92">
        <v>0</v>
      </c>
      <c r="AL117" s="92">
        <v>0</v>
      </c>
      <c r="AM117" s="92">
        <v>0</v>
      </c>
      <c r="AN117" s="92">
        <v>0</v>
      </c>
      <c r="AO117" s="92">
        <v>0</v>
      </c>
      <c r="AP117" s="92">
        <v>0</v>
      </c>
      <c r="AQ117" s="92">
        <v>0</v>
      </c>
      <c r="AR117" s="92">
        <v>0</v>
      </c>
      <c r="AS117" s="92">
        <v>0</v>
      </c>
      <c r="AT117" s="92">
        <v>0</v>
      </c>
      <c r="AU117" s="92">
        <v>0</v>
      </c>
      <c r="AV117" s="92">
        <v>0</v>
      </c>
      <c r="AW117" s="92">
        <v>0</v>
      </c>
      <c r="AX117" s="92">
        <v>0</v>
      </c>
      <c r="AY117" s="92">
        <v>0</v>
      </c>
      <c r="AZ117" s="92">
        <v>0</v>
      </c>
      <c r="BA117" s="92">
        <v>0</v>
      </c>
      <c r="BB117" s="92">
        <v>0</v>
      </c>
      <c r="BC117" s="92">
        <v>0</v>
      </c>
      <c r="BD117" s="92">
        <v>0</v>
      </c>
      <c r="BE117" s="92">
        <v>0</v>
      </c>
      <c r="BF117" s="92">
        <v>0</v>
      </c>
      <c r="BG117" s="92">
        <v>0</v>
      </c>
      <c r="BH117" s="92">
        <v>0</v>
      </c>
      <c r="BI117" s="92">
        <v>0</v>
      </c>
      <c r="BJ117" s="92">
        <v>0</v>
      </c>
      <c r="BK117" s="92">
        <v>0</v>
      </c>
      <c r="BL117" s="92">
        <v>0</v>
      </c>
      <c r="BM117" s="92">
        <v>0</v>
      </c>
      <c r="BN117" s="92">
        <v>0</v>
      </c>
      <c r="BO117" s="93">
        <f t="shared" si="10"/>
        <v>199.14</v>
      </c>
    </row>
    <row r="118" spans="1:67" x14ac:dyDescent="0.25">
      <c r="A118" s="88" t="s">
        <v>269</v>
      </c>
      <c r="B118" s="89" t="s">
        <v>270</v>
      </c>
      <c r="C118" s="89" t="s">
        <v>270</v>
      </c>
      <c r="D118" s="90">
        <v>184346.06</v>
      </c>
      <c r="E118" s="90">
        <f t="shared" si="8"/>
        <v>1843.46</v>
      </c>
      <c r="F118" s="90">
        <f t="shared" si="11"/>
        <v>921.73</v>
      </c>
      <c r="G118" s="90">
        <f t="shared" si="6"/>
        <v>0</v>
      </c>
      <c r="H118" s="90">
        <f t="shared" si="7"/>
        <v>921.73</v>
      </c>
      <c r="I118" s="91">
        <f t="shared" ca="1" si="9"/>
        <v>1843.46</v>
      </c>
      <c r="J118" s="92">
        <v>1843.46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2">
        <v>0</v>
      </c>
      <c r="AI118" s="92">
        <v>0</v>
      </c>
      <c r="AJ118" s="92">
        <v>0</v>
      </c>
      <c r="AK118" s="92">
        <v>0</v>
      </c>
      <c r="AL118" s="92">
        <v>0</v>
      </c>
      <c r="AM118" s="92">
        <v>0</v>
      </c>
      <c r="AN118" s="92">
        <v>0</v>
      </c>
      <c r="AO118" s="92">
        <v>0</v>
      </c>
      <c r="AP118" s="92">
        <v>0</v>
      </c>
      <c r="AQ118" s="92">
        <v>0</v>
      </c>
      <c r="AR118" s="92">
        <v>0</v>
      </c>
      <c r="AS118" s="92">
        <v>0</v>
      </c>
      <c r="AT118" s="92">
        <v>0</v>
      </c>
      <c r="AU118" s="92">
        <v>0</v>
      </c>
      <c r="AV118" s="92">
        <v>0</v>
      </c>
      <c r="AW118" s="92">
        <v>0</v>
      </c>
      <c r="AX118" s="92">
        <v>0</v>
      </c>
      <c r="AY118" s="92">
        <v>0</v>
      </c>
      <c r="AZ118" s="92">
        <v>0</v>
      </c>
      <c r="BA118" s="92">
        <v>0</v>
      </c>
      <c r="BB118" s="92">
        <v>0</v>
      </c>
      <c r="BC118" s="92">
        <v>0</v>
      </c>
      <c r="BD118" s="92">
        <v>0</v>
      </c>
      <c r="BE118" s="92">
        <v>0</v>
      </c>
      <c r="BF118" s="92">
        <v>0</v>
      </c>
      <c r="BG118" s="92">
        <v>0</v>
      </c>
      <c r="BH118" s="92">
        <v>0</v>
      </c>
      <c r="BI118" s="92">
        <v>0</v>
      </c>
      <c r="BJ118" s="92">
        <v>0</v>
      </c>
      <c r="BK118" s="92">
        <v>0</v>
      </c>
      <c r="BL118" s="92">
        <v>0</v>
      </c>
      <c r="BM118" s="92">
        <v>0</v>
      </c>
      <c r="BN118" s="92">
        <v>0</v>
      </c>
      <c r="BO118" s="93">
        <f t="shared" si="10"/>
        <v>0</v>
      </c>
    </row>
    <row r="119" spans="1:67" x14ac:dyDescent="0.25">
      <c r="A119" s="88" t="s">
        <v>271</v>
      </c>
      <c r="B119" s="89" t="s">
        <v>272</v>
      </c>
      <c r="C119" s="89" t="s">
        <v>270</v>
      </c>
      <c r="D119" s="90">
        <v>149237.68</v>
      </c>
      <c r="E119" s="90">
        <f t="shared" si="8"/>
        <v>1492.38</v>
      </c>
      <c r="F119" s="90">
        <f t="shared" si="11"/>
        <v>746.19</v>
      </c>
      <c r="G119" s="90">
        <f t="shared" si="6"/>
        <v>0</v>
      </c>
      <c r="H119" s="90">
        <f t="shared" si="7"/>
        <v>746.19</v>
      </c>
      <c r="I119" s="91">
        <f t="shared" ca="1" si="9"/>
        <v>1492.38</v>
      </c>
      <c r="J119" s="92">
        <v>1492.38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2">
        <v>0</v>
      </c>
      <c r="AI119" s="92">
        <v>0</v>
      </c>
      <c r="AJ119" s="92">
        <v>0</v>
      </c>
      <c r="AK119" s="92">
        <v>0</v>
      </c>
      <c r="AL119" s="92">
        <v>0</v>
      </c>
      <c r="AM119" s="92">
        <v>0</v>
      </c>
      <c r="AN119" s="92">
        <v>0</v>
      </c>
      <c r="AO119" s="92">
        <v>0</v>
      </c>
      <c r="AP119" s="92">
        <v>0</v>
      </c>
      <c r="AQ119" s="92">
        <v>0</v>
      </c>
      <c r="AR119" s="92">
        <v>0</v>
      </c>
      <c r="AS119" s="92">
        <v>0</v>
      </c>
      <c r="AT119" s="92">
        <v>0</v>
      </c>
      <c r="AU119" s="92">
        <v>0</v>
      </c>
      <c r="AV119" s="92">
        <v>0</v>
      </c>
      <c r="AW119" s="92">
        <v>0</v>
      </c>
      <c r="AX119" s="92">
        <v>0</v>
      </c>
      <c r="AY119" s="92">
        <v>0</v>
      </c>
      <c r="AZ119" s="92">
        <v>0</v>
      </c>
      <c r="BA119" s="92">
        <v>0</v>
      </c>
      <c r="BB119" s="92">
        <v>0</v>
      </c>
      <c r="BC119" s="92">
        <v>0</v>
      </c>
      <c r="BD119" s="92">
        <v>0</v>
      </c>
      <c r="BE119" s="92">
        <v>0</v>
      </c>
      <c r="BF119" s="92">
        <v>0</v>
      </c>
      <c r="BG119" s="92">
        <v>0</v>
      </c>
      <c r="BH119" s="92">
        <v>0</v>
      </c>
      <c r="BI119" s="92">
        <v>0</v>
      </c>
      <c r="BJ119" s="92">
        <v>0</v>
      </c>
      <c r="BK119" s="92">
        <v>0</v>
      </c>
      <c r="BL119" s="92">
        <v>0</v>
      </c>
      <c r="BM119" s="92">
        <v>0</v>
      </c>
      <c r="BN119" s="92">
        <v>0</v>
      </c>
      <c r="BO119" s="93">
        <f t="shared" si="10"/>
        <v>0</v>
      </c>
    </row>
    <row r="120" spans="1:67" x14ac:dyDescent="0.25">
      <c r="A120" s="88" t="s">
        <v>273</v>
      </c>
      <c r="B120" s="89" t="s">
        <v>274</v>
      </c>
      <c r="C120" s="89" t="s">
        <v>270</v>
      </c>
      <c r="D120" s="90">
        <v>148172.15</v>
      </c>
      <c r="E120" s="90">
        <f t="shared" si="8"/>
        <v>1481.72</v>
      </c>
      <c r="F120" s="90">
        <f t="shared" si="11"/>
        <v>740.86</v>
      </c>
      <c r="G120" s="90">
        <f t="shared" si="6"/>
        <v>740.86</v>
      </c>
      <c r="H120" s="90">
        <f t="shared" si="7"/>
        <v>267.67</v>
      </c>
      <c r="I120" s="91">
        <f t="shared" ca="1" si="9"/>
        <v>740.86</v>
      </c>
      <c r="J120" s="92">
        <v>740.86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473.19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2">
        <v>0</v>
      </c>
      <c r="AI120" s="92">
        <v>0</v>
      </c>
      <c r="AJ120" s="92">
        <v>0</v>
      </c>
      <c r="AK120" s="92">
        <v>0</v>
      </c>
      <c r="AL120" s="92">
        <v>0</v>
      </c>
      <c r="AM120" s="92">
        <v>0</v>
      </c>
      <c r="AN120" s="92">
        <v>0</v>
      </c>
      <c r="AO120" s="92">
        <v>0</v>
      </c>
      <c r="AP120" s="92">
        <v>0</v>
      </c>
      <c r="AQ120" s="92">
        <v>0</v>
      </c>
      <c r="AR120" s="92">
        <v>0</v>
      </c>
      <c r="AS120" s="92">
        <v>0</v>
      </c>
      <c r="AT120" s="92">
        <v>0</v>
      </c>
      <c r="AU120" s="92">
        <v>0</v>
      </c>
      <c r="AV120" s="92">
        <v>0</v>
      </c>
      <c r="AW120" s="92">
        <v>0</v>
      </c>
      <c r="AX120" s="92">
        <v>0</v>
      </c>
      <c r="AY120" s="92">
        <v>0</v>
      </c>
      <c r="AZ120" s="92">
        <v>0</v>
      </c>
      <c r="BA120" s="92">
        <v>0</v>
      </c>
      <c r="BB120" s="92">
        <v>0</v>
      </c>
      <c r="BC120" s="92">
        <v>0</v>
      </c>
      <c r="BD120" s="92">
        <v>0</v>
      </c>
      <c r="BE120" s="92">
        <v>0</v>
      </c>
      <c r="BF120" s="92">
        <v>0</v>
      </c>
      <c r="BG120" s="92">
        <v>0</v>
      </c>
      <c r="BH120" s="92">
        <v>0</v>
      </c>
      <c r="BI120" s="92">
        <v>0</v>
      </c>
      <c r="BJ120" s="92">
        <v>0</v>
      </c>
      <c r="BK120" s="92">
        <v>0</v>
      </c>
      <c r="BL120" s="92">
        <v>0</v>
      </c>
      <c r="BM120" s="92">
        <v>0</v>
      </c>
      <c r="BN120" s="92">
        <v>0</v>
      </c>
      <c r="BO120" s="93">
        <f t="shared" si="10"/>
        <v>473.19</v>
      </c>
    </row>
    <row r="121" spans="1:67" x14ac:dyDescent="0.25">
      <c r="A121" s="88" t="s">
        <v>275</v>
      </c>
      <c r="B121" s="89" t="s">
        <v>276</v>
      </c>
      <c r="C121" s="89" t="s">
        <v>270</v>
      </c>
      <c r="D121" s="90">
        <v>151875.15</v>
      </c>
      <c r="E121" s="90">
        <f t="shared" si="8"/>
        <v>1518.75</v>
      </c>
      <c r="F121" s="90">
        <f t="shared" si="11"/>
        <v>759.38</v>
      </c>
      <c r="G121" s="90">
        <f t="shared" si="6"/>
        <v>1031.75</v>
      </c>
      <c r="H121" s="90">
        <f t="shared" si="7"/>
        <v>384.38</v>
      </c>
      <c r="I121" s="91">
        <f t="shared" ca="1" si="9"/>
        <v>487</v>
      </c>
      <c r="J121" s="92">
        <v>487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375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2">
        <v>0</v>
      </c>
      <c r="AI121" s="92">
        <v>0</v>
      </c>
      <c r="AJ121" s="92">
        <v>0</v>
      </c>
      <c r="AK121" s="92">
        <v>0</v>
      </c>
      <c r="AL121" s="92">
        <v>0</v>
      </c>
      <c r="AM121" s="92">
        <v>0</v>
      </c>
      <c r="AN121" s="92">
        <v>0</v>
      </c>
      <c r="AO121" s="92">
        <v>0</v>
      </c>
      <c r="AP121" s="92">
        <v>0</v>
      </c>
      <c r="AQ121" s="92">
        <v>0</v>
      </c>
      <c r="AR121" s="92">
        <v>0</v>
      </c>
      <c r="AS121" s="92">
        <v>0</v>
      </c>
      <c r="AT121" s="92">
        <v>0</v>
      </c>
      <c r="AU121" s="92">
        <v>0</v>
      </c>
      <c r="AV121" s="92">
        <v>0</v>
      </c>
      <c r="AW121" s="92">
        <v>0</v>
      </c>
      <c r="AX121" s="92">
        <v>0</v>
      </c>
      <c r="AY121" s="92">
        <v>0</v>
      </c>
      <c r="AZ121" s="92">
        <v>0</v>
      </c>
      <c r="BA121" s="92">
        <v>0</v>
      </c>
      <c r="BB121" s="92">
        <v>0</v>
      </c>
      <c r="BC121" s="92">
        <v>0</v>
      </c>
      <c r="BD121" s="92">
        <v>0</v>
      </c>
      <c r="BE121" s="92">
        <v>0</v>
      </c>
      <c r="BF121" s="92">
        <v>0</v>
      </c>
      <c r="BG121" s="92">
        <v>0</v>
      </c>
      <c r="BH121" s="92">
        <v>0</v>
      </c>
      <c r="BI121" s="92">
        <v>0</v>
      </c>
      <c r="BJ121" s="92">
        <v>0</v>
      </c>
      <c r="BK121" s="92">
        <v>0</v>
      </c>
      <c r="BL121" s="92">
        <v>0</v>
      </c>
      <c r="BM121" s="92">
        <v>0</v>
      </c>
      <c r="BN121" s="92">
        <v>0</v>
      </c>
      <c r="BO121" s="93">
        <f t="shared" si="10"/>
        <v>375</v>
      </c>
    </row>
    <row r="122" spans="1:67" x14ac:dyDescent="0.25">
      <c r="A122" s="88" t="s">
        <v>277</v>
      </c>
      <c r="B122" s="89" t="s">
        <v>278</v>
      </c>
      <c r="C122" s="89" t="s">
        <v>270</v>
      </c>
      <c r="D122" s="90">
        <v>116216.87</v>
      </c>
      <c r="E122" s="90">
        <f t="shared" si="8"/>
        <v>1162.17</v>
      </c>
      <c r="F122" s="90">
        <f t="shared" si="11"/>
        <v>581.08000000000004</v>
      </c>
      <c r="G122" s="90">
        <f t="shared" si="6"/>
        <v>581.09</v>
      </c>
      <c r="H122" s="90">
        <f t="shared" si="7"/>
        <v>581.08000000000004</v>
      </c>
      <c r="I122" s="91">
        <f t="shared" ca="1" si="9"/>
        <v>581.08000000000004</v>
      </c>
      <c r="J122" s="92">
        <v>581.08000000000004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2">
        <v>0</v>
      </c>
      <c r="AI122" s="92">
        <v>0</v>
      </c>
      <c r="AJ122" s="92">
        <v>0</v>
      </c>
      <c r="AK122" s="92">
        <v>0</v>
      </c>
      <c r="AL122" s="92">
        <v>0</v>
      </c>
      <c r="AM122" s="92">
        <v>0</v>
      </c>
      <c r="AN122" s="92">
        <v>0</v>
      </c>
      <c r="AO122" s="92">
        <v>0</v>
      </c>
      <c r="AP122" s="92">
        <v>0</v>
      </c>
      <c r="AQ122" s="92">
        <v>0</v>
      </c>
      <c r="AR122" s="92">
        <v>0</v>
      </c>
      <c r="AS122" s="92">
        <v>0</v>
      </c>
      <c r="AT122" s="92">
        <v>0</v>
      </c>
      <c r="AU122" s="92">
        <v>0</v>
      </c>
      <c r="AV122" s="92">
        <v>0</v>
      </c>
      <c r="AW122" s="92">
        <v>0</v>
      </c>
      <c r="AX122" s="92">
        <v>0</v>
      </c>
      <c r="AY122" s="92">
        <v>0</v>
      </c>
      <c r="AZ122" s="92">
        <v>0</v>
      </c>
      <c r="BA122" s="92">
        <v>0</v>
      </c>
      <c r="BB122" s="92">
        <v>0</v>
      </c>
      <c r="BC122" s="92">
        <v>0</v>
      </c>
      <c r="BD122" s="92">
        <v>0</v>
      </c>
      <c r="BE122" s="92">
        <v>0</v>
      </c>
      <c r="BF122" s="92">
        <v>0</v>
      </c>
      <c r="BG122" s="92">
        <v>0</v>
      </c>
      <c r="BH122" s="92">
        <v>0</v>
      </c>
      <c r="BI122" s="92">
        <v>0</v>
      </c>
      <c r="BJ122" s="92">
        <v>0</v>
      </c>
      <c r="BK122" s="92">
        <v>0</v>
      </c>
      <c r="BL122" s="92">
        <v>0</v>
      </c>
      <c r="BM122" s="92">
        <v>0</v>
      </c>
      <c r="BN122" s="92">
        <v>0</v>
      </c>
      <c r="BO122" s="93">
        <f t="shared" si="10"/>
        <v>0</v>
      </c>
    </row>
    <row r="123" spans="1:67" x14ac:dyDescent="0.25">
      <c r="A123" s="88" t="s">
        <v>279</v>
      </c>
      <c r="B123" s="89" t="s">
        <v>280</v>
      </c>
      <c r="C123" s="89" t="s">
        <v>270</v>
      </c>
      <c r="D123" s="90">
        <v>114102.93</v>
      </c>
      <c r="E123" s="90">
        <f t="shared" si="8"/>
        <v>1141.03</v>
      </c>
      <c r="F123" s="90">
        <f t="shared" si="11"/>
        <v>570.51</v>
      </c>
      <c r="G123" s="90">
        <f t="shared" si="6"/>
        <v>1141.03</v>
      </c>
      <c r="H123" s="90">
        <f t="shared" si="7"/>
        <v>470.51</v>
      </c>
      <c r="I123" s="91">
        <f t="shared" ca="1" si="9"/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100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2">
        <v>0</v>
      </c>
      <c r="AI123" s="92">
        <v>0</v>
      </c>
      <c r="AJ123" s="92">
        <v>0</v>
      </c>
      <c r="AK123" s="92">
        <v>0</v>
      </c>
      <c r="AL123" s="92">
        <v>0</v>
      </c>
      <c r="AM123" s="92">
        <v>0</v>
      </c>
      <c r="AN123" s="92">
        <v>0</v>
      </c>
      <c r="AO123" s="92">
        <v>0</v>
      </c>
      <c r="AP123" s="92">
        <v>0</v>
      </c>
      <c r="AQ123" s="92">
        <v>0</v>
      </c>
      <c r="AR123" s="92">
        <v>0</v>
      </c>
      <c r="AS123" s="92">
        <v>0</v>
      </c>
      <c r="AT123" s="92">
        <v>0</v>
      </c>
      <c r="AU123" s="92">
        <v>0</v>
      </c>
      <c r="AV123" s="92">
        <v>0</v>
      </c>
      <c r="AW123" s="92">
        <v>0</v>
      </c>
      <c r="AX123" s="92">
        <v>0</v>
      </c>
      <c r="AY123" s="92">
        <v>0</v>
      </c>
      <c r="AZ123" s="92">
        <v>0</v>
      </c>
      <c r="BA123" s="92">
        <v>0</v>
      </c>
      <c r="BB123" s="92">
        <v>0</v>
      </c>
      <c r="BC123" s="92">
        <v>0</v>
      </c>
      <c r="BD123" s="92">
        <v>0</v>
      </c>
      <c r="BE123" s="92">
        <v>0</v>
      </c>
      <c r="BF123" s="92">
        <v>0</v>
      </c>
      <c r="BG123" s="92">
        <v>0</v>
      </c>
      <c r="BH123" s="92">
        <v>0</v>
      </c>
      <c r="BI123" s="92">
        <v>0</v>
      </c>
      <c r="BJ123" s="92">
        <v>0</v>
      </c>
      <c r="BK123" s="92">
        <v>0</v>
      </c>
      <c r="BL123" s="92">
        <v>0</v>
      </c>
      <c r="BM123" s="92">
        <v>0</v>
      </c>
      <c r="BN123" s="92">
        <v>0</v>
      </c>
      <c r="BO123" s="93">
        <f t="shared" si="10"/>
        <v>100</v>
      </c>
    </row>
    <row r="124" spans="1:67" x14ac:dyDescent="0.25">
      <c r="A124" s="88" t="s">
        <v>281</v>
      </c>
      <c r="B124" s="89" t="s">
        <v>282</v>
      </c>
      <c r="C124" s="89" t="s">
        <v>270</v>
      </c>
      <c r="D124" s="90">
        <v>199034.68</v>
      </c>
      <c r="E124" s="90">
        <f t="shared" si="8"/>
        <v>1990.35</v>
      </c>
      <c r="F124" s="90">
        <f t="shared" si="11"/>
        <v>995.17</v>
      </c>
      <c r="G124" s="90">
        <f t="shared" si="6"/>
        <v>0</v>
      </c>
      <c r="H124" s="90">
        <f t="shared" si="7"/>
        <v>995.17</v>
      </c>
      <c r="I124" s="91">
        <f t="shared" ca="1" si="9"/>
        <v>1990.35</v>
      </c>
      <c r="J124" s="92">
        <v>1990.35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2">
        <v>0</v>
      </c>
      <c r="AI124" s="92">
        <v>0</v>
      </c>
      <c r="AJ124" s="92">
        <v>0</v>
      </c>
      <c r="AK124" s="92">
        <v>0</v>
      </c>
      <c r="AL124" s="92">
        <v>0</v>
      </c>
      <c r="AM124" s="92">
        <v>0</v>
      </c>
      <c r="AN124" s="92">
        <v>0</v>
      </c>
      <c r="AO124" s="92">
        <v>0</v>
      </c>
      <c r="AP124" s="92">
        <v>0</v>
      </c>
      <c r="AQ124" s="92">
        <v>0</v>
      </c>
      <c r="AR124" s="92">
        <v>0</v>
      </c>
      <c r="AS124" s="92">
        <v>0</v>
      </c>
      <c r="AT124" s="92">
        <v>0</v>
      </c>
      <c r="AU124" s="92">
        <v>0</v>
      </c>
      <c r="AV124" s="92">
        <v>0</v>
      </c>
      <c r="AW124" s="92">
        <v>0</v>
      </c>
      <c r="AX124" s="92">
        <v>0</v>
      </c>
      <c r="AY124" s="92">
        <v>0</v>
      </c>
      <c r="AZ124" s="92">
        <v>0</v>
      </c>
      <c r="BA124" s="92">
        <v>0</v>
      </c>
      <c r="BB124" s="92">
        <v>0</v>
      </c>
      <c r="BC124" s="92">
        <v>0</v>
      </c>
      <c r="BD124" s="92">
        <v>0</v>
      </c>
      <c r="BE124" s="92">
        <v>0</v>
      </c>
      <c r="BF124" s="92">
        <v>0</v>
      </c>
      <c r="BG124" s="92">
        <v>0</v>
      </c>
      <c r="BH124" s="92">
        <v>0</v>
      </c>
      <c r="BI124" s="92">
        <v>0</v>
      </c>
      <c r="BJ124" s="92">
        <v>0</v>
      </c>
      <c r="BK124" s="92">
        <v>0</v>
      </c>
      <c r="BL124" s="92">
        <v>0</v>
      </c>
      <c r="BM124" s="92">
        <v>0</v>
      </c>
      <c r="BN124" s="92">
        <v>0</v>
      </c>
      <c r="BO124" s="93">
        <f t="shared" si="10"/>
        <v>0</v>
      </c>
    </row>
    <row r="125" spans="1:67" x14ac:dyDescent="0.25">
      <c r="A125" s="88" t="s">
        <v>283</v>
      </c>
      <c r="B125" s="89" t="s">
        <v>284</v>
      </c>
      <c r="C125" s="89" t="s">
        <v>270</v>
      </c>
      <c r="D125" s="90">
        <v>84293.759999999995</v>
      </c>
      <c r="E125" s="90">
        <f t="shared" si="8"/>
        <v>842.94</v>
      </c>
      <c r="F125" s="90">
        <f t="shared" si="11"/>
        <v>421.47</v>
      </c>
      <c r="G125" s="90">
        <f t="shared" si="6"/>
        <v>0</v>
      </c>
      <c r="H125" s="90">
        <f t="shared" si="7"/>
        <v>421.47</v>
      </c>
      <c r="I125" s="91">
        <f t="shared" ca="1" si="9"/>
        <v>842.94</v>
      </c>
      <c r="J125" s="92">
        <v>842.94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2">
        <v>0</v>
      </c>
      <c r="AI125" s="92">
        <v>0</v>
      </c>
      <c r="AJ125" s="92">
        <v>0</v>
      </c>
      <c r="AK125" s="92">
        <v>0</v>
      </c>
      <c r="AL125" s="92">
        <v>0</v>
      </c>
      <c r="AM125" s="92">
        <v>0</v>
      </c>
      <c r="AN125" s="92">
        <v>0</v>
      </c>
      <c r="AO125" s="92">
        <v>0</v>
      </c>
      <c r="AP125" s="92">
        <v>0</v>
      </c>
      <c r="AQ125" s="92">
        <v>0</v>
      </c>
      <c r="AR125" s="92">
        <v>0</v>
      </c>
      <c r="AS125" s="92">
        <v>0</v>
      </c>
      <c r="AT125" s="92">
        <v>0</v>
      </c>
      <c r="AU125" s="92">
        <v>0</v>
      </c>
      <c r="AV125" s="92">
        <v>0</v>
      </c>
      <c r="AW125" s="92">
        <v>0</v>
      </c>
      <c r="AX125" s="92">
        <v>0</v>
      </c>
      <c r="AY125" s="92">
        <v>0</v>
      </c>
      <c r="AZ125" s="92">
        <v>0</v>
      </c>
      <c r="BA125" s="92">
        <v>0</v>
      </c>
      <c r="BB125" s="92">
        <v>0</v>
      </c>
      <c r="BC125" s="92">
        <v>0</v>
      </c>
      <c r="BD125" s="92">
        <v>0</v>
      </c>
      <c r="BE125" s="92">
        <v>0</v>
      </c>
      <c r="BF125" s="92">
        <v>0</v>
      </c>
      <c r="BG125" s="92">
        <v>0</v>
      </c>
      <c r="BH125" s="92">
        <v>0</v>
      </c>
      <c r="BI125" s="92">
        <v>0</v>
      </c>
      <c r="BJ125" s="92">
        <v>0</v>
      </c>
      <c r="BK125" s="92">
        <v>0</v>
      </c>
      <c r="BL125" s="92">
        <v>0</v>
      </c>
      <c r="BM125" s="92">
        <v>0</v>
      </c>
      <c r="BN125" s="92">
        <v>0</v>
      </c>
      <c r="BO125" s="93">
        <f t="shared" si="10"/>
        <v>0</v>
      </c>
    </row>
    <row r="126" spans="1:67" x14ac:dyDescent="0.25">
      <c r="A126" s="88" t="s">
        <v>285</v>
      </c>
      <c r="B126" s="89" t="s">
        <v>286</v>
      </c>
      <c r="C126" s="89" t="s">
        <v>270</v>
      </c>
      <c r="D126" s="90">
        <v>112328.16</v>
      </c>
      <c r="E126" s="90">
        <f t="shared" si="8"/>
        <v>1123.28</v>
      </c>
      <c r="F126" s="90">
        <f t="shared" si="11"/>
        <v>561.64</v>
      </c>
      <c r="G126" s="90">
        <f t="shared" si="6"/>
        <v>0</v>
      </c>
      <c r="H126" s="90">
        <f t="shared" si="7"/>
        <v>561.64</v>
      </c>
      <c r="I126" s="91">
        <f t="shared" ca="1" si="9"/>
        <v>1123.28</v>
      </c>
      <c r="J126" s="92">
        <v>1123.28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2">
        <v>0</v>
      </c>
      <c r="AI126" s="92">
        <v>0</v>
      </c>
      <c r="AJ126" s="92">
        <v>0</v>
      </c>
      <c r="AK126" s="92">
        <v>0</v>
      </c>
      <c r="AL126" s="92">
        <v>0</v>
      </c>
      <c r="AM126" s="92">
        <v>0</v>
      </c>
      <c r="AN126" s="92">
        <v>0</v>
      </c>
      <c r="AO126" s="92">
        <v>0</v>
      </c>
      <c r="AP126" s="92">
        <v>0</v>
      </c>
      <c r="AQ126" s="92">
        <v>0</v>
      </c>
      <c r="AR126" s="92">
        <v>0</v>
      </c>
      <c r="AS126" s="92">
        <v>0</v>
      </c>
      <c r="AT126" s="92">
        <v>0</v>
      </c>
      <c r="AU126" s="92">
        <v>0</v>
      </c>
      <c r="AV126" s="92">
        <v>0</v>
      </c>
      <c r="AW126" s="92">
        <v>0</v>
      </c>
      <c r="AX126" s="92">
        <v>0</v>
      </c>
      <c r="AY126" s="92">
        <v>0</v>
      </c>
      <c r="AZ126" s="92">
        <v>0</v>
      </c>
      <c r="BA126" s="92">
        <v>0</v>
      </c>
      <c r="BB126" s="92">
        <v>0</v>
      </c>
      <c r="BC126" s="92">
        <v>0</v>
      </c>
      <c r="BD126" s="92">
        <v>0</v>
      </c>
      <c r="BE126" s="92">
        <v>0</v>
      </c>
      <c r="BF126" s="92">
        <v>0</v>
      </c>
      <c r="BG126" s="92">
        <v>0</v>
      </c>
      <c r="BH126" s="92">
        <v>0</v>
      </c>
      <c r="BI126" s="92">
        <v>0</v>
      </c>
      <c r="BJ126" s="92">
        <v>0</v>
      </c>
      <c r="BK126" s="92">
        <v>0</v>
      </c>
      <c r="BL126" s="92">
        <v>0</v>
      </c>
      <c r="BM126" s="92">
        <v>0</v>
      </c>
      <c r="BN126" s="92">
        <v>0</v>
      </c>
      <c r="BO126" s="93">
        <f t="shared" si="10"/>
        <v>0</v>
      </c>
    </row>
    <row r="127" spans="1:67" x14ac:dyDescent="0.25">
      <c r="A127" s="88" t="s">
        <v>287</v>
      </c>
      <c r="B127" s="89" t="s">
        <v>288</v>
      </c>
      <c r="C127" s="89" t="s">
        <v>270</v>
      </c>
      <c r="D127" s="90">
        <v>78276.08</v>
      </c>
      <c r="E127" s="90">
        <f t="shared" si="8"/>
        <v>782.76</v>
      </c>
      <c r="F127" s="90">
        <f t="shared" si="11"/>
        <v>391.38</v>
      </c>
      <c r="G127" s="90">
        <f t="shared" si="6"/>
        <v>0</v>
      </c>
      <c r="H127" s="90">
        <f t="shared" si="7"/>
        <v>391.38</v>
      </c>
      <c r="I127" s="91">
        <f t="shared" ca="1" si="9"/>
        <v>782.76</v>
      </c>
      <c r="J127" s="92">
        <v>782.76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2">
        <v>0</v>
      </c>
      <c r="AI127" s="92">
        <v>0</v>
      </c>
      <c r="AJ127" s="92">
        <v>0</v>
      </c>
      <c r="AK127" s="92">
        <v>0</v>
      </c>
      <c r="AL127" s="92">
        <v>0</v>
      </c>
      <c r="AM127" s="92">
        <v>0</v>
      </c>
      <c r="AN127" s="92">
        <v>0</v>
      </c>
      <c r="AO127" s="92">
        <v>0</v>
      </c>
      <c r="AP127" s="92">
        <v>0</v>
      </c>
      <c r="AQ127" s="92">
        <v>0</v>
      </c>
      <c r="AR127" s="92">
        <v>0</v>
      </c>
      <c r="AS127" s="92">
        <v>0</v>
      </c>
      <c r="AT127" s="92">
        <v>0</v>
      </c>
      <c r="AU127" s="92">
        <v>0</v>
      </c>
      <c r="AV127" s="92">
        <v>0</v>
      </c>
      <c r="AW127" s="92">
        <v>0</v>
      </c>
      <c r="AX127" s="92">
        <v>0</v>
      </c>
      <c r="AY127" s="92">
        <v>0</v>
      </c>
      <c r="AZ127" s="92">
        <v>0</v>
      </c>
      <c r="BA127" s="92">
        <v>0</v>
      </c>
      <c r="BB127" s="92">
        <v>0</v>
      </c>
      <c r="BC127" s="92">
        <v>0</v>
      </c>
      <c r="BD127" s="92">
        <v>0</v>
      </c>
      <c r="BE127" s="92">
        <v>0</v>
      </c>
      <c r="BF127" s="92">
        <v>0</v>
      </c>
      <c r="BG127" s="92">
        <v>0</v>
      </c>
      <c r="BH127" s="92">
        <v>0</v>
      </c>
      <c r="BI127" s="92">
        <v>0</v>
      </c>
      <c r="BJ127" s="92">
        <v>0</v>
      </c>
      <c r="BK127" s="92">
        <v>0</v>
      </c>
      <c r="BL127" s="92">
        <v>0</v>
      </c>
      <c r="BM127" s="92">
        <v>0</v>
      </c>
      <c r="BN127" s="92">
        <v>0</v>
      </c>
      <c r="BO127" s="93">
        <f t="shared" si="10"/>
        <v>0</v>
      </c>
    </row>
    <row r="128" spans="1:67" x14ac:dyDescent="0.25">
      <c r="A128" s="88" t="s">
        <v>289</v>
      </c>
      <c r="B128" s="89" t="s">
        <v>290</v>
      </c>
      <c r="C128" s="89" t="s">
        <v>270</v>
      </c>
      <c r="D128" s="90">
        <v>103570.95</v>
      </c>
      <c r="E128" s="90">
        <f t="shared" si="8"/>
        <v>1035.71</v>
      </c>
      <c r="F128" s="90">
        <f t="shared" si="11"/>
        <v>517.85</v>
      </c>
      <c r="G128" s="90">
        <f t="shared" si="6"/>
        <v>623.71</v>
      </c>
      <c r="H128" s="90">
        <v>412</v>
      </c>
      <c r="I128" s="91">
        <f t="shared" ca="1" si="9"/>
        <v>412</v>
      </c>
      <c r="J128" s="92">
        <v>412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2">
        <v>0</v>
      </c>
      <c r="AI128" s="92">
        <v>0</v>
      </c>
      <c r="AJ128" s="92">
        <v>0</v>
      </c>
      <c r="AK128" s="92">
        <v>0</v>
      </c>
      <c r="AL128" s="92">
        <v>0</v>
      </c>
      <c r="AM128" s="92">
        <v>0</v>
      </c>
      <c r="AN128" s="92">
        <v>0</v>
      </c>
      <c r="AO128" s="92">
        <v>0</v>
      </c>
      <c r="AP128" s="92">
        <v>0</v>
      </c>
      <c r="AQ128" s="92">
        <v>0</v>
      </c>
      <c r="AR128" s="92">
        <v>0</v>
      </c>
      <c r="AS128" s="92">
        <v>0</v>
      </c>
      <c r="AT128" s="92">
        <v>0</v>
      </c>
      <c r="AU128" s="92">
        <v>0</v>
      </c>
      <c r="AV128" s="92">
        <v>0</v>
      </c>
      <c r="AW128" s="92">
        <v>0</v>
      </c>
      <c r="AX128" s="92">
        <v>0</v>
      </c>
      <c r="AY128" s="92">
        <v>0</v>
      </c>
      <c r="AZ128" s="92">
        <v>0</v>
      </c>
      <c r="BA128" s="92">
        <v>0</v>
      </c>
      <c r="BB128" s="92">
        <v>0</v>
      </c>
      <c r="BC128" s="92">
        <v>0</v>
      </c>
      <c r="BD128" s="92">
        <v>0</v>
      </c>
      <c r="BE128" s="92">
        <v>0</v>
      </c>
      <c r="BF128" s="92">
        <v>0</v>
      </c>
      <c r="BG128" s="92">
        <v>0</v>
      </c>
      <c r="BH128" s="92">
        <v>0</v>
      </c>
      <c r="BI128" s="92">
        <v>0</v>
      </c>
      <c r="BJ128" s="92">
        <v>0</v>
      </c>
      <c r="BK128" s="92">
        <v>0</v>
      </c>
      <c r="BL128" s="92">
        <v>0</v>
      </c>
      <c r="BM128" s="92">
        <v>0</v>
      </c>
      <c r="BN128" s="92">
        <v>0</v>
      </c>
      <c r="BO128" s="93">
        <f t="shared" si="10"/>
        <v>0</v>
      </c>
    </row>
    <row r="129" spans="1:67" x14ac:dyDescent="0.25">
      <c r="A129" s="88" t="s">
        <v>291</v>
      </c>
      <c r="B129" s="89" t="s">
        <v>292</v>
      </c>
      <c r="C129" s="89" t="s">
        <v>270</v>
      </c>
      <c r="D129" s="90">
        <v>90656.91</v>
      </c>
      <c r="E129" s="90">
        <f t="shared" si="8"/>
        <v>906.57</v>
      </c>
      <c r="F129" s="90">
        <f t="shared" si="11"/>
        <v>453.28</v>
      </c>
      <c r="G129" s="90">
        <f t="shared" si="6"/>
        <v>0</v>
      </c>
      <c r="H129" s="90">
        <f t="shared" ref="H129:H192" si="12">F129-BO129</f>
        <v>453.28</v>
      </c>
      <c r="I129" s="91">
        <f t="shared" ca="1" si="9"/>
        <v>906.57</v>
      </c>
      <c r="J129" s="92">
        <v>906.57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2">
        <v>0</v>
      </c>
      <c r="AI129" s="92">
        <v>0</v>
      </c>
      <c r="AJ129" s="92">
        <v>0</v>
      </c>
      <c r="AK129" s="92">
        <v>0</v>
      </c>
      <c r="AL129" s="92">
        <v>0</v>
      </c>
      <c r="AM129" s="92">
        <v>0</v>
      </c>
      <c r="AN129" s="92">
        <v>0</v>
      </c>
      <c r="AO129" s="92">
        <v>0</v>
      </c>
      <c r="AP129" s="92">
        <v>0</v>
      </c>
      <c r="AQ129" s="92">
        <v>0</v>
      </c>
      <c r="AR129" s="92">
        <v>0</v>
      </c>
      <c r="AS129" s="92">
        <v>0</v>
      </c>
      <c r="AT129" s="92">
        <v>0</v>
      </c>
      <c r="AU129" s="92">
        <v>0</v>
      </c>
      <c r="AV129" s="92">
        <v>0</v>
      </c>
      <c r="AW129" s="92">
        <v>0</v>
      </c>
      <c r="AX129" s="92">
        <v>0</v>
      </c>
      <c r="AY129" s="92">
        <v>0</v>
      </c>
      <c r="AZ129" s="92">
        <v>0</v>
      </c>
      <c r="BA129" s="92">
        <v>0</v>
      </c>
      <c r="BB129" s="92">
        <v>0</v>
      </c>
      <c r="BC129" s="92">
        <v>0</v>
      </c>
      <c r="BD129" s="92">
        <v>0</v>
      </c>
      <c r="BE129" s="92">
        <v>0</v>
      </c>
      <c r="BF129" s="92">
        <v>0</v>
      </c>
      <c r="BG129" s="92">
        <v>0</v>
      </c>
      <c r="BH129" s="92">
        <v>0</v>
      </c>
      <c r="BI129" s="92">
        <v>0</v>
      </c>
      <c r="BJ129" s="92">
        <v>0</v>
      </c>
      <c r="BK129" s="92">
        <v>0</v>
      </c>
      <c r="BL129" s="92">
        <v>0</v>
      </c>
      <c r="BM129" s="92">
        <v>0</v>
      </c>
      <c r="BN129" s="92">
        <v>0</v>
      </c>
      <c r="BO129" s="93">
        <f t="shared" si="10"/>
        <v>0</v>
      </c>
    </row>
    <row r="130" spans="1:67" x14ac:dyDescent="0.25">
      <c r="A130" s="88" t="s">
        <v>293</v>
      </c>
      <c r="B130" s="89" t="s">
        <v>294</v>
      </c>
      <c r="C130" s="89" t="s">
        <v>270</v>
      </c>
      <c r="D130" s="90">
        <v>55718.23</v>
      </c>
      <c r="E130" s="90">
        <f t="shared" si="8"/>
        <v>557.17999999999995</v>
      </c>
      <c r="F130" s="90">
        <f t="shared" si="11"/>
        <v>278.58999999999997</v>
      </c>
      <c r="G130" s="90">
        <f t="shared" si="6"/>
        <v>0</v>
      </c>
      <c r="H130" s="90">
        <f t="shared" si="12"/>
        <v>98.169999999999987</v>
      </c>
      <c r="I130" s="91">
        <f t="shared" ca="1" si="9"/>
        <v>557.17999999999995</v>
      </c>
      <c r="J130" s="92">
        <v>557.17999999999995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180.42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2">
        <v>0</v>
      </c>
      <c r="AI130" s="92">
        <v>0</v>
      </c>
      <c r="AJ130" s="92">
        <v>0</v>
      </c>
      <c r="AK130" s="92">
        <v>0</v>
      </c>
      <c r="AL130" s="92">
        <v>0</v>
      </c>
      <c r="AM130" s="92">
        <v>0</v>
      </c>
      <c r="AN130" s="92">
        <v>0</v>
      </c>
      <c r="AO130" s="92">
        <v>0</v>
      </c>
      <c r="AP130" s="92">
        <v>0</v>
      </c>
      <c r="AQ130" s="92">
        <v>0</v>
      </c>
      <c r="AR130" s="92">
        <v>0</v>
      </c>
      <c r="AS130" s="92">
        <v>0</v>
      </c>
      <c r="AT130" s="92">
        <v>0</v>
      </c>
      <c r="AU130" s="92">
        <v>0</v>
      </c>
      <c r="AV130" s="92">
        <v>0</v>
      </c>
      <c r="AW130" s="92">
        <v>0</v>
      </c>
      <c r="AX130" s="92">
        <v>0</v>
      </c>
      <c r="AY130" s="92">
        <v>0</v>
      </c>
      <c r="AZ130" s="92">
        <v>0</v>
      </c>
      <c r="BA130" s="92">
        <v>0</v>
      </c>
      <c r="BB130" s="92">
        <v>0</v>
      </c>
      <c r="BC130" s="92">
        <v>0</v>
      </c>
      <c r="BD130" s="92">
        <v>0</v>
      </c>
      <c r="BE130" s="92">
        <v>0</v>
      </c>
      <c r="BF130" s="92">
        <v>0</v>
      </c>
      <c r="BG130" s="92">
        <v>0</v>
      </c>
      <c r="BH130" s="92">
        <v>0</v>
      </c>
      <c r="BI130" s="92">
        <v>0</v>
      </c>
      <c r="BJ130" s="92">
        <v>0</v>
      </c>
      <c r="BK130" s="92">
        <v>0</v>
      </c>
      <c r="BL130" s="92">
        <v>0</v>
      </c>
      <c r="BM130" s="92">
        <v>0</v>
      </c>
      <c r="BN130" s="92">
        <v>0</v>
      </c>
      <c r="BO130" s="93">
        <f t="shared" si="10"/>
        <v>180.42</v>
      </c>
    </row>
    <row r="131" spans="1:67" x14ac:dyDescent="0.25">
      <c r="A131" s="88" t="s">
        <v>295</v>
      </c>
      <c r="B131" s="89" t="s">
        <v>296</v>
      </c>
      <c r="C131" s="89" t="s">
        <v>270</v>
      </c>
      <c r="D131" s="90">
        <v>67283.03</v>
      </c>
      <c r="E131" s="90">
        <f t="shared" si="8"/>
        <v>672.83</v>
      </c>
      <c r="F131" s="90">
        <f t="shared" si="11"/>
        <v>336.42</v>
      </c>
      <c r="G131" s="90">
        <f t="shared" si="6"/>
        <v>134.57000000000005</v>
      </c>
      <c r="H131" s="90">
        <f t="shared" si="12"/>
        <v>336.42</v>
      </c>
      <c r="I131" s="91">
        <f t="shared" ca="1" si="9"/>
        <v>538.26</v>
      </c>
      <c r="J131" s="92">
        <v>538.26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2">
        <v>0</v>
      </c>
      <c r="AI131" s="92">
        <v>0</v>
      </c>
      <c r="AJ131" s="92">
        <v>0</v>
      </c>
      <c r="AK131" s="92">
        <v>0</v>
      </c>
      <c r="AL131" s="92">
        <v>0</v>
      </c>
      <c r="AM131" s="92">
        <v>0</v>
      </c>
      <c r="AN131" s="92">
        <v>0</v>
      </c>
      <c r="AO131" s="92">
        <v>0</v>
      </c>
      <c r="AP131" s="92">
        <v>0</v>
      </c>
      <c r="AQ131" s="92">
        <v>0</v>
      </c>
      <c r="AR131" s="92">
        <v>0</v>
      </c>
      <c r="AS131" s="92">
        <v>0</v>
      </c>
      <c r="AT131" s="92">
        <v>0</v>
      </c>
      <c r="AU131" s="92">
        <v>0</v>
      </c>
      <c r="AV131" s="92">
        <v>0</v>
      </c>
      <c r="AW131" s="92">
        <v>0</v>
      </c>
      <c r="AX131" s="92">
        <v>0</v>
      </c>
      <c r="AY131" s="92">
        <v>0</v>
      </c>
      <c r="AZ131" s="92">
        <v>0</v>
      </c>
      <c r="BA131" s="92">
        <v>0</v>
      </c>
      <c r="BB131" s="92">
        <v>0</v>
      </c>
      <c r="BC131" s="92">
        <v>0</v>
      </c>
      <c r="BD131" s="92">
        <v>0</v>
      </c>
      <c r="BE131" s="92">
        <v>0</v>
      </c>
      <c r="BF131" s="92">
        <v>0</v>
      </c>
      <c r="BG131" s="92">
        <v>0</v>
      </c>
      <c r="BH131" s="92">
        <v>0</v>
      </c>
      <c r="BI131" s="92">
        <v>0</v>
      </c>
      <c r="BJ131" s="92">
        <v>0</v>
      </c>
      <c r="BK131" s="92">
        <v>0</v>
      </c>
      <c r="BL131" s="92">
        <v>0</v>
      </c>
      <c r="BM131" s="92">
        <v>0</v>
      </c>
      <c r="BN131" s="92">
        <v>0</v>
      </c>
      <c r="BO131" s="93">
        <f t="shared" si="10"/>
        <v>0</v>
      </c>
    </row>
    <row r="132" spans="1:67" x14ac:dyDescent="0.25">
      <c r="A132" s="88" t="s">
        <v>297</v>
      </c>
      <c r="B132" s="89" t="s">
        <v>298</v>
      </c>
      <c r="C132" s="89" t="s">
        <v>270</v>
      </c>
      <c r="D132" s="90">
        <v>74684.92</v>
      </c>
      <c r="E132" s="90">
        <f t="shared" si="8"/>
        <v>746.85</v>
      </c>
      <c r="F132" s="90">
        <f t="shared" si="11"/>
        <v>373.42</v>
      </c>
      <c r="G132" s="90">
        <f t="shared" si="6"/>
        <v>546.85</v>
      </c>
      <c r="H132" s="90">
        <f t="shared" si="12"/>
        <v>95.5</v>
      </c>
      <c r="I132" s="91">
        <f t="shared" ca="1" si="9"/>
        <v>200</v>
      </c>
      <c r="J132" s="92">
        <v>200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277.92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2">
        <v>0</v>
      </c>
      <c r="AI132" s="92">
        <v>0</v>
      </c>
      <c r="AJ132" s="92">
        <v>0</v>
      </c>
      <c r="AK132" s="92">
        <v>0</v>
      </c>
      <c r="AL132" s="92">
        <v>0</v>
      </c>
      <c r="AM132" s="92">
        <v>0</v>
      </c>
      <c r="AN132" s="92">
        <v>0</v>
      </c>
      <c r="AO132" s="92">
        <v>0</v>
      </c>
      <c r="AP132" s="92">
        <v>0</v>
      </c>
      <c r="AQ132" s="92">
        <v>0</v>
      </c>
      <c r="AR132" s="92">
        <v>0</v>
      </c>
      <c r="AS132" s="92">
        <v>0</v>
      </c>
      <c r="AT132" s="92">
        <v>0</v>
      </c>
      <c r="AU132" s="92">
        <v>0</v>
      </c>
      <c r="AV132" s="92">
        <v>0</v>
      </c>
      <c r="AW132" s="92">
        <v>0</v>
      </c>
      <c r="AX132" s="92">
        <v>0</v>
      </c>
      <c r="AY132" s="92">
        <v>0</v>
      </c>
      <c r="AZ132" s="92">
        <v>0</v>
      </c>
      <c r="BA132" s="92">
        <v>0</v>
      </c>
      <c r="BB132" s="92">
        <v>0</v>
      </c>
      <c r="BC132" s="92">
        <v>0</v>
      </c>
      <c r="BD132" s="92">
        <v>0</v>
      </c>
      <c r="BE132" s="92">
        <v>0</v>
      </c>
      <c r="BF132" s="92">
        <v>0</v>
      </c>
      <c r="BG132" s="92">
        <v>0</v>
      </c>
      <c r="BH132" s="92">
        <v>0</v>
      </c>
      <c r="BI132" s="92">
        <v>0</v>
      </c>
      <c r="BJ132" s="92">
        <v>0</v>
      </c>
      <c r="BK132" s="92">
        <v>0</v>
      </c>
      <c r="BL132" s="92">
        <v>0</v>
      </c>
      <c r="BM132" s="92">
        <v>0</v>
      </c>
      <c r="BN132" s="92">
        <v>0</v>
      </c>
      <c r="BO132" s="93">
        <f t="shared" si="10"/>
        <v>277.92</v>
      </c>
    </row>
    <row r="133" spans="1:67" x14ac:dyDescent="0.25">
      <c r="A133" s="88" t="s">
        <v>299</v>
      </c>
      <c r="B133" s="89" t="s">
        <v>300</v>
      </c>
      <c r="C133" s="89" t="s">
        <v>270</v>
      </c>
      <c r="D133" s="90">
        <v>50140.66</v>
      </c>
      <c r="E133" s="90">
        <f t="shared" si="8"/>
        <v>501.41</v>
      </c>
      <c r="F133" s="90">
        <f t="shared" si="11"/>
        <v>250.7</v>
      </c>
      <c r="G133" s="90">
        <f t="shared" ref="G133:G196" si="13">E133-J133</f>
        <v>0</v>
      </c>
      <c r="H133" s="90">
        <f t="shared" si="12"/>
        <v>250.7</v>
      </c>
      <c r="I133" s="91">
        <f t="shared" ca="1" si="9"/>
        <v>501.41</v>
      </c>
      <c r="J133" s="92">
        <v>501.41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2">
        <v>0</v>
      </c>
      <c r="AI133" s="92">
        <v>0</v>
      </c>
      <c r="AJ133" s="92">
        <v>0</v>
      </c>
      <c r="AK133" s="92">
        <v>0</v>
      </c>
      <c r="AL133" s="92">
        <v>0</v>
      </c>
      <c r="AM133" s="92">
        <v>0</v>
      </c>
      <c r="AN133" s="92">
        <v>0</v>
      </c>
      <c r="AO133" s="92">
        <v>0</v>
      </c>
      <c r="AP133" s="92">
        <v>0</v>
      </c>
      <c r="AQ133" s="92">
        <v>0</v>
      </c>
      <c r="AR133" s="92">
        <v>0</v>
      </c>
      <c r="AS133" s="92">
        <v>0</v>
      </c>
      <c r="AT133" s="92">
        <v>0</v>
      </c>
      <c r="AU133" s="92">
        <v>0</v>
      </c>
      <c r="AV133" s="92">
        <v>0</v>
      </c>
      <c r="AW133" s="92">
        <v>0</v>
      </c>
      <c r="AX133" s="92">
        <v>0</v>
      </c>
      <c r="AY133" s="92">
        <v>0</v>
      </c>
      <c r="AZ133" s="92">
        <v>0</v>
      </c>
      <c r="BA133" s="92">
        <v>0</v>
      </c>
      <c r="BB133" s="92">
        <v>0</v>
      </c>
      <c r="BC133" s="92">
        <v>0</v>
      </c>
      <c r="BD133" s="92">
        <v>0</v>
      </c>
      <c r="BE133" s="92">
        <v>0</v>
      </c>
      <c r="BF133" s="92">
        <v>0</v>
      </c>
      <c r="BG133" s="92">
        <v>0</v>
      </c>
      <c r="BH133" s="92">
        <v>0</v>
      </c>
      <c r="BI133" s="92">
        <v>0</v>
      </c>
      <c r="BJ133" s="92">
        <v>0</v>
      </c>
      <c r="BK133" s="92">
        <v>0</v>
      </c>
      <c r="BL133" s="92">
        <v>0</v>
      </c>
      <c r="BM133" s="92">
        <v>0</v>
      </c>
      <c r="BN133" s="92">
        <v>0</v>
      </c>
      <c r="BO133" s="93">
        <f t="shared" si="10"/>
        <v>0</v>
      </c>
    </row>
    <row r="134" spans="1:67" x14ac:dyDescent="0.25">
      <c r="A134" s="88" t="s">
        <v>301</v>
      </c>
      <c r="B134" s="89" t="s">
        <v>302</v>
      </c>
      <c r="C134" s="89" t="s">
        <v>270</v>
      </c>
      <c r="D134" s="90">
        <v>59357.03</v>
      </c>
      <c r="E134" s="90">
        <f t="shared" ref="E134:E197" si="14">ROUND(SUM($D134*1%),2)</f>
        <v>593.57000000000005</v>
      </c>
      <c r="F134" s="90">
        <f t="shared" si="11"/>
        <v>296.79000000000002</v>
      </c>
      <c r="G134" s="90">
        <f t="shared" si="13"/>
        <v>148.39000000000004</v>
      </c>
      <c r="H134" s="90">
        <f t="shared" si="12"/>
        <v>296.79000000000002</v>
      </c>
      <c r="I134" s="91">
        <f t="shared" ref="I134:I197" ca="1" si="15">OFFSET(INDIRECT(ADDRESS(1,MATCH($I$2,$A$1:$BN$1,0))),ROW()-1,0)</f>
        <v>445.18</v>
      </c>
      <c r="J134" s="92">
        <v>445.18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2">
        <v>0</v>
      </c>
      <c r="AI134" s="92">
        <v>0</v>
      </c>
      <c r="AJ134" s="92">
        <v>0</v>
      </c>
      <c r="AK134" s="92">
        <v>0</v>
      </c>
      <c r="AL134" s="92">
        <v>0</v>
      </c>
      <c r="AM134" s="92">
        <v>0</v>
      </c>
      <c r="AN134" s="92">
        <v>0</v>
      </c>
      <c r="AO134" s="92">
        <v>0</v>
      </c>
      <c r="AP134" s="92">
        <v>0</v>
      </c>
      <c r="AQ134" s="92">
        <v>0</v>
      </c>
      <c r="AR134" s="92">
        <v>0</v>
      </c>
      <c r="AS134" s="92">
        <v>0</v>
      </c>
      <c r="AT134" s="92">
        <v>0</v>
      </c>
      <c r="AU134" s="92">
        <v>0</v>
      </c>
      <c r="AV134" s="92">
        <v>0</v>
      </c>
      <c r="AW134" s="92">
        <v>0</v>
      </c>
      <c r="AX134" s="92">
        <v>0</v>
      </c>
      <c r="AY134" s="92">
        <v>0</v>
      </c>
      <c r="AZ134" s="92">
        <v>0</v>
      </c>
      <c r="BA134" s="92">
        <v>0</v>
      </c>
      <c r="BB134" s="92">
        <v>0</v>
      </c>
      <c r="BC134" s="92">
        <v>0</v>
      </c>
      <c r="BD134" s="92">
        <v>0</v>
      </c>
      <c r="BE134" s="92">
        <v>0</v>
      </c>
      <c r="BF134" s="92">
        <v>0</v>
      </c>
      <c r="BG134" s="92">
        <v>0</v>
      </c>
      <c r="BH134" s="92">
        <v>0</v>
      </c>
      <c r="BI134" s="92">
        <v>0</v>
      </c>
      <c r="BJ134" s="92">
        <v>0</v>
      </c>
      <c r="BK134" s="92">
        <v>0</v>
      </c>
      <c r="BL134" s="92">
        <v>0</v>
      </c>
      <c r="BM134" s="92">
        <v>0</v>
      </c>
      <c r="BN134" s="92">
        <v>0</v>
      </c>
      <c r="BO134" s="93">
        <f t="shared" ref="BO134:BO197" si="16">SUM(K134:BN134)</f>
        <v>0</v>
      </c>
    </row>
    <row r="135" spans="1:67" x14ac:dyDescent="0.25">
      <c r="A135" s="88" t="s">
        <v>303</v>
      </c>
      <c r="B135" s="89" t="s">
        <v>304</v>
      </c>
      <c r="C135" s="89" t="s">
        <v>270</v>
      </c>
      <c r="D135" s="90">
        <v>45523.81</v>
      </c>
      <c r="E135" s="90">
        <f t="shared" si="14"/>
        <v>455.24</v>
      </c>
      <c r="F135" s="90">
        <f t="shared" ref="F135:F198" si="17">ROUND(SUM($D135*0.5%),2)</f>
        <v>227.62</v>
      </c>
      <c r="G135" s="90">
        <f t="shared" si="13"/>
        <v>0</v>
      </c>
      <c r="H135" s="90">
        <f t="shared" si="12"/>
        <v>227.62</v>
      </c>
      <c r="I135" s="91">
        <f t="shared" ca="1" si="15"/>
        <v>455.24</v>
      </c>
      <c r="J135" s="92">
        <v>455.24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2">
        <v>0</v>
      </c>
      <c r="AI135" s="92">
        <v>0</v>
      </c>
      <c r="AJ135" s="92">
        <v>0</v>
      </c>
      <c r="AK135" s="92">
        <v>0</v>
      </c>
      <c r="AL135" s="92">
        <v>0</v>
      </c>
      <c r="AM135" s="92">
        <v>0</v>
      </c>
      <c r="AN135" s="92">
        <v>0</v>
      </c>
      <c r="AO135" s="92">
        <v>0</v>
      </c>
      <c r="AP135" s="92">
        <v>0</v>
      </c>
      <c r="AQ135" s="92">
        <v>0</v>
      </c>
      <c r="AR135" s="92">
        <v>0</v>
      </c>
      <c r="AS135" s="92">
        <v>0</v>
      </c>
      <c r="AT135" s="92">
        <v>0</v>
      </c>
      <c r="AU135" s="92">
        <v>0</v>
      </c>
      <c r="AV135" s="92">
        <v>0</v>
      </c>
      <c r="AW135" s="92">
        <v>0</v>
      </c>
      <c r="AX135" s="92">
        <v>0</v>
      </c>
      <c r="AY135" s="92">
        <v>0</v>
      </c>
      <c r="AZ135" s="92">
        <v>0</v>
      </c>
      <c r="BA135" s="92">
        <v>0</v>
      </c>
      <c r="BB135" s="92">
        <v>0</v>
      </c>
      <c r="BC135" s="92">
        <v>0</v>
      </c>
      <c r="BD135" s="92">
        <v>0</v>
      </c>
      <c r="BE135" s="92">
        <v>0</v>
      </c>
      <c r="BF135" s="92">
        <v>0</v>
      </c>
      <c r="BG135" s="92">
        <v>0</v>
      </c>
      <c r="BH135" s="92">
        <v>0</v>
      </c>
      <c r="BI135" s="92">
        <v>0</v>
      </c>
      <c r="BJ135" s="92">
        <v>0</v>
      </c>
      <c r="BK135" s="92">
        <v>0</v>
      </c>
      <c r="BL135" s="92">
        <v>0</v>
      </c>
      <c r="BM135" s="92">
        <v>0</v>
      </c>
      <c r="BN135" s="92">
        <v>0</v>
      </c>
      <c r="BO135" s="93">
        <f t="shared" si="16"/>
        <v>0</v>
      </c>
    </row>
    <row r="136" spans="1:67" x14ac:dyDescent="0.25">
      <c r="A136" s="88" t="s">
        <v>305</v>
      </c>
      <c r="B136" s="89" t="s">
        <v>306</v>
      </c>
      <c r="C136" s="89" t="s">
        <v>307</v>
      </c>
      <c r="D136" s="90">
        <v>239794.82</v>
      </c>
      <c r="E136" s="90">
        <f t="shared" si="14"/>
        <v>2397.9499999999998</v>
      </c>
      <c r="F136" s="90">
        <f t="shared" si="17"/>
        <v>1198.97</v>
      </c>
      <c r="G136" s="90">
        <f t="shared" si="13"/>
        <v>1197.9499999999998</v>
      </c>
      <c r="H136" s="90">
        <f t="shared" si="12"/>
        <v>548.97</v>
      </c>
      <c r="I136" s="91">
        <f t="shared" ca="1" si="15"/>
        <v>1200</v>
      </c>
      <c r="J136" s="92">
        <v>1200</v>
      </c>
      <c r="K136" s="92">
        <v>300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50</v>
      </c>
      <c r="V136" s="92">
        <v>300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2">
        <v>0</v>
      </c>
      <c r="AI136" s="92">
        <v>0</v>
      </c>
      <c r="AJ136" s="92">
        <v>0</v>
      </c>
      <c r="AK136" s="92">
        <v>0</v>
      </c>
      <c r="AL136" s="92">
        <v>0</v>
      </c>
      <c r="AM136" s="92">
        <v>0</v>
      </c>
      <c r="AN136" s="92">
        <v>0</v>
      </c>
      <c r="AO136" s="92">
        <v>0</v>
      </c>
      <c r="AP136" s="92">
        <v>0</v>
      </c>
      <c r="AQ136" s="92">
        <v>0</v>
      </c>
      <c r="AR136" s="92">
        <v>0</v>
      </c>
      <c r="AS136" s="92">
        <v>0</v>
      </c>
      <c r="AT136" s="92">
        <v>0</v>
      </c>
      <c r="AU136" s="92">
        <v>0</v>
      </c>
      <c r="AV136" s="92">
        <v>0</v>
      </c>
      <c r="AW136" s="92">
        <v>0</v>
      </c>
      <c r="AX136" s="92">
        <v>0</v>
      </c>
      <c r="AY136" s="92">
        <v>0</v>
      </c>
      <c r="AZ136" s="92">
        <v>0</v>
      </c>
      <c r="BA136" s="92">
        <v>0</v>
      </c>
      <c r="BB136" s="92">
        <v>0</v>
      </c>
      <c r="BC136" s="92">
        <v>0</v>
      </c>
      <c r="BD136" s="92">
        <v>0</v>
      </c>
      <c r="BE136" s="92">
        <v>0</v>
      </c>
      <c r="BF136" s="92">
        <v>0</v>
      </c>
      <c r="BG136" s="92">
        <v>0</v>
      </c>
      <c r="BH136" s="92">
        <v>0</v>
      </c>
      <c r="BI136" s="92">
        <v>0</v>
      </c>
      <c r="BJ136" s="92">
        <v>0</v>
      </c>
      <c r="BK136" s="92">
        <v>0</v>
      </c>
      <c r="BL136" s="92">
        <v>0</v>
      </c>
      <c r="BM136" s="92">
        <v>0</v>
      </c>
      <c r="BN136" s="92">
        <v>0</v>
      </c>
      <c r="BO136" s="93">
        <f t="shared" si="16"/>
        <v>650</v>
      </c>
    </row>
    <row r="137" spans="1:67" x14ac:dyDescent="0.25">
      <c r="A137" s="88" t="s">
        <v>308</v>
      </c>
      <c r="B137" s="89" t="s">
        <v>309</v>
      </c>
      <c r="C137" s="89" t="s">
        <v>307</v>
      </c>
      <c r="D137" s="90">
        <v>171540.39</v>
      </c>
      <c r="E137" s="90">
        <f t="shared" si="14"/>
        <v>1715.4</v>
      </c>
      <c r="F137" s="90">
        <f t="shared" si="17"/>
        <v>857.7</v>
      </c>
      <c r="G137" s="90">
        <f t="shared" si="13"/>
        <v>0</v>
      </c>
      <c r="H137" s="90">
        <f t="shared" si="12"/>
        <v>807.7</v>
      </c>
      <c r="I137" s="91">
        <f t="shared" ca="1" si="15"/>
        <v>1715.4</v>
      </c>
      <c r="J137" s="92">
        <v>1715.4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50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2">
        <v>0</v>
      </c>
      <c r="AI137" s="92">
        <v>0</v>
      </c>
      <c r="AJ137" s="92">
        <v>0</v>
      </c>
      <c r="AK137" s="92">
        <v>0</v>
      </c>
      <c r="AL137" s="92">
        <v>0</v>
      </c>
      <c r="AM137" s="92">
        <v>0</v>
      </c>
      <c r="AN137" s="92">
        <v>0</v>
      </c>
      <c r="AO137" s="92">
        <v>0</v>
      </c>
      <c r="AP137" s="92">
        <v>0</v>
      </c>
      <c r="AQ137" s="92">
        <v>0</v>
      </c>
      <c r="AR137" s="92">
        <v>0</v>
      </c>
      <c r="AS137" s="92">
        <v>0</v>
      </c>
      <c r="AT137" s="92">
        <v>0</v>
      </c>
      <c r="AU137" s="92">
        <v>0</v>
      </c>
      <c r="AV137" s="92">
        <v>0</v>
      </c>
      <c r="AW137" s="92">
        <v>0</v>
      </c>
      <c r="AX137" s="92">
        <v>0</v>
      </c>
      <c r="AY137" s="92">
        <v>0</v>
      </c>
      <c r="AZ137" s="92">
        <v>0</v>
      </c>
      <c r="BA137" s="92">
        <v>0</v>
      </c>
      <c r="BB137" s="92">
        <v>0</v>
      </c>
      <c r="BC137" s="92">
        <v>0</v>
      </c>
      <c r="BD137" s="92">
        <v>0</v>
      </c>
      <c r="BE137" s="92">
        <v>0</v>
      </c>
      <c r="BF137" s="92">
        <v>0</v>
      </c>
      <c r="BG137" s="92">
        <v>0</v>
      </c>
      <c r="BH137" s="92">
        <v>0</v>
      </c>
      <c r="BI137" s="92">
        <v>0</v>
      </c>
      <c r="BJ137" s="92">
        <v>0</v>
      </c>
      <c r="BK137" s="92">
        <v>0</v>
      </c>
      <c r="BL137" s="92">
        <v>0</v>
      </c>
      <c r="BM137" s="92">
        <v>0</v>
      </c>
      <c r="BN137" s="92">
        <v>0</v>
      </c>
      <c r="BO137" s="93">
        <f t="shared" si="16"/>
        <v>50</v>
      </c>
    </row>
    <row r="138" spans="1:67" x14ac:dyDescent="0.25">
      <c r="A138" s="88" t="s">
        <v>310</v>
      </c>
      <c r="B138" s="89" t="s">
        <v>311</v>
      </c>
      <c r="C138" s="89" t="s">
        <v>307</v>
      </c>
      <c r="D138" s="90">
        <v>84572.93</v>
      </c>
      <c r="E138" s="90">
        <f t="shared" si="14"/>
        <v>845.73</v>
      </c>
      <c r="F138" s="90">
        <f t="shared" si="17"/>
        <v>422.86</v>
      </c>
      <c r="G138" s="90">
        <f t="shared" si="13"/>
        <v>0</v>
      </c>
      <c r="H138" s="90">
        <f t="shared" si="12"/>
        <v>372.86</v>
      </c>
      <c r="I138" s="91">
        <f t="shared" ca="1" si="15"/>
        <v>845.73</v>
      </c>
      <c r="J138" s="92">
        <v>845.73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50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2">
        <v>0</v>
      </c>
      <c r="AI138" s="92">
        <v>0</v>
      </c>
      <c r="AJ138" s="92">
        <v>0</v>
      </c>
      <c r="AK138" s="92">
        <v>0</v>
      </c>
      <c r="AL138" s="92">
        <v>0</v>
      </c>
      <c r="AM138" s="92">
        <v>0</v>
      </c>
      <c r="AN138" s="92">
        <v>0</v>
      </c>
      <c r="AO138" s="92">
        <v>0</v>
      </c>
      <c r="AP138" s="92">
        <v>0</v>
      </c>
      <c r="AQ138" s="92">
        <v>0</v>
      </c>
      <c r="AR138" s="92">
        <v>0</v>
      </c>
      <c r="AS138" s="92">
        <v>0</v>
      </c>
      <c r="AT138" s="92">
        <v>0</v>
      </c>
      <c r="AU138" s="92">
        <v>0</v>
      </c>
      <c r="AV138" s="92">
        <v>0</v>
      </c>
      <c r="AW138" s="92">
        <v>0</v>
      </c>
      <c r="AX138" s="92">
        <v>0</v>
      </c>
      <c r="AY138" s="92">
        <v>0</v>
      </c>
      <c r="AZ138" s="92">
        <v>0</v>
      </c>
      <c r="BA138" s="92">
        <v>0</v>
      </c>
      <c r="BB138" s="92">
        <v>0</v>
      </c>
      <c r="BC138" s="92">
        <v>0</v>
      </c>
      <c r="BD138" s="92">
        <v>0</v>
      </c>
      <c r="BE138" s="92">
        <v>0</v>
      </c>
      <c r="BF138" s="92">
        <v>0</v>
      </c>
      <c r="BG138" s="92">
        <v>0</v>
      </c>
      <c r="BH138" s="92">
        <v>0</v>
      </c>
      <c r="BI138" s="92">
        <v>0</v>
      </c>
      <c r="BJ138" s="92">
        <v>0</v>
      </c>
      <c r="BK138" s="92">
        <v>0</v>
      </c>
      <c r="BL138" s="92">
        <v>0</v>
      </c>
      <c r="BM138" s="92">
        <v>0</v>
      </c>
      <c r="BN138" s="92">
        <v>0</v>
      </c>
      <c r="BO138" s="93">
        <f t="shared" si="16"/>
        <v>50</v>
      </c>
    </row>
    <row r="139" spans="1:67" x14ac:dyDescent="0.25">
      <c r="A139" s="88" t="s">
        <v>312</v>
      </c>
      <c r="B139" s="89" t="s">
        <v>313</v>
      </c>
      <c r="C139" s="89" t="s">
        <v>307</v>
      </c>
      <c r="D139" s="90">
        <v>138096.26999999999</v>
      </c>
      <c r="E139" s="90">
        <f t="shared" si="14"/>
        <v>1380.96</v>
      </c>
      <c r="F139" s="90">
        <f t="shared" si="17"/>
        <v>690.48</v>
      </c>
      <c r="G139" s="90">
        <f t="shared" si="13"/>
        <v>0</v>
      </c>
      <c r="H139" s="90">
        <f t="shared" si="12"/>
        <v>540.48</v>
      </c>
      <c r="I139" s="91">
        <f t="shared" ca="1" si="15"/>
        <v>1380.96</v>
      </c>
      <c r="J139" s="92">
        <v>1380.96</v>
      </c>
      <c r="K139" s="92">
        <v>150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2">
        <v>0</v>
      </c>
      <c r="AI139" s="92">
        <v>0</v>
      </c>
      <c r="AJ139" s="92">
        <v>0</v>
      </c>
      <c r="AK139" s="92">
        <v>0</v>
      </c>
      <c r="AL139" s="92">
        <v>0</v>
      </c>
      <c r="AM139" s="92">
        <v>0</v>
      </c>
      <c r="AN139" s="92">
        <v>0</v>
      </c>
      <c r="AO139" s="92">
        <v>0</v>
      </c>
      <c r="AP139" s="92">
        <v>0</v>
      </c>
      <c r="AQ139" s="92">
        <v>0</v>
      </c>
      <c r="AR139" s="92">
        <v>0</v>
      </c>
      <c r="AS139" s="92">
        <v>0</v>
      </c>
      <c r="AT139" s="92">
        <v>0</v>
      </c>
      <c r="AU139" s="92">
        <v>0</v>
      </c>
      <c r="AV139" s="92">
        <v>0</v>
      </c>
      <c r="AW139" s="92">
        <v>0</v>
      </c>
      <c r="AX139" s="92">
        <v>0</v>
      </c>
      <c r="AY139" s="92">
        <v>0</v>
      </c>
      <c r="AZ139" s="92">
        <v>0</v>
      </c>
      <c r="BA139" s="92">
        <v>0</v>
      </c>
      <c r="BB139" s="92">
        <v>0</v>
      </c>
      <c r="BC139" s="92">
        <v>0</v>
      </c>
      <c r="BD139" s="92">
        <v>0</v>
      </c>
      <c r="BE139" s="92">
        <v>0</v>
      </c>
      <c r="BF139" s="92">
        <v>0</v>
      </c>
      <c r="BG139" s="92">
        <v>0</v>
      </c>
      <c r="BH139" s="92">
        <v>0</v>
      </c>
      <c r="BI139" s="92">
        <v>0</v>
      </c>
      <c r="BJ139" s="92">
        <v>0</v>
      </c>
      <c r="BK139" s="92">
        <v>0</v>
      </c>
      <c r="BL139" s="92">
        <v>0</v>
      </c>
      <c r="BM139" s="92">
        <v>0</v>
      </c>
      <c r="BN139" s="92">
        <v>0</v>
      </c>
      <c r="BO139" s="93">
        <f t="shared" si="16"/>
        <v>150</v>
      </c>
    </row>
    <row r="140" spans="1:67" x14ac:dyDescent="0.25">
      <c r="A140" s="88" t="s">
        <v>314</v>
      </c>
      <c r="B140" s="89" t="s">
        <v>315</v>
      </c>
      <c r="C140" s="89" t="s">
        <v>307</v>
      </c>
      <c r="D140" s="90">
        <v>112689.24</v>
      </c>
      <c r="E140" s="90">
        <f t="shared" si="14"/>
        <v>1126.8900000000001</v>
      </c>
      <c r="F140" s="90">
        <f t="shared" si="17"/>
        <v>563.45000000000005</v>
      </c>
      <c r="G140" s="90">
        <f t="shared" si="13"/>
        <v>0</v>
      </c>
      <c r="H140" s="90">
        <f t="shared" si="12"/>
        <v>563.45000000000005</v>
      </c>
      <c r="I140" s="91">
        <f t="shared" ca="1" si="15"/>
        <v>1126.8900000000001</v>
      </c>
      <c r="J140" s="92">
        <v>1126.8900000000001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2">
        <v>0</v>
      </c>
      <c r="AI140" s="92">
        <v>0</v>
      </c>
      <c r="AJ140" s="92">
        <v>0</v>
      </c>
      <c r="AK140" s="92">
        <v>0</v>
      </c>
      <c r="AL140" s="92">
        <v>0</v>
      </c>
      <c r="AM140" s="92">
        <v>0</v>
      </c>
      <c r="AN140" s="92">
        <v>0</v>
      </c>
      <c r="AO140" s="92">
        <v>0</v>
      </c>
      <c r="AP140" s="92">
        <v>0</v>
      </c>
      <c r="AQ140" s="92">
        <v>0</v>
      </c>
      <c r="AR140" s="92">
        <v>0</v>
      </c>
      <c r="AS140" s="92">
        <v>0</v>
      </c>
      <c r="AT140" s="92">
        <v>0</v>
      </c>
      <c r="AU140" s="92">
        <v>0</v>
      </c>
      <c r="AV140" s="92">
        <v>0</v>
      </c>
      <c r="AW140" s="92">
        <v>0</v>
      </c>
      <c r="AX140" s="92">
        <v>0</v>
      </c>
      <c r="AY140" s="92">
        <v>0</v>
      </c>
      <c r="AZ140" s="92">
        <v>0</v>
      </c>
      <c r="BA140" s="92">
        <v>0</v>
      </c>
      <c r="BB140" s="92">
        <v>0</v>
      </c>
      <c r="BC140" s="92">
        <v>0</v>
      </c>
      <c r="BD140" s="92">
        <v>0</v>
      </c>
      <c r="BE140" s="92">
        <v>0</v>
      </c>
      <c r="BF140" s="92">
        <v>0</v>
      </c>
      <c r="BG140" s="92">
        <v>0</v>
      </c>
      <c r="BH140" s="92">
        <v>0</v>
      </c>
      <c r="BI140" s="92">
        <v>0</v>
      </c>
      <c r="BJ140" s="92">
        <v>0</v>
      </c>
      <c r="BK140" s="92">
        <v>0</v>
      </c>
      <c r="BL140" s="92">
        <v>0</v>
      </c>
      <c r="BM140" s="92">
        <v>0</v>
      </c>
      <c r="BN140" s="92">
        <v>0</v>
      </c>
      <c r="BO140" s="93">
        <f t="shared" si="16"/>
        <v>0</v>
      </c>
    </row>
    <row r="141" spans="1:67" x14ac:dyDescent="0.25">
      <c r="A141" s="88" t="s">
        <v>316</v>
      </c>
      <c r="B141" s="89" t="s">
        <v>317</v>
      </c>
      <c r="C141" s="89" t="s">
        <v>307</v>
      </c>
      <c r="D141" s="90">
        <v>79103.44</v>
      </c>
      <c r="E141" s="90">
        <f t="shared" si="14"/>
        <v>791.03</v>
      </c>
      <c r="F141" s="90">
        <f t="shared" si="17"/>
        <v>395.52</v>
      </c>
      <c r="G141" s="90">
        <f t="shared" si="13"/>
        <v>197.67999999999995</v>
      </c>
      <c r="H141" s="90">
        <f t="shared" si="12"/>
        <v>45.519999999999982</v>
      </c>
      <c r="I141" s="91">
        <f t="shared" ca="1" si="15"/>
        <v>593.35</v>
      </c>
      <c r="J141" s="92">
        <v>593.35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50</v>
      </c>
      <c r="V141" s="92">
        <v>300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2">
        <v>0</v>
      </c>
      <c r="AI141" s="92">
        <v>0</v>
      </c>
      <c r="AJ141" s="92">
        <v>0</v>
      </c>
      <c r="AK141" s="92">
        <v>0</v>
      </c>
      <c r="AL141" s="92">
        <v>0</v>
      </c>
      <c r="AM141" s="92">
        <v>0</v>
      </c>
      <c r="AN141" s="92">
        <v>0</v>
      </c>
      <c r="AO141" s="92">
        <v>0</v>
      </c>
      <c r="AP141" s="92">
        <v>0</v>
      </c>
      <c r="AQ141" s="92">
        <v>0</v>
      </c>
      <c r="AR141" s="92">
        <v>0</v>
      </c>
      <c r="AS141" s="92">
        <v>0</v>
      </c>
      <c r="AT141" s="92">
        <v>0</v>
      </c>
      <c r="AU141" s="92">
        <v>0</v>
      </c>
      <c r="AV141" s="92">
        <v>0</v>
      </c>
      <c r="AW141" s="92">
        <v>0</v>
      </c>
      <c r="AX141" s="92">
        <v>0</v>
      </c>
      <c r="AY141" s="92">
        <v>0</v>
      </c>
      <c r="AZ141" s="92">
        <v>0</v>
      </c>
      <c r="BA141" s="92">
        <v>0</v>
      </c>
      <c r="BB141" s="92">
        <v>0</v>
      </c>
      <c r="BC141" s="92">
        <v>0</v>
      </c>
      <c r="BD141" s="92">
        <v>0</v>
      </c>
      <c r="BE141" s="92">
        <v>0</v>
      </c>
      <c r="BF141" s="92">
        <v>0</v>
      </c>
      <c r="BG141" s="92">
        <v>0</v>
      </c>
      <c r="BH141" s="92">
        <v>0</v>
      </c>
      <c r="BI141" s="92">
        <v>0</v>
      </c>
      <c r="BJ141" s="92">
        <v>0</v>
      </c>
      <c r="BK141" s="92">
        <v>0</v>
      </c>
      <c r="BL141" s="92">
        <v>0</v>
      </c>
      <c r="BM141" s="92">
        <v>0</v>
      </c>
      <c r="BN141" s="92">
        <v>0</v>
      </c>
      <c r="BO141" s="93">
        <f t="shared" si="16"/>
        <v>350</v>
      </c>
    </row>
    <row r="142" spans="1:67" x14ac:dyDescent="0.25">
      <c r="A142" s="88" t="s">
        <v>318</v>
      </c>
      <c r="B142" s="89" t="s">
        <v>319</v>
      </c>
      <c r="C142" s="89" t="s">
        <v>307</v>
      </c>
      <c r="D142" s="90">
        <v>63941.22</v>
      </c>
      <c r="E142" s="90">
        <f t="shared" si="14"/>
        <v>639.41</v>
      </c>
      <c r="F142" s="90">
        <f t="shared" si="17"/>
        <v>319.70999999999998</v>
      </c>
      <c r="G142" s="90">
        <f t="shared" si="13"/>
        <v>0</v>
      </c>
      <c r="H142" s="90">
        <f t="shared" si="12"/>
        <v>269.70999999999998</v>
      </c>
      <c r="I142" s="91">
        <f t="shared" ca="1" si="15"/>
        <v>639.41</v>
      </c>
      <c r="J142" s="92">
        <v>639.41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50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2">
        <v>0</v>
      </c>
      <c r="AI142" s="92">
        <v>0</v>
      </c>
      <c r="AJ142" s="92">
        <v>0</v>
      </c>
      <c r="AK142" s="92">
        <v>0</v>
      </c>
      <c r="AL142" s="92">
        <v>0</v>
      </c>
      <c r="AM142" s="92">
        <v>0</v>
      </c>
      <c r="AN142" s="92">
        <v>0</v>
      </c>
      <c r="AO142" s="92">
        <v>0</v>
      </c>
      <c r="AP142" s="92">
        <v>0</v>
      </c>
      <c r="AQ142" s="92">
        <v>0</v>
      </c>
      <c r="AR142" s="92">
        <v>0</v>
      </c>
      <c r="AS142" s="92">
        <v>0</v>
      </c>
      <c r="AT142" s="92">
        <v>0</v>
      </c>
      <c r="AU142" s="92">
        <v>0</v>
      </c>
      <c r="AV142" s="92">
        <v>0</v>
      </c>
      <c r="AW142" s="92">
        <v>0</v>
      </c>
      <c r="AX142" s="92">
        <v>0</v>
      </c>
      <c r="AY142" s="92">
        <v>0</v>
      </c>
      <c r="AZ142" s="92">
        <v>0</v>
      </c>
      <c r="BA142" s="92">
        <v>0</v>
      </c>
      <c r="BB142" s="92">
        <v>0</v>
      </c>
      <c r="BC142" s="92">
        <v>0</v>
      </c>
      <c r="BD142" s="92">
        <v>0</v>
      </c>
      <c r="BE142" s="92">
        <v>0</v>
      </c>
      <c r="BF142" s="92">
        <v>0</v>
      </c>
      <c r="BG142" s="92">
        <v>0</v>
      </c>
      <c r="BH142" s="92">
        <v>0</v>
      </c>
      <c r="BI142" s="92">
        <v>0</v>
      </c>
      <c r="BJ142" s="92">
        <v>0</v>
      </c>
      <c r="BK142" s="92">
        <v>0</v>
      </c>
      <c r="BL142" s="92">
        <v>0</v>
      </c>
      <c r="BM142" s="92">
        <v>0</v>
      </c>
      <c r="BN142" s="92">
        <v>0</v>
      </c>
      <c r="BO142" s="93">
        <f t="shared" si="16"/>
        <v>50</v>
      </c>
    </row>
    <row r="143" spans="1:67" x14ac:dyDescent="0.25">
      <c r="A143" s="88" t="s">
        <v>320</v>
      </c>
      <c r="B143" s="89" t="s">
        <v>321</v>
      </c>
      <c r="C143" s="89" t="s">
        <v>307</v>
      </c>
      <c r="D143" s="90">
        <v>63896.94</v>
      </c>
      <c r="E143" s="90">
        <f t="shared" si="14"/>
        <v>638.97</v>
      </c>
      <c r="F143" s="90">
        <f t="shared" si="17"/>
        <v>319.48</v>
      </c>
      <c r="G143" s="90">
        <f t="shared" si="13"/>
        <v>53.970000000000027</v>
      </c>
      <c r="H143" s="90">
        <f t="shared" si="12"/>
        <v>319.48</v>
      </c>
      <c r="I143" s="91">
        <f t="shared" ca="1" si="15"/>
        <v>585</v>
      </c>
      <c r="J143" s="92">
        <v>585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2">
        <v>0</v>
      </c>
      <c r="AI143" s="92">
        <v>0</v>
      </c>
      <c r="AJ143" s="92">
        <v>0</v>
      </c>
      <c r="AK143" s="92">
        <v>0</v>
      </c>
      <c r="AL143" s="92">
        <v>0</v>
      </c>
      <c r="AM143" s="92">
        <v>0</v>
      </c>
      <c r="AN143" s="92">
        <v>0</v>
      </c>
      <c r="AO143" s="92">
        <v>0</v>
      </c>
      <c r="AP143" s="92">
        <v>0</v>
      </c>
      <c r="AQ143" s="92">
        <v>0</v>
      </c>
      <c r="AR143" s="92">
        <v>0</v>
      </c>
      <c r="AS143" s="92">
        <v>0</v>
      </c>
      <c r="AT143" s="92">
        <v>0</v>
      </c>
      <c r="AU143" s="92">
        <v>0</v>
      </c>
      <c r="AV143" s="92">
        <v>0</v>
      </c>
      <c r="AW143" s="92">
        <v>0</v>
      </c>
      <c r="AX143" s="92">
        <v>0</v>
      </c>
      <c r="AY143" s="92">
        <v>0</v>
      </c>
      <c r="AZ143" s="92">
        <v>0</v>
      </c>
      <c r="BA143" s="92">
        <v>0</v>
      </c>
      <c r="BB143" s="92">
        <v>0</v>
      </c>
      <c r="BC143" s="92">
        <v>0</v>
      </c>
      <c r="BD143" s="92">
        <v>0</v>
      </c>
      <c r="BE143" s="92">
        <v>0</v>
      </c>
      <c r="BF143" s="92">
        <v>0</v>
      </c>
      <c r="BG143" s="92">
        <v>0</v>
      </c>
      <c r="BH143" s="92">
        <v>0</v>
      </c>
      <c r="BI143" s="92">
        <v>0</v>
      </c>
      <c r="BJ143" s="92">
        <v>0</v>
      </c>
      <c r="BK143" s="92">
        <v>0</v>
      </c>
      <c r="BL143" s="92">
        <v>0</v>
      </c>
      <c r="BM143" s="92">
        <v>0</v>
      </c>
      <c r="BN143" s="92">
        <v>0</v>
      </c>
      <c r="BO143" s="93">
        <f t="shared" si="16"/>
        <v>0</v>
      </c>
    </row>
    <row r="144" spans="1:67" x14ac:dyDescent="0.25">
      <c r="A144" s="88" t="s">
        <v>322</v>
      </c>
      <c r="B144" s="89" t="s">
        <v>323</v>
      </c>
      <c r="C144" s="89" t="s">
        <v>307</v>
      </c>
      <c r="D144" s="90">
        <v>82266.45</v>
      </c>
      <c r="E144" s="90">
        <f t="shared" si="14"/>
        <v>822.66</v>
      </c>
      <c r="F144" s="90">
        <f t="shared" si="17"/>
        <v>411.33</v>
      </c>
      <c r="G144" s="90">
        <f t="shared" si="13"/>
        <v>0</v>
      </c>
      <c r="H144" s="90">
        <f t="shared" si="12"/>
        <v>61.329999999999984</v>
      </c>
      <c r="I144" s="91">
        <f t="shared" ca="1" si="15"/>
        <v>822.66</v>
      </c>
      <c r="J144" s="92">
        <v>822.66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50</v>
      </c>
      <c r="V144" s="92">
        <v>300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2">
        <v>0</v>
      </c>
      <c r="AI144" s="92">
        <v>0</v>
      </c>
      <c r="AJ144" s="92">
        <v>0</v>
      </c>
      <c r="AK144" s="92">
        <v>0</v>
      </c>
      <c r="AL144" s="92">
        <v>0</v>
      </c>
      <c r="AM144" s="92">
        <v>0</v>
      </c>
      <c r="AN144" s="92">
        <v>0</v>
      </c>
      <c r="AO144" s="92">
        <v>0</v>
      </c>
      <c r="AP144" s="92">
        <v>0</v>
      </c>
      <c r="AQ144" s="92">
        <v>0</v>
      </c>
      <c r="AR144" s="92">
        <v>0</v>
      </c>
      <c r="AS144" s="92">
        <v>0</v>
      </c>
      <c r="AT144" s="92">
        <v>0</v>
      </c>
      <c r="AU144" s="92">
        <v>0</v>
      </c>
      <c r="AV144" s="92">
        <v>0</v>
      </c>
      <c r="AW144" s="92">
        <v>0</v>
      </c>
      <c r="AX144" s="92">
        <v>0</v>
      </c>
      <c r="AY144" s="92">
        <v>0</v>
      </c>
      <c r="AZ144" s="92">
        <v>0</v>
      </c>
      <c r="BA144" s="92">
        <v>0</v>
      </c>
      <c r="BB144" s="92">
        <v>0</v>
      </c>
      <c r="BC144" s="92">
        <v>0</v>
      </c>
      <c r="BD144" s="92">
        <v>0</v>
      </c>
      <c r="BE144" s="92">
        <v>0</v>
      </c>
      <c r="BF144" s="92">
        <v>0</v>
      </c>
      <c r="BG144" s="92">
        <v>0</v>
      </c>
      <c r="BH144" s="92">
        <v>0</v>
      </c>
      <c r="BI144" s="92">
        <v>0</v>
      </c>
      <c r="BJ144" s="92">
        <v>0</v>
      </c>
      <c r="BK144" s="92">
        <v>0</v>
      </c>
      <c r="BL144" s="92">
        <v>0</v>
      </c>
      <c r="BM144" s="92">
        <v>0</v>
      </c>
      <c r="BN144" s="92">
        <v>0</v>
      </c>
      <c r="BO144" s="93">
        <f t="shared" si="16"/>
        <v>350</v>
      </c>
    </row>
    <row r="145" spans="1:67" x14ac:dyDescent="0.25">
      <c r="A145" s="88" t="s">
        <v>324</v>
      </c>
      <c r="B145" s="89" t="s">
        <v>325</v>
      </c>
      <c r="C145" s="89" t="s">
        <v>307</v>
      </c>
      <c r="D145" s="90">
        <v>76300.37</v>
      </c>
      <c r="E145" s="90">
        <f t="shared" si="14"/>
        <v>763</v>
      </c>
      <c r="F145" s="90">
        <f t="shared" si="17"/>
        <v>381.5</v>
      </c>
      <c r="G145" s="90">
        <f t="shared" si="13"/>
        <v>0</v>
      </c>
      <c r="H145" s="90">
        <f t="shared" si="12"/>
        <v>381.5</v>
      </c>
      <c r="I145" s="91">
        <f t="shared" ca="1" si="15"/>
        <v>763</v>
      </c>
      <c r="J145" s="92">
        <v>763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2">
        <v>0</v>
      </c>
      <c r="AI145" s="92">
        <v>0</v>
      </c>
      <c r="AJ145" s="92">
        <v>0</v>
      </c>
      <c r="AK145" s="92">
        <v>0</v>
      </c>
      <c r="AL145" s="92">
        <v>0</v>
      </c>
      <c r="AM145" s="92">
        <v>0</v>
      </c>
      <c r="AN145" s="92">
        <v>0</v>
      </c>
      <c r="AO145" s="92">
        <v>0</v>
      </c>
      <c r="AP145" s="92">
        <v>0</v>
      </c>
      <c r="AQ145" s="92">
        <v>0</v>
      </c>
      <c r="AR145" s="92">
        <v>0</v>
      </c>
      <c r="AS145" s="92">
        <v>0</v>
      </c>
      <c r="AT145" s="92">
        <v>0</v>
      </c>
      <c r="AU145" s="92">
        <v>0</v>
      </c>
      <c r="AV145" s="92">
        <v>0</v>
      </c>
      <c r="AW145" s="92">
        <v>0</v>
      </c>
      <c r="AX145" s="92">
        <v>0</v>
      </c>
      <c r="AY145" s="92">
        <v>0</v>
      </c>
      <c r="AZ145" s="92">
        <v>0</v>
      </c>
      <c r="BA145" s="92">
        <v>0</v>
      </c>
      <c r="BB145" s="92">
        <v>0</v>
      </c>
      <c r="BC145" s="92">
        <v>0</v>
      </c>
      <c r="BD145" s="92">
        <v>0</v>
      </c>
      <c r="BE145" s="92">
        <v>0</v>
      </c>
      <c r="BF145" s="92">
        <v>0</v>
      </c>
      <c r="BG145" s="92">
        <v>0</v>
      </c>
      <c r="BH145" s="92">
        <v>0</v>
      </c>
      <c r="BI145" s="92">
        <v>0</v>
      </c>
      <c r="BJ145" s="92">
        <v>0</v>
      </c>
      <c r="BK145" s="92">
        <v>0</v>
      </c>
      <c r="BL145" s="92">
        <v>0</v>
      </c>
      <c r="BM145" s="92">
        <v>0</v>
      </c>
      <c r="BN145" s="92">
        <v>0</v>
      </c>
      <c r="BO145" s="93">
        <f t="shared" si="16"/>
        <v>0</v>
      </c>
    </row>
    <row r="146" spans="1:67" x14ac:dyDescent="0.25">
      <c r="A146" s="88" t="s">
        <v>326</v>
      </c>
      <c r="B146" s="89" t="s">
        <v>327</v>
      </c>
      <c r="C146" s="89" t="s">
        <v>307</v>
      </c>
      <c r="D146" s="90">
        <v>58701.760000000002</v>
      </c>
      <c r="E146" s="90">
        <f t="shared" si="14"/>
        <v>587.02</v>
      </c>
      <c r="F146" s="90">
        <f t="shared" si="17"/>
        <v>293.51</v>
      </c>
      <c r="G146" s="90">
        <f t="shared" si="13"/>
        <v>0</v>
      </c>
      <c r="H146" s="90">
        <f t="shared" si="12"/>
        <v>243.51</v>
      </c>
      <c r="I146" s="91">
        <f t="shared" ca="1" si="15"/>
        <v>587.02</v>
      </c>
      <c r="J146" s="92">
        <v>587.02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50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2">
        <v>0</v>
      </c>
      <c r="AI146" s="92">
        <v>0</v>
      </c>
      <c r="AJ146" s="92">
        <v>0</v>
      </c>
      <c r="AK146" s="92">
        <v>0</v>
      </c>
      <c r="AL146" s="92">
        <v>0</v>
      </c>
      <c r="AM146" s="92">
        <v>0</v>
      </c>
      <c r="AN146" s="92">
        <v>0</v>
      </c>
      <c r="AO146" s="92">
        <v>0</v>
      </c>
      <c r="AP146" s="92">
        <v>0</v>
      </c>
      <c r="AQ146" s="92">
        <v>0</v>
      </c>
      <c r="AR146" s="92">
        <v>0</v>
      </c>
      <c r="AS146" s="92">
        <v>0</v>
      </c>
      <c r="AT146" s="92">
        <v>0</v>
      </c>
      <c r="AU146" s="92">
        <v>0</v>
      </c>
      <c r="AV146" s="92">
        <v>0</v>
      </c>
      <c r="AW146" s="92">
        <v>0</v>
      </c>
      <c r="AX146" s="92">
        <v>0</v>
      </c>
      <c r="AY146" s="92">
        <v>0</v>
      </c>
      <c r="AZ146" s="92">
        <v>0</v>
      </c>
      <c r="BA146" s="92">
        <v>0</v>
      </c>
      <c r="BB146" s="92">
        <v>0</v>
      </c>
      <c r="BC146" s="92">
        <v>0</v>
      </c>
      <c r="BD146" s="92">
        <v>0</v>
      </c>
      <c r="BE146" s="92">
        <v>0</v>
      </c>
      <c r="BF146" s="92">
        <v>0</v>
      </c>
      <c r="BG146" s="92">
        <v>0</v>
      </c>
      <c r="BH146" s="92">
        <v>0</v>
      </c>
      <c r="BI146" s="92">
        <v>0</v>
      </c>
      <c r="BJ146" s="92">
        <v>0</v>
      </c>
      <c r="BK146" s="92">
        <v>0</v>
      </c>
      <c r="BL146" s="92">
        <v>0</v>
      </c>
      <c r="BM146" s="92">
        <v>0</v>
      </c>
      <c r="BN146" s="92">
        <v>0</v>
      </c>
      <c r="BO146" s="93">
        <f t="shared" si="16"/>
        <v>50</v>
      </c>
    </row>
    <row r="147" spans="1:67" x14ac:dyDescent="0.25">
      <c r="A147" s="88" t="s">
        <v>328</v>
      </c>
      <c r="B147" s="89" t="s">
        <v>329</v>
      </c>
      <c r="C147" s="89" t="s">
        <v>307</v>
      </c>
      <c r="D147" s="90">
        <v>111175.63</v>
      </c>
      <c r="E147" s="90">
        <f t="shared" si="14"/>
        <v>1111.76</v>
      </c>
      <c r="F147" s="90">
        <f t="shared" si="17"/>
        <v>555.88</v>
      </c>
      <c r="G147" s="90">
        <f t="shared" si="13"/>
        <v>0</v>
      </c>
      <c r="H147" s="90">
        <f t="shared" si="12"/>
        <v>205.88</v>
      </c>
      <c r="I147" s="91">
        <f t="shared" ca="1" si="15"/>
        <v>1111.76</v>
      </c>
      <c r="J147" s="92">
        <v>1111.76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50</v>
      </c>
      <c r="V147" s="92">
        <v>300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2">
        <v>0</v>
      </c>
      <c r="AI147" s="92">
        <v>0</v>
      </c>
      <c r="AJ147" s="92">
        <v>0</v>
      </c>
      <c r="AK147" s="92">
        <v>0</v>
      </c>
      <c r="AL147" s="92">
        <v>0</v>
      </c>
      <c r="AM147" s="92">
        <v>0</v>
      </c>
      <c r="AN147" s="92">
        <v>0</v>
      </c>
      <c r="AO147" s="92">
        <v>0</v>
      </c>
      <c r="AP147" s="92">
        <v>0</v>
      </c>
      <c r="AQ147" s="92">
        <v>0</v>
      </c>
      <c r="AR147" s="92">
        <v>0</v>
      </c>
      <c r="AS147" s="92">
        <v>0</v>
      </c>
      <c r="AT147" s="92">
        <v>0</v>
      </c>
      <c r="AU147" s="92">
        <v>0</v>
      </c>
      <c r="AV147" s="92">
        <v>0</v>
      </c>
      <c r="AW147" s="92">
        <v>0</v>
      </c>
      <c r="AX147" s="92">
        <v>0</v>
      </c>
      <c r="AY147" s="92">
        <v>0</v>
      </c>
      <c r="AZ147" s="92">
        <v>0</v>
      </c>
      <c r="BA147" s="92">
        <v>0</v>
      </c>
      <c r="BB147" s="92">
        <v>0</v>
      </c>
      <c r="BC147" s="92">
        <v>0</v>
      </c>
      <c r="BD147" s="92">
        <v>0</v>
      </c>
      <c r="BE147" s="92">
        <v>0</v>
      </c>
      <c r="BF147" s="92">
        <v>0</v>
      </c>
      <c r="BG147" s="92">
        <v>0</v>
      </c>
      <c r="BH147" s="92">
        <v>0</v>
      </c>
      <c r="BI147" s="92">
        <v>0</v>
      </c>
      <c r="BJ147" s="92">
        <v>0</v>
      </c>
      <c r="BK147" s="92">
        <v>0</v>
      </c>
      <c r="BL147" s="92">
        <v>0</v>
      </c>
      <c r="BM147" s="92">
        <v>0</v>
      </c>
      <c r="BN147" s="92">
        <v>0</v>
      </c>
      <c r="BO147" s="93">
        <f t="shared" si="16"/>
        <v>350</v>
      </c>
    </row>
    <row r="148" spans="1:67" x14ac:dyDescent="0.25">
      <c r="A148" s="88" t="s">
        <v>330</v>
      </c>
      <c r="B148" s="89" t="s">
        <v>331</v>
      </c>
      <c r="C148" s="89" t="s">
        <v>307</v>
      </c>
      <c r="D148" s="90">
        <v>48803.48</v>
      </c>
      <c r="E148" s="90">
        <f t="shared" si="14"/>
        <v>488.03</v>
      </c>
      <c r="F148" s="90">
        <f t="shared" si="17"/>
        <v>244.02</v>
      </c>
      <c r="G148" s="90">
        <f t="shared" si="13"/>
        <v>0</v>
      </c>
      <c r="H148" s="90">
        <f t="shared" si="12"/>
        <v>4.0200000000000102</v>
      </c>
      <c r="I148" s="91">
        <f t="shared" ca="1" si="15"/>
        <v>488.03</v>
      </c>
      <c r="J148" s="92">
        <v>488.03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240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2">
        <v>0</v>
      </c>
      <c r="AI148" s="92">
        <v>0</v>
      </c>
      <c r="AJ148" s="92">
        <v>0</v>
      </c>
      <c r="AK148" s="92">
        <v>0</v>
      </c>
      <c r="AL148" s="92">
        <v>0</v>
      </c>
      <c r="AM148" s="92">
        <v>0</v>
      </c>
      <c r="AN148" s="92">
        <v>0</v>
      </c>
      <c r="AO148" s="92">
        <v>0</v>
      </c>
      <c r="AP148" s="92">
        <v>0</v>
      </c>
      <c r="AQ148" s="92">
        <v>0</v>
      </c>
      <c r="AR148" s="92">
        <v>0</v>
      </c>
      <c r="AS148" s="92">
        <v>0</v>
      </c>
      <c r="AT148" s="92">
        <v>0</v>
      </c>
      <c r="AU148" s="92">
        <v>0</v>
      </c>
      <c r="AV148" s="92">
        <v>0</v>
      </c>
      <c r="AW148" s="92">
        <v>0</v>
      </c>
      <c r="AX148" s="92">
        <v>0</v>
      </c>
      <c r="AY148" s="92">
        <v>0</v>
      </c>
      <c r="AZ148" s="92">
        <v>0</v>
      </c>
      <c r="BA148" s="92">
        <v>0</v>
      </c>
      <c r="BB148" s="92">
        <v>0</v>
      </c>
      <c r="BC148" s="92">
        <v>0</v>
      </c>
      <c r="BD148" s="92">
        <v>0</v>
      </c>
      <c r="BE148" s="92">
        <v>0</v>
      </c>
      <c r="BF148" s="92">
        <v>0</v>
      </c>
      <c r="BG148" s="92">
        <v>0</v>
      </c>
      <c r="BH148" s="92">
        <v>0</v>
      </c>
      <c r="BI148" s="92">
        <v>0</v>
      </c>
      <c r="BJ148" s="92">
        <v>0</v>
      </c>
      <c r="BK148" s="92">
        <v>0</v>
      </c>
      <c r="BL148" s="92">
        <v>0</v>
      </c>
      <c r="BM148" s="92">
        <v>0</v>
      </c>
      <c r="BN148" s="92">
        <v>0</v>
      </c>
      <c r="BO148" s="93">
        <f t="shared" si="16"/>
        <v>240</v>
      </c>
    </row>
    <row r="149" spans="1:67" x14ac:dyDescent="0.25">
      <c r="A149" s="88" t="s">
        <v>332</v>
      </c>
      <c r="B149" s="89" t="s">
        <v>333</v>
      </c>
      <c r="C149" s="89" t="s">
        <v>307</v>
      </c>
      <c r="D149" s="90">
        <v>54021.29</v>
      </c>
      <c r="E149" s="90">
        <f t="shared" si="14"/>
        <v>540.21</v>
      </c>
      <c r="F149" s="90">
        <f t="shared" si="17"/>
        <v>270.11</v>
      </c>
      <c r="G149" s="90">
        <f t="shared" si="13"/>
        <v>0</v>
      </c>
      <c r="H149" s="90">
        <f t="shared" si="12"/>
        <v>70.110000000000014</v>
      </c>
      <c r="I149" s="91">
        <f t="shared" ca="1" si="15"/>
        <v>540.21</v>
      </c>
      <c r="J149" s="92">
        <v>540.21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50</v>
      </c>
      <c r="V149" s="92">
        <v>0</v>
      </c>
      <c r="W149" s="92">
        <v>0</v>
      </c>
      <c r="X149" s="92">
        <v>0</v>
      </c>
      <c r="Y149" s="92">
        <v>150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2">
        <v>0</v>
      </c>
      <c r="AI149" s="92">
        <v>0</v>
      </c>
      <c r="AJ149" s="92">
        <v>0</v>
      </c>
      <c r="AK149" s="92">
        <v>0</v>
      </c>
      <c r="AL149" s="92">
        <v>0</v>
      </c>
      <c r="AM149" s="92">
        <v>0</v>
      </c>
      <c r="AN149" s="92">
        <v>0</v>
      </c>
      <c r="AO149" s="92">
        <v>0</v>
      </c>
      <c r="AP149" s="92">
        <v>0</v>
      </c>
      <c r="AQ149" s="92">
        <v>0</v>
      </c>
      <c r="AR149" s="92">
        <v>0</v>
      </c>
      <c r="AS149" s="92">
        <v>0</v>
      </c>
      <c r="AT149" s="92">
        <v>0</v>
      </c>
      <c r="AU149" s="92">
        <v>0</v>
      </c>
      <c r="AV149" s="92">
        <v>0</v>
      </c>
      <c r="AW149" s="92">
        <v>0</v>
      </c>
      <c r="AX149" s="92">
        <v>0</v>
      </c>
      <c r="AY149" s="92">
        <v>0</v>
      </c>
      <c r="AZ149" s="92">
        <v>0</v>
      </c>
      <c r="BA149" s="92">
        <v>0</v>
      </c>
      <c r="BB149" s="92">
        <v>0</v>
      </c>
      <c r="BC149" s="92">
        <v>0</v>
      </c>
      <c r="BD149" s="92">
        <v>0</v>
      </c>
      <c r="BE149" s="92">
        <v>0</v>
      </c>
      <c r="BF149" s="92">
        <v>0</v>
      </c>
      <c r="BG149" s="92">
        <v>0</v>
      </c>
      <c r="BH149" s="92">
        <v>0</v>
      </c>
      <c r="BI149" s="92">
        <v>0</v>
      </c>
      <c r="BJ149" s="92">
        <v>0</v>
      </c>
      <c r="BK149" s="92">
        <v>0</v>
      </c>
      <c r="BL149" s="92">
        <v>0</v>
      </c>
      <c r="BM149" s="92">
        <v>0</v>
      </c>
      <c r="BN149" s="92">
        <v>0</v>
      </c>
      <c r="BO149" s="93">
        <f t="shared" si="16"/>
        <v>200</v>
      </c>
    </row>
    <row r="150" spans="1:67" x14ac:dyDescent="0.25">
      <c r="A150" s="88" t="s">
        <v>334</v>
      </c>
      <c r="B150" s="89" t="s">
        <v>335</v>
      </c>
      <c r="C150" s="89" t="s">
        <v>307</v>
      </c>
      <c r="D150" s="90">
        <v>42445.59</v>
      </c>
      <c r="E150" s="90">
        <f t="shared" si="14"/>
        <v>424.46</v>
      </c>
      <c r="F150" s="90">
        <f t="shared" si="17"/>
        <v>212.23</v>
      </c>
      <c r="G150" s="90">
        <f t="shared" si="13"/>
        <v>169.79</v>
      </c>
      <c r="H150" s="90">
        <f t="shared" si="12"/>
        <v>162.22999999999999</v>
      </c>
      <c r="I150" s="91">
        <f t="shared" ca="1" si="15"/>
        <v>254.67</v>
      </c>
      <c r="J150" s="92">
        <v>254.67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50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2">
        <v>0</v>
      </c>
      <c r="AI150" s="92">
        <v>0</v>
      </c>
      <c r="AJ150" s="92">
        <v>0</v>
      </c>
      <c r="AK150" s="92">
        <v>0</v>
      </c>
      <c r="AL150" s="92">
        <v>0</v>
      </c>
      <c r="AM150" s="92">
        <v>0</v>
      </c>
      <c r="AN150" s="92">
        <v>0</v>
      </c>
      <c r="AO150" s="92">
        <v>0</v>
      </c>
      <c r="AP150" s="92">
        <v>0</v>
      </c>
      <c r="AQ150" s="92">
        <v>0</v>
      </c>
      <c r="AR150" s="92">
        <v>0</v>
      </c>
      <c r="AS150" s="92">
        <v>0</v>
      </c>
      <c r="AT150" s="92">
        <v>0</v>
      </c>
      <c r="AU150" s="92">
        <v>0</v>
      </c>
      <c r="AV150" s="92">
        <v>0</v>
      </c>
      <c r="AW150" s="92">
        <v>0</v>
      </c>
      <c r="AX150" s="92">
        <v>0</v>
      </c>
      <c r="AY150" s="92">
        <v>0</v>
      </c>
      <c r="AZ150" s="92">
        <v>0</v>
      </c>
      <c r="BA150" s="92">
        <v>0</v>
      </c>
      <c r="BB150" s="92">
        <v>0</v>
      </c>
      <c r="BC150" s="92">
        <v>0</v>
      </c>
      <c r="BD150" s="92">
        <v>0</v>
      </c>
      <c r="BE150" s="92">
        <v>0</v>
      </c>
      <c r="BF150" s="92">
        <v>0</v>
      </c>
      <c r="BG150" s="92">
        <v>0</v>
      </c>
      <c r="BH150" s="92">
        <v>0</v>
      </c>
      <c r="BI150" s="92">
        <v>0</v>
      </c>
      <c r="BJ150" s="92">
        <v>0</v>
      </c>
      <c r="BK150" s="92">
        <v>0</v>
      </c>
      <c r="BL150" s="92">
        <v>0</v>
      </c>
      <c r="BM150" s="92">
        <v>0</v>
      </c>
      <c r="BN150" s="92">
        <v>0</v>
      </c>
      <c r="BO150" s="93">
        <f t="shared" si="16"/>
        <v>50</v>
      </c>
    </row>
    <row r="151" spans="1:67" x14ac:dyDescent="0.25">
      <c r="A151" s="88" t="s">
        <v>336</v>
      </c>
      <c r="B151" s="89" t="s">
        <v>337</v>
      </c>
      <c r="C151" s="89" t="s">
        <v>307</v>
      </c>
      <c r="D151" s="90">
        <v>46161.79</v>
      </c>
      <c r="E151" s="90">
        <f t="shared" si="14"/>
        <v>461.62</v>
      </c>
      <c r="F151" s="90">
        <f t="shared" si="17"/>
        <v>230.81</v>
      </c>
      <c r="G151" s="90">
        <f t="shared" si="13"/>
        <v>230.62</v>
      </c>
      <c r="H151" s="90">
        <f t="shared" si="12"/>
        <v>0.81000000000000227</v>
      </c>
      <c r="I151" s="91">
        <f t="shared" ca="1" si="15"/>
        <v>231</v>
      </c>
      <c r="J151" s="92">
        <v>231</v>
      </c>
      <c r="K151" s="92">
        <v>0</v>
      </c>
      <c r="L151" s="92">
        <v>0</v>
      </c>
      <c r="M151" s="92">
        <v>15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50</v>
      </c>
      <c r="V151" s="92">
        <v>165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2">
        <v>0</v>
      </c>
      <c r="AI151" s="92">
        <v>0</v>
      </c>
      <c r="AJ151" s="92">
        <v>0</v>
      </c>
      <c r="AK151" s="92">
        <v>0</v>
      </c>
      <c r="AL151" s="92">
        <v>0</v>
      </c>
      <c r="AM151" s="92">
        <v>0</v>
      </c>
      <c r="AN151" s="92">
        <v>0</v>
      </c>
      <c r="AO151" s="92">
        <v>0</v>
      </c>
      <c r="AP151" s="92">
        <v>0</v>
      </c>
      <c r="AQ151" s="92">
        <v>0</v>
      </c>
      <c r="AR151" s="92">
        <v>0</v>
      </c>
      <c r="AS151" s="92">
        <v>0</v>
      </c>
      <c r="AT151" s="92">
        <v>0</v>
      </c>
      <c r="AU151" s="92">
        <v>0</v>
      </c>
      <c r="AV151" s="92">
        <v>0</v>
      </c>
      <c r="AW151" s="92">
        <v>0</v>
      </c>
      <c r="AX151" s="92">
        <v>0</v>
      </c>
      <c r="AY151" s="92">
        <v>0</v>
      </c>
      <c r="AZ151" s="92">
        <v>0</v>
      </c>
      <c r="BA151" s="92">
        <v>0</v>
      </c>
      <c r="BB151" s="92">
        <v>0</v>
      </c>
      <c r="BC151" s="92">
        <v>0</v>
      </c>
      <c r="BD151" s="92">
        <v>0</v>
      </c>
      <c r="BE151" s="92">
        <v>0</v>
      </c>
      <c r="BF151" s="92">
        <v>0</v>
      </c>
      <c r="BG151" s="92">
        <v>0</v>
      </c>
      <c r="BH151" s="92">
        <v>0</v>
      </c>
      <c r="BI151" s="92">
        <v>0</v>
      </c>
      <c r="BJ151" s="92">
        <v>0</v>
      </c>
      <c r="BK151" s="92">
        <v>0</v>
      </c>
      <c r="BL151" s="92">
        <v>0</v>
      </c>
      <c r="BM151" s="92">
        <v>0</v>
      </c>
      <c r="BN151" s="92">
        <v>0</v>
      </c>
      <c r="BO151" s="93">
        <f t="shared" si="16"/>
        <v>230</v>
      </c>
    </row>
    <row r="152" spans="1:67" x14ac:dyDescent="0.25">
      <c r="A152" s="88" t="s">
        <v>338</v>
      </c>
      <c r="B152" s="89" t="s">
        <v>339</v>
      </c>
      <c r="C152" s="89" t="s">
        <v>307</v>
      </c>
      <c r="D152" s="90">
        <v>47405.89</v>
      </c>
      <c r="E152" s="90">
        <f t="shared" si="14"/>
        <v>474.06</v>
      </c>
      <c r="F152" s="90">
        <f t="shared" si="17"/>
        <v>237.03</v>
      </c>
      <c r="G152" s="90">
        <f t="shared" si="13"/>
        <v>0</v>
      </c>
      <c r="H152" s="90">
        <f t="shared" si="12"/>
        <v>-112.97</v>
      </c>
      <c r="I152" s="91">
        <f t="shared" ca="1" si="15"/>
        <v>474.06</v>
      </c>
      <c r="J152" s="92">
        <v>474.06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350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2">
        <v>0</v>
      </c>
      <c r="AI152" s="92">
        <v>0</v>
      </c>
      <c r="AJ152" s="92">
        <v>0</v>
      </c>
      <c r="AK152" s="92">
        <v>0</v>
      </c>
      <c r="AL152" s="92">
        <v>0</v>
      </c>
      <c r="AM152" s="92">
        <v>0</v>
      </c>
      <c r="AN152" s="92">
        <v>0</v>
      </c>
      <c r="AO152" s="92">
        <v>0</v>
      </c>
      <c r="AP152" s="92">
        <v>0</v>
      </c>
      <c r="AQ152" s="92">
        <v>0</v>
      </c>
      <c r="AR152" s="92">
        <v>0</v>
      </c>
      <c r="AS152" s="92">
        <v>0</v>
      </c>
      <c r="AT152" s="92">
        <v>0</v>
      </c>
      <c r="AU152" s="92">
        <v>0</v>
      </c>
      <c r="AV152" s="92">
        <v>0</v>
      </c>
      <c r="AW152" s="92">
        <v>0</v>
      </c>
      <c r="AX152" s="92">
        <v>0</v>
      </c>
      <c r="AY152" s="92">
        <v>0</v>
      </c>
      <c r="AZ152" s="92">
        <v>0</v>
      </c>
      <c r="BA152" s="92">
        <v>0</v>
      </c>
      <c r="BB152" s="92">
        <v>0</v>
      </c>
      <c r="BC152" s="92">
        <v>0</v>
      </c>
      <c r="BD152" s="92">
        <v>0</v>
      </c>
      <c r="BE152" s="92">
        <v>0</v>
      </c>
      <c r="BF152" s="92">
        <v>0</v>
      </c>
      <c r="BG152" s="92">
        <v>0</v>
      </c>
      <c r="BH152" s="92">
        <v>0</v>
      </c>
      <c r="BI152" s="92">
        <v>0</v>
      </c>
      <c r="BJ152" s="92">
        <v>0</v>
      </c>
      <c r="BK152" s="92">
        <v>0</v>
      </c>
      <c r="BL152" s="92">
        <v>0</v>
      </c>
      <c r="BM152" s="92">
        <v>0</v>
      </c>
      <c r="BN152" s="92">
        <v>0</v>
      </c>
      <c r="BO152" s="93">
        <f t="shared" si="16"/>
        <v>350</v>
      </c>
    </row>
    <row r="153" spans="1:67" x14ac:dyDescent="0.25">
      <c r="A153" s="88" t="s">
        <v>340</v>
      </c>
      <c r="B153" s="89" t="s">
        <v>341</v>
      </c>
      <c r="C153" s="89" t="s">
        <v>307</v>
      </c>
      <c r="D153" s="90">
        <v>41212.58</v>
      </c>
      <c r="E153" s="90">
        <f t="shared" si="14"/>
        <v>412.13</v>
      </c>
      <c r="F153" s="90">
        <f t="shared" si="17"/>
        <v>206.06</v>
      </c>
      <c r="G153" s="90">
        <f t="shared" si="13"/>
        <v>0</v>
      </c>
      <c r="H153" s="90">
        <f t="shared" si="12"/>
        <v>156.06</v>
      </c>
      <c r="I153" s="91">
        <f t="shared" ca="1" si="15"/>
        <v>412.13</v>
      </c>
      <c r="J153" s="92">
        <v>412.13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50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2">
        <v>0</v>
      </c>
      <c r="AI153" s="92">
        <v>0</v>
      </c>
      <c r="AJ153" s="92">
        <v>0</v>
      </c>
      <c r="AK153" s="92">
        <v>0</v>
      </c>
      <c r="AL153" s="92">
        <v>0</v>
      </c>
      <c r="AM153" s="92">
        <v>0</v>
      </c>
      <c r="AN153" s="92">
        <v>0</v>
      </c>
      <c r="AO153" s="92">
        <v>0</v>
      </c>
      <c r="AP153" s="92">
        <v>0</v>
      </c>
      <c r="AQ153" s="92">
        <v>0</v>
      </c>
      <c r="AR153" s="92">
        <v>0</v>
      </c>
      <c r="AS153" s="92">
        <v>0</v>
      </c>
      <c r="AT153" s="92">
        <v>0</v>
      </c>
      <c r="AU153" s="92">
        <v>0</v>
      </c>
      <c r="AV153" s="92">
        <v>0</v>
      </c>
      <c r="AW153" s="92">
        <v>0</v>
      </c>
      <c r="AX153" s="92">
        <v>0</v>
      </c>
      <c r="AY153" s="92">
        <v>0</v>
      </c>
      <c r="AZ153" s="92">
        <v>0</v>
      </c>
      <c r="BA153" s="92">
        <v>0</v>
      </c>
      <c r="BB153" s="92">
        <v>0</v>
      </c>
      <c r="BC153" s="92">
        <v>0</v>
      </c>
      <c r="BD153" s="92">
        <v>0</v>
      </c>
      <c r="BE153" s="92">
        <v>0</v>
      </c>
      <c r="BF153" s="92">
        <v>0</v>
      </c>
      <c r="BG153" s="92">
        <v>0</v>
      </c>
      <c r="BH153" s="92">
        <v>0</v>
      </c>
      <c r="BI153" s="92">
        <v>0</v>
      </c>
      <c r="BJ153" s="92">
        <v>0</v>
      </c>
      <c r="BK153" s="92">
        <v>0</v>
      </c>
      <c r="BL153" s="92">
        <v>0</v>
      </c>
      <c r="BM153" s="92">
        <v>0</v>
      </c>
      <c r="BN153" s="92">
        <v>0</v>
      </c>
      <c r="BO153" s="93">
        <f t="shared" si="16"/>
        <v>50</v>
      </c>
    </row>
    <row r="154" spans="1:67" x14ac:dyDescent="0.25">
      <c r="A154" s="88" t="s">
        <v>342</v>
      </c>
      <c r="B154" s="89" t="s">
        <v>343</v>
      </c>
      <c r="C154" s="89" t="s">
        <v>307</v>
      </c>
      <c r="D154" s="90">
        <v>40511.51</v>
      </c>
      <c r="E154" s="90">
        <f t="shared" si="14"/>
        <v>405.12</v>
      </c>
      <c r="F154" s="90">
        <f t="shared" si="17"/>
        <v>202.56</v>
      </c>
      <c r="G154" s="90">
        <f t="shared" si="13"/>
        <v>380.12</v>
      </c>
      <c r="H154" s="90">
        <f t="shared" si="12"/>
        <v>202.56</v>
      </c>
      <c r="I154" s="91">
        <f t="shared" ca="1" si="15"/>
        <v>25</v>
      </c>
      <c r="J154" s="92">
        <v>25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2">
        <v>0</v>
      </c>
      <c r="AI154" s="92">
        <v>0</v>
      </c>
      <c r="AJ154" s="92">
        <v>0</v>
      </c>
      <c r="AK154" s="92">
        <v>0</v>
      </c>
      <c r="AL154" s="92">
        <v>0</v>
      </c>
      <c r="AM154" s="92">
        <v>0</v>
      </c>
      <c r="AN154" s="92">
        <v>0</v>
      </c>
      <c r="AO154" s="92">
        <v>0</v>
      </c>
      <c r="AP154" s="92">
        <v>0</v>
      </c>
      <c r="AQ154" s="92">
        <v>0</v>
      </c>
      <c r="AR154" s="92">
        <v>0</v>
      </c>
      <c r="AS154" s="92">
        <v>0</v>
      </c>
      <c r="AT154" s="92">
        <v>0</v>
      </c>
      <c r="AU154" s="92">
        <v>0</v>
      </c>
      <c r="AV154" s="92">
        <v>0</v>
      </c>
      <c r="AW154" s="92">
        <v>0</v>
      </c>
      <c r="AX154" s="92">
        <v>0</v>
      </c>
      <c r="AY154" s="92">
        <v>0</v>
      </c>
      <c r="AZ154" s="92">
        <v>0</v>
      </c>
      <c r="BA154" s="92">
        <v>0</v>
      </c>
      <c r="BB154" s="92">
        <v>0</v>
      </c>
      <c r="BC154" s="92">
        <v>0</v>
      </c>
      <c r="BD154" s="92">
        <v>0</v>
      </c>
      <c r="BE154" s="92">
        <v>0</v>
      </c>
      <c r="BF154" s="92">
        <v>0</v>
      </c>
      <c r="BG154" s="92">
        <v>0</v>
      </c>
      <c r="BH154" s="92">
        <v>0</v>
      </c>
      <c r="BI154" s="92">
        <v>0</v>
      </c>
      <c r="BJ154" s="92">
        <v>0</v>
      </c>
      <c r="BK154" s="92">
        <v>0</v>
      </c>
      <c r="BL154" s="92">
        <v>0</v>
      </c>
      <c r="BM154" s="92">
        <v>0</v>
      </c>
      <c r="BN154" s="92">
        <v>0</v>
      </c>
      <c r="BO154" s="93">
        <f t="shared" si="16"/>
        <v>0</v>
      </c>
    </row>
    <row r="155" spans="1:67" x14ac:dyDescent="0.25">
      <c r="A155" s="88" t="s">
        <v>344</v>
      </c>
      <c r="B155" s="89" t="s">
        <v>345</v>
      </c>
      <c r="C155" s="89" t="s">
        <v>307</v>
      </c>
      <c r="D155" s="90">
        <v>36926.76</v>
      </c>
      <c r="E155" s="90">
        <f t="shared" si="14"/>
        <v>369.27</v>
      </c>
      <c r="F155" s="90">
        <f t="shared" si="17"/>
        <v>184.63</v>
      </c>
      <c r="G155" s="90">
        <f t="shared" si="13"/>
        <v>0</v>
      </c>
      <c r="H155" s="90">
        <f t="shared" si="12"/>
        <v>184.63</v>
      </c>
      <c r="I155" s="91">
        <f t="shared" ca="1" si="15"/>
        <v>369.27</v>
      </c>
      <c r="J155" s="92">
        <v>369.27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2">
        <v>0</v>
      </c>
      <c r="AI155" s="92">
        <v>0</v>
      </c>
      <c r="AJ155" s="92">
        <v>0</v>
      </c>
      <c r="AK155" s="92">
        <v>0</v>
      </c>
      <c r="AL155" s="92">
        <v>0</v>
      </c>
      <c r="AM155" s="92">
        <v>0</v>
      </c>
      <c r="AN155" s="92">
        <v>0</v>
      </c>
      <c r="AO155" s="92">
        <v>0</v>
      </c>
      <c r="AP155" s="92">
        <v>0</v>
      </c>
      <c r="AQ155" s="92">
        <v>0</v>
      </c>
      <c r="AR155" s="92">
        <v>0</v>
      </c>
      <c r="AS155" s="92">
        <v>0</v>
      </c>
      <c r="AT155" s="92">
        <v>0</v>
      </c>
      <c r="AU155" s="92">
        <v>0</v>
      </c>
      <c r="AV155" s="92">
        <v>0</v>
      </c>
      <c r="AW155" s="92">
        <v>0</v>
      </c>
      <c r="AX155" s="92">
        <v>0</v>
      </c>
      <c r="AY155" s="92">
        <v>0</v>
      </c>
      <c r="AZ155" s="92">
        <v>0</v>
      </c>
      <c r="BA155" s="92">
        <v>0</v>
      </c>
      <c r="BB155" s="92">
        <v>0</v>
      </c>
      <c r="BC155" s="92">
        <v>0</v>
      </c>
      <c r="BD155" s="92">
        <v>0</v>
      </c>
      <c r="BE155" s="92">
        <v>0</v>
      </c>
      <c r="BF155" s="92">
        <v>0</v>
      </c>
      <c r="BG155" s="92">
        <v>0</v>
      </c>
      <c r="BH155" s="92">
        <v>0</v>
      </c>
      <c r="BI155" s="92">
        <v>0</v>
      </c>
      <c r="BJ155" s="92">
        <v>0</v>
      </c>
      <c r="BK155" s="92">
        <v>0</v>
      </c>
      <c r="BL155" s="92">
        <v>0</v>
      </c>
      <c r="BM155" s="92">
        <v>0</v>
      </c>
      <c r="BN155" s="92">
        <v>0</v>
      </c>
      <c r="BO155" s="93">
        <f t="shared" si="16"/>
        <v>0</v>
      </c>
    </row>
    <row r="156" spans="1:67" x14ac:dyDescent="0.25">
      <c r="A156" s="88" t="s">
        <v>346</v>
      </c>
      <c r="B156" s="89" t="s">
        <v>347</v>
      </c>
      <c r="C156" s="89" t="s">
        <v>307</v>
      </c>
      <c r="D156" s="90">
        <v>28364.78</v>
      </c>
      <c r="E156" s="90">
        <f t="shared" si="14"/>
        <v>283.64999999999998</v>
      </c>
      <c r="F156" s="90">
        <f t="shared" si="17"/>
        <v>141.82</v>
      </c>
      <c r="G156" s="90">
        <f t="shared" si="13"/>
        <v>70.909999999999968</v>
      </c>
      <c r="H156" s="90">
        <f t="shared" si="12"/>
        <v>91.82</v>
      </c>
      <c r="I156" s="91">
        <f t="shared" ca="1" si="15"/>
        <v>212.74</v>
      </c>
      <c r="J156" s="92">
        <v>212.74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50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2">
        <v>0</v>
      </c>
      <c r="AI156" s="92">
        <v>0</v>
      </c>
      <c r="AJ156" s="92">
        <v>0</v>
      </c>
      <c r="AK156" s="92">
        <v>0</v>
      </c>
      <c r="AL156" s="92">
        <v>0</v>
      </c>
      <c r="AM156" s="92">
        <v>0</v>
      </c>
      <c r="AN156" s="92">
        <v>0</v>
      </c>
      <c r="AO156" s="92">
        <v>0</v>
      </c>
      <c r="AP156" s="92">
        <v>0</v>
      </c>
      <c r="AQ156" s="92">
        <v>0</v>
      </c>
      <c r="AR156" s="92">
        <v>0</v>
      </c>
      <c r="AS156" s="92">
        <v>0</v>
      </c>
      <c r="AT156" s="92">
        <v>0</v>
      </c>
      <c r="AU156" s="92">
        <v>0</v>
      </c>
      <c r="AV156" s="92">
        <v>0</v>
      </c>
      <c r="AW156" s="92">
        <v>0</v>
      </c>
      <c r="AX156" s="92">
        <v>0</v>
      </c>
      <c r="AY156" s="92">
        <v>0</v>
      </c>
      <c r="AZ156" s="92">
        <v>0</v>
      </c>
      <c r="BA156" s="92">
        <v>0</v>
      </c>
      <c r="BB156" s="92">
        <v>0</v>
      </c>
      <c r="BC156" s="92">
        <v>0</v>
      </c>
      <c r="BD156" s="92">
        <v>0</v>
      </c>
      <c r="BE156" s="92">
        <v>0</v>
      </c>
      <c r="BF156" s="92">
        <v>0</v>
      </c>
      <c r="BG156" s="92">
        <v>0</v>
      </c>
      <c r="BH156" s="92">
        <v>0</v>
      </c>
      <c r="BI156" s="92">
        <v>0</v>
      </c>
      <c r="BJ156" s="92">
        <v>0</v>
      </c>
      <c r="BK156" s="92">
        <v>0</v>
      </c>
      <c r="BL156" s="92">
        <v>0</v>
      </c>
      <c r="BM156" s="92">
        <v>0</v>
      </c>
      <c r="BN156" s="92">
        <v>0</v>
      </c>
      <c r="BO156" s="93">
        <f t="shared" si="16"/>
        <v>50</v>
      </c>
    </row>
    <row r="157" spans="1:67" x14ac:dyDescent="0.25">
      <c r="A157" s="88" t="s">
        <v>348</v>
      </c>
      <c r="B157" s="89" t="s">
        <v>349</v>
      </c>
      <c r="C157" s="89" t="s">
        <v>307</v>
      </c>
      <c r="D157" s="90">
        <v>124567.84</v>
      </c>
      <c r="E157" s="90">
        <f t="shared" si="14"/>
        <v>1245.68</v>
      </c>
      <c r="F157" s="90">
        <f t="shared" si="17"/>
        <v>622.84</v>
      </c>
      <c r="G157" s="90">
        <f t="shared" si="13"/>
        <v>0</v>
      </c>
      <c r="H157" s="90">
        <f t="shared" si="12"/>
        <v>322.84000000000003</v>
      </c>
      <c r="I157" s="91">
        <f t="shared" ca="1" si="15"/>
        <v>1245.68</v>
      </c>
      <c r="J157" s="92">
        <v>1245.68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300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2">
        <v>0</v>
      </c>
      <c r="AI157" s="92">
        <v>0</v>
      </c>
      <c r="AJ157" s="92">
        <v>0</v>
      </c>
      <c r="AK157" s="92">
        <v>0</v>
      </c>
      <c r="AL157" s="92">
        <v>0</v>
      </c>
      <c r="AM157" s="92">
        <v>0</v>
      </c>
      <c r="AN157" s="92">
        <v>0</v>
      </c>
      <c r="AO157" s="92">
        <v>0</v>
      </c>
      <c r="AP157" s="92">
        <v>0</v>
      </c>
      <c r="AQ157" s="92">
        <v>0</v>
      </c>
      <c r="AR157" s="92">
        <v>0</v>
      </c>
      <c r="AS157" s="92">
        <v>0</v>
      </c>
      <c r="AT157" s="92">
        <v>0</v>
      </c>
      <c r="AU157" s="92">
        <v>0</v>
      </c>
      <c r="AV157" s="92">
        <v>0</v>
      </c>
      <c r="AW157" s="92">
        <v>0</v>
      </c>
      <c r="AX157" s="92">
        <v>0</v>
      </c>
      <c r="AY157" s="92">
        <v>0</v>
      </c>
      <c r="AZ157" s="92">
        <v>0</v>
      </c>
      <c r="BA157" s="92">
        <v>0</v>
      </c>
      <c r="BB157" s="92">
        <v>0</v>
      </c>
      <c r="BC157" s="92">
        <v>0</v>
      </c>
      <c r="BD157" s="92">
        <v>0</v>
      </c>
      <c r="BE157" s="92">
        <v>0</v>
      </c>
      <c r="BF157" s="92">
        <v>0</v>
      </c>
      <c r="BG157" s="92">
        <v>0</v>
      </c>
      <c r="BH157" s="92">
        <v>0</v>
      </c>
      <c r="BI157" s="92">
        <v>0</v>
      </c>
      <c r="BJ157" s="92">
        <v>0</v>
      </c>
      <c r="BK157" s="92">
        <v>0</v>
      </c>
      <c r="BL157" s="92">
        <v>0</v>
      </c>
      <c r="BM157" s="92">
        <v>0</v>
      </c>
      <c r="BN157" s="92">
        <v>0</v>
      </c>
      <c r="BO157" s="93">
        <f t="shared" si="16"/>
        <v>300</v>
      </c>
    </row>
    <row r="158" spans="1:67" x14ac:dyDescent="0.25">
      <c r="A158" s="88" t="s">
        <v>350</v>
      </c>
      <c r="B158" s="89" t="s">
        <v>351</v>
      </c>
      <c r="C158" s="89" t="s">
        <v>351</v>
      </c>
      <c r="D158" s="90">
        <v>164426.23000000001</v>
      </c>
      <c r="E158" s="90">
        <f t="shared" si="14"/>
        <v>1644.26</v>
      </c>
      <c r="F158" s="90">
        <f t="shared" si="17"/>
        <v>822.13</v>
      </c>
      <c r="G158" s="90">
        <f t="shared" si="13"/>
        <v>0</v>
      </c>
      <c r="H158" s="90">
        <f t="shared" si="12"/>
        <v>822.13</v>
      </c>
      <c r="I158" s="91">
        <f t="shared" ca="1" si="15"/>
        <v>1644.26</v>
      </c>
      <c r="J158" s="92">
        <v>1644.26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2">
        <v>0</v>
      </c>
      <c r="AI158" s="92">
        <v>0</v>
      </c>
      <c r="AJ158" s="92">
        <v>0</v>
      </c>
      <c r="AK158" s="92">
        <v>0</v>
      </c>
      <c r="AL158" s="92">
        <v>0</v>
      </c>
      <c r="AM158" s="92">
        <v>0</v>
      </c>
      <c r="AN158" s="92">
        <v>0</v>
      </c>
      <c r="AO158" s="92">
        <v>0</v>
      </c>
      <c r="AP158" s="92">
        <v>0</v>
      </c>
      <c r="AQ158" s="92">
        <v>0</v>
      </c>
      <c r="AR158" s="92">
        <v>0</v>
      </c>
      <c r="AS158" s="92">
        <v>0</v>
      </c>
      <c r="AT158" s="92">
        <v>0</v>
      </c>
      <c r="AU158" s="92">
        <v>0</v>
      </c>
      <c r="AV158" s="92">
        <v>0</v>
      </c>
      <c r="AW158" s="92">
        <v>0</v>
      </c>
      <c r="AX158" s="92">
        <v>0</v>
      </c>
      <c r="AY158" s="92">
        <v>0</v>
      </c>
      <c r="AZ158" s="92">
        <v>0</v>
      </c>
      <c r="BA158" s="92">
        <v>0</v>
      </c>
      <c r="BB158" s="92">
        <v>0</v>
      </c>
      <c r="BC158" s="92">
        <v>0</v>
      </c>
      <c r="BD158" s="92">
        <v>0</v>
      </c>
      <c r="BE158" s="92">
        <v>0</v>
      </c>
      <c r="BF158" s="92">
        <v>0</v>
      </c>
      <c r="BG158" s="92">
        <v>0</v>
      </c>
      <c r="BH158" s="92">
        <v>0</v>
      </c>
      <c r="BI158" s="92">
        <v>0</v>
      </c>
      <c r="BJ158" s="92">
        <v>0</v>
      </c>
      <c r="BK158" s="92">
        <v>0</v>
      </c>
      <c r="BL158" s="92">
        <v>0</v>
      </c>
      <c r="BM158" s="92">
        <v>0</v>
      </c>
      <c r="BN158" s="92">
        <v>0</v>
      </c>
      <c r="BO158" s="93">
        <f t="shared" si="16"/>
        <v>0</v>
      </c>
    </row>
    <row r="159" spans="1:67" x14ac:dyDescent="0.25">
      <c r="A159" s="88" t="s">
        <v>352</v>
      </c>
      <c r="B159" s="89" t="s">
        <v>353</v>
      </c>
      <c r="C159" s="89" t="s">
        <v>351</v>
      </c>
      <c r="D159" s="90">
        <v>179783.07</v>
      </c>
      <c r="E159" s="90">
        <f t="shared" si="14"/>
        <v>1797.83</v>
      </c>
      <c r="F159" s="90">
        <f t="shared" si="17"/>
        <v>898.92</v>
      </c>
      <c r="G159" s="90">
        <f t="shared" si="13"/>
        <v>1747.83</v>
      </c>
      <c r="H159" s="90">
        <f t="shared" si="12"/>
        <v>898.92</v>
      </c>
      <c r="I159" s="91">
        <f t="shared" ca="1" si="15"/>
        <v>50</v>
      </c>
      <c r="J159" s="92">
        <v>50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2">
        <v>0</v>
      </c>
      <c r="AI159" s="92">
        <v>0</v>
      </c>
      <c r="AJ159" s="92">
        <v>0</v>
      </c>
      <c r="AK159" s="92">
        <v>0</v>
      </c>
      <c r="AL159" s="92">
        <v>0</v>
      </c>
      <c r="AM159" s="92">
        <v>0</v>
      </c>
      <c r="AN159" s="92">
        <v>0</v>
      </c>
      <c r="AO159" s="92">
        <v>0</v>
      </c>
      <c r="AP159" s="92">
        <v>0</v>
      </c>
      <c r="AQ159" s="92">
        <v>0</v>
      </c>
      <c r="AR159" s="92">
        <v>0</v>
      </c>
      <c r="AS159" s="92">
        <v>0</v>
      </c>
      <c r="AT159" s="92">
        <v>0</v>
      </c>
      <c r="AU159" s="92">
        <v>0</v>
      </c>
      <c r="AV159" s="92">
        <v>0</v>
      </c>
      <c r="AW159" s="92">
        <v>0</v>
      </c>
      <c r="AX159" s="92">
        <v>0</v>
      </c>
      <c r="AY159" s="92">
        <v>0</v>
      </c>
      <c r="AZ159" s="92">
        <v>0</v>
      </c>
      <c r="BA159" s="92">
        <v>0</v>
      </c>
      <c r="BB159" s="92">
        <v>0</v>
      </c>
      <c r="BC159" s="92">
        <v>0</v>
      </c>
      <c r="BD159" s="92">
        <v>0</v>
      </c>
      <c r="BE159" s="92">
        <v>0</v>
      </c>
      <c r="BF159" s="92">
        <v>0</v>
      </c>
      <c r="BG159" s="92">
        <v>0</v>
      </c>
      <c r="BH159" s="92">
        <v>0</v>
      </c>
      <c r="BI159" s="92">
        <v>0</v>
      </c>
      <c r="BJ159" s="92">
        <v>0</v>
      </c>
      <c r="BK159" s="92">
        <v>0</v>
      </c>
      <c r="BL159" s="92">
        <v>0</v>
      </c>
      <c r="BM159" s="92">
        <v>0</v>
      </c>
      <c r="BN159" s="92">
        <v>0</v>
      </c>
      <c r="BO159" s="93">
        <f t="shared" si="16"/>
        <v>0</v>
      </c>
    </row>
    <row r="160" spans="1:67" x14ac:dyDescent="0.25">
      <c r="A160" s="88" t="s">
        <v>354</v>
      </c>
      <c r="B160" s="89" t="s">
        <v>355</v>
      </c>
      <c r="C160" s="89" t="s">
        <v>351</v>
      </c>
      <c r="D160" s="90">
        <v>89651.12</v>
      </c>
      <c r="E160" s="90">
        <f t="shared" si="14"/>
        <v>896.51</v>
      </c>
      <c r="F160" s="90">
        <f t="shared" si="17"/>
        <v>448.26</v>
      </c>
      <c r="G160" s="90">
        <f t="shared" si="13"/>
        <v>447.90999999999997</v>
      </c>
      <c r="H160" s="90">
        <f t="shared" si="12"/>
        <v>448.26</v>
      </c>
      <c r="I160" s="91">
        <f t="shared" ca="1" si="15"/>
        <v>448.6</v>
      </c>
      <c r="J160" s="92">
        <v>448.6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0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0</v>
      </c>
      <c r="BB160" s="92">
        <v>0</v>
      </c>
      <c r="BC160" s="92">
        <v>0</v>
      </c>
      <c r="BD160" s="92">
        <v>0</v>
      </c>
      <c r="BE160" s="92">
        <v>0</v>
      </c>
      <c r="BF160" s="92">
        <v>0</v>
      </c>
      <c r="BG160" s="92">
        <v>0</v>
      </c>
      <c r="BH160" s="92">
        <v>0</v>
      </c>
      <c r="BI160" s="92">
        <v>0</v>
      </c>
      <c r="BJ160" s="92">
        <v>0</v>
      </c>
      <c r="BK160" s="92">
        <v>0</v>
      </c>
      <c r="BL160" s="92">
        <v>0</v>
      </c>
      <c r="BM160" s="92">
        <v>0</v>
      </c>
      <c r="BN160" s="92">
        <v>0</v>
      </c>
      <c r="BO160" s="93">
        <f t="shared" si="16"/>
        <v>0</v>
      </c>
    </row>
    <row r="161" spans="1:67" x14ac:dyDescent="0.25">
      <c r="A161" s="88" t="s">
        <v>356</v>
      </c>
      <c r="B161" s="89" t="s">
        <v>357</v>
      </c>
      <c r="C161" s="89" t="s">
        <v>351</v>
      </c>
      <c r="D161" s="90">
        <v>100236.07</v>
      </c>
      <c r="E161" s="90">
        <f t="shared" si="14"/>
        <v>1002.36</v>
      </c>
      <c r="F161" s="90">
        <f t="shared" si="17"/>
        <v>501.18</v>
      </c>
      <c r="G161" s="90">
        <f t="shared" si="13"/>
        <v>1002.36</v>
      </c>
      <c r="H161" s="90">
        <f t="shared" si="12"/>
        <v>501.18</v>
      </c>
      <c r="I161" s="91">
        <f t="shared" ca="1" si="15"/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2">
        <v>0</v>
      </c>
      <c r="AI161" s="92">
        <v>0</v>
      </c>
      <c r="AJ161" s="92">
        <v>0</v>
      </c>
      <c r="AK161" s="92">
        <v>0</v>
      </c>
      <c r="AL161" s="92">
        <v>0</v>
      </c>
      <c r="AM161" s="92">
        <v>0</v>
      </c>
      <c r="AN161" s="92">
        <v>0</v>
      </c>
      <c r="AO161" s="92">
        <v>0</v>
      </c>
      <c r="AP161" s="92">
        <v>0</v>
      </c>
      <c r="AQ161" s="92">
        <v>0</v>
      </c>
      <c r="AR161" s="92">
        <v>0</v>
      </c>
      <c r="AS161" s="92">
        <v>0</v>
      </c>
      <c r="AT161" s="92">
        <v>0</v>
      </c>
      <c r="AU161" s="92">
        <v>0</v>
      </c>
      <c r="AV161" s="92">
        <v>0</v>
      </c>
      <c r="AW161" s="92">
        <v>0</v>
      </c>
      <c r="AX161" s="92">
        <v>0</v>
      </c>
      <c r="AY161" s="92">
        <v>0</v>
      </c>
      <c r="AZ161" s="92">
        <v>0</v>
      </c>
      <c r="BA161" s="92">
        <v>0</v>
      </c>
      <c r="BB161" s="92">
        <v>0</v>
      </c>
      <c r="BC161" s="92">
        <v>0</v>
      </c>
      <c r="BD161" s="92">
        <v>0</v>
      </c>
      <c r="BE161" s="92">
        <v>0</v>
      </c>
      <c r="BF161" s="92">
        <v>0</v>
      </c>
      <c r="BG161" s="92">
        <v>0</v>
      </c>
      <c r="BH161" s="92">
        <v>0</v>
      </c>
      <c r="BI161" s="92">
        <v>0</v>
      </c>
      <c r="BJ161" s="92">
        <v>0</v>
      </c>
      <c r="BK161" s="92">
        <v>0</v>
      </c>
      <c r="BL161" s="92">
        <v>0</v>
      </c>
      <c r="BM161" s="92">
        <v>0</v>
      </c>
      <c r="BN161" s="92">
        <v>0</v>
      </c>
      <c r="BO161" s="93">
        <f t="shared" si="16"/>
        <v>0</v>
      </c>
    </row>
    <row r="162" spans="1:67" x14ac:dyDescent="0.25">
      <c r="A162" s="88" t="s">
        <v>358</v>
      </c>
      <c r="B162" s="89" t="s">
        <v>359</v>
      </c>
      <c r="C162" s="89" t="s">
        <v>351</v>
      </c>
      <c r="D162" s="90">
        <v>76822.66</v>
      </c>
      <c r="E162" s="90">
        <f t="shared" si="14"/>
        <v>768.23</v>
      </c>
      <c r="F162" s="90">
        <f t="shared" si="17"/>
        <v>384.11</v>
      </c>
      <c r="G162" s="90">
        <f t="shared" si="13"/>
        <v>625.61</v>
      </c>
      <c r="H162" s="90">
        <f t="shared" si="12"/>
        <v>384.11</v>
      </c>
      <c r="I162" s="91">
        <f t="shared" ca="1" si="15"/>
        <v>142.62</v>
      </c>
      <c r="J162" s="92">
        <v>142.62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2">
        <v>0</v>
      </c>
      <c r="AI162" s="92">
        <v>0</v>
      </c>
      <c r="AJ162" s="92">
        <v>0</v>
      </c>
      <c r="AK162" s="92">
        <v>0</v>
      </c>
      <c r="AL162" s="92">
        <v>0</v>
      </c>
      <c r="AM162" s="92">
        <v>0</v>
      </c>
      <c r="AN162" s="92">
        <v>0</v>
      </c>
      <c r="AO162" s="92">
        <v>0</v>
      </c>
      <c r="AP162" s="92">
        <v>0</v>
      </c>
      <c r="AQ162" s="92">
        <v>0</v>
      </c>
      <c r="AR162" s="92">
        <v>0</v>
      </c>
      <c r="AS162" s="92">
        <v>0</v>
      </c>
      <c r="AT162" s="92">
        <v>0</v>
      </c>
      <c r="AU162" s="92">
        <v>0</v>
      </c>
      <c r="AV162" s="92">
        <v>0</v>
      </c>
      <c r="AW162" s="92">
        <v>0</v>
      </c>
      <c r="AX162" s="92">
        <v>0</v>
      </c>
      <c r="AY162" s="92">
        <v>0</v>
      </c>
      <c r="AZ162" s="92">
        <v>0</v>
      </c>
      <c r="BA162" s="92">
        <v>0</v>
      </c>
      <c r="BB162" s="92">
        <v>0</v>
      </c>
      <c r="BC162" s="92">
        <v>0</v>
      </c>
      <c r="BD162" s="92">
        <v>0</v>
      </c>
      <c r="BE162" s="92">
        <v>0</v>
      </c>
      <c r="BF162" s="92">
        <v>0</v>
      </c>
      <c r="BG162" s="92">
        <v>0</v>
      </c>
      <c r="BH162" s="92">
        <v>0</v>
      </c>
      <c r="BI162" s="92">
        <v>0</v>
      </c>
      <c r="BJ162" s="92">
        <v>0</v>
      </c>
      <c r="BK162" s="92">
        <v>0</v>
      </c>
      <c r="BL162" s="92">
        <v>0</v>
      </c>
      <c r="BM162" s="92">
        <v>0</v>
      </c>
      <c r="BN162" s="92">
        <v>0</v>
      </c>
      <c r="BO162" s="93">
        <f t="shared" si="16"/>
        <v>0</v>
      </c>
    </row>
    <row r="163" spans="1:67" x14ac:dyDescent="0.25">
      <c r="A163" s="88" t="s">
        <v>360</v>
      </c>
      <c r="B163" s="89" t="s">
        <v>361</v>
      </c>
      <c r="C163" s="89" t="s">
        <v>351</v>
      </c>
      <c r="D163" s="90">
        <v>42621.93</v>
      </c>
      <c r="E163" s="90">
        <f t="shared" si="14"/>
        <v>426.22</v>
      </c>
      <c r="F163" s="90">
        <f t="shared" si="17"/>
        <v>213.11</v>
      </c>
      <c r="G163" s="90">
        <f t="shared" si="13"/>
        <v>276.22000000000003</v>
      </c>
      <c r="H163" s="90">
        <f t="shared" si="12"/>
        <v>213.11</v>
      </c>
      <c r="I163" s="91">
        <f t="shared" ca="1" si="15"/>
        <v>150</v>
      </c>
      <c r="J163" s="92">
        <v>150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2">
        <v>0</v>
      </c>
      <c r="AI163" s="92">
        <v>0</v>
      </c>
      <c r="AJ163" s="92">
        <v>0</v>
      </c>
      <c r="AK163" s="92">
        <v>0</v>
      </c>
      <c r="AL163" s="92">
        <v>0</v>
      </c>
      <c r="AM163" s="92">
        <v>0</v>
      </c>
      <c r="AN163" s="92">
        <v>0</v>
      </c>
      <c r="AO163" s="92">
        <v>0</v>
      </c>
      <c r="AP163" s="92">
        <v>0</v>
      </c>
      <c r="AQ163" s="92">
        <v>0</v>
      </c>
      <c r="AR163" s="92">
        <v>0</v>
      </c>
      <c r="AS163" s="92">
        <v>0</v>
      </c>
      <c r="AT163" s="92">
        <v>0</v>
      </c>
      <c r="AU163" s="92">
        <v>0</v>
      </c>
      <c r="AV163" s="92">
        <v>0</v>
      </c>
      <c r="AW163" s="92">
        <v>0</v>
      </c>
      <c r="AX163" s="92">
        <v>0</v>
      </c>
      <c r="AY163" s="92">
        <v>0</v>
      </c>
      <c r="AZ163" s="92">
        <v>0</v>
      </c>
      <c r="BA163" s="92">
        <v>0</v>
      </c>
      <c r="BB163" s="92">
        <v>0</v>
      </c>
      <c r="BC163" s="92">
        <v>0</v>
      </c>
      <c r="BD163" s="92">
        <v>0</v>
      </c>
      <c r="BE163" s="92">
        <v>0</v>
      </c>
      <c r="BF163" s="92">
        <v>0</v>
      </c>
      <c r="BG163" s="92">
        <v>0</v>
      </c>
      <c r="BH163" s="92">
        <v>0</v>
      </c>
      <c r="BI163" s="92">
        <v>0</v>
      </c>
      <c r="BJ163" s="92">
        <v>0</v>
      </c>
      <c r="BK163" s="92">
        <v>0</v>
      </c>
      <c r="BL163" s="92">
        <v>0</v>
      </c>
      <c r="BM163" s="92">
        <v>0</v>
      </c>
      <c r="BN163" s="92">
        <v>0</v>
      </c>
      <c r="BO163" s="93">
        <f t="shared" si="16"/>
        <v>0</v>
      </c>
    </row>
    <row r="164" spans="1:67" x14ac:dyDescent="0.25">
      <c r="A164" s="88" t="s">
        <v>362</v>
      </c>
      <c r="B164" s="89" t="s">
        <v>363</v>
      </c>
      <c r="C164" s="89" t="s">
        <v>351</v>
      </c>
      <c r="D164" s="90">
        <v>67920.490000000005</v>
      </c>
      <c r="E164" s="90">
        <f t="shared" si="14"/>
        <v>679.2</v>
      </c>
      <c r="F164" s="90">
        <f t="shared" si="17"/>
        <v>339.6</v>
      </c>
      <c r="G164" s="90">
        <f t="shared" si="13"/>
        <v>271.68000000000006</v>
      </c>
      <c r="H164" s="90">
        <f t="shared" si="12"/>
        <v>6.2400000000000091</v>
      </c>
      <c r="I164" s="91">
        <f t="shared" ca="1" si="15"/>
        <v>407.52</v>
      </c>
      <c r="J164" s="92">
        <v>407.52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333.36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2">
        <v>0</v>
      </c>
      <c r="AI164" s="92">
        <v>0</v>
      </c>
      <c r="AJ164" s="92">
        <v>0</v>
      </c>
      <c r="AK164" s="92">
        <v>0</v>
      </c>
      <c r="AL164" s="92">
        <v>0</v>
      </c>
      <c r="AM164" s="92">
        <v>0</v>
      </c>
      <c r="AN164" s="92">
        <v>0</v>
      </c>
      <c r="AO164" s="92">
        <v>0</v>
      </c>
      <c r="AP164" s="92">
        <v>0</v>
      </c>
      <c r="AQ164" s="92">
        <v>0</v>
      </c>
      <c r="AR164" s="92">
        <v>0</v>
      </c>
      <c r="AS164" s="92">
        <v>0</v>
      </c>
      <c r="AT164" s="92">
        <v>0</v>
      </c>
      <c r="AU164" s="92">
        <v>0</v>
      </c>
      <c r="AV164" s="92">
        <v>0</v>
      </c>
      <c r="AW164" s="92">
        <v>0</v>
      </c>
      <c r="AX164" s="92">
        <v>0</v>
      </c>
      <c r="AY164" s="92">
        <v>0</v>
      </c>
      <c r="AZ164" s="92">
        <v>0</v>
      </c>
      <c r="BA164" s="92">
        <v>0</v>
      </c>
      <c r="BB164" s="92">
        <v>0</v>
      </c>
      <c r="BC164" s="92">
        <v>0</v>
      </c>
      <c r="BD164" s="92">
        <v>0</v>
      </c>
      <c r="BE164" s="92">
        <v>0</v>
      </c>
      <c r="BF164" s="92">
        <v>0</v>
      </c>
      <c r="BG164" s="92">
        <v>0</v>
      </c>
      <c r="BH164" s="92">
        <v>0</v>
      </c>
      <c r="BI164" s="92">
        <v>0</v>
      </c>
      <c r="BJ164" s="92">
        <v>0</v>
      </c>
      <c r="BK164" s="92">
        <v>0</v>
      </c>
      <c r="BL164" s="92">
        <v>0</v>
      </c>
      <c r="BM164" s="92">
        <v>0</v>
      </c>
      <c r="BN164" s="92">
        <v>0</v>
      </c>
      <c r="BO164" s="93">
        <f t="shared" si="16"/>
        <v>333.36</v>
      </c>
    </row>
    <row r="165" spans="1:67" x14ac:dyDescent="0.25">
      <c r="A165" s="88" t="s">
        <v>364</v>
      </c>
      <c r="B165" s="89" t="s">
        <v>365</v>
      </c>
      <c r="C165" s="89" t="s">
        <v>351</v>
      </c>
      <c r="D165" s="90">
        <v>59590.82</v>
      </c>
      <c r="E165" s="90">
        <f t="shared" si="14"/>
        <v>595.91</v>
      </c>
      <c r="F165" s="90">
        <f t="shared" si="17"/>
        <v>297.95</v>
      </c>
      <c r="G165" s="90">
        <f t="shared" si="13"/>
        <v>148.97999999999996</v>
      </c>
      <c r="H165" s="90">
        <f t="shared" si="12"/>
        <v>0</v>
      </c>
      <c r="I165" s="91">
        <f t="shared" ca="1" si="15"/>
        <v>446.93</v>
      </c>
      <c r="J165" s="92">
        <v>446.93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297.95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2">
        <v>0</v>
      </c>
      <c r="AI165" s="92">
        <v>0</v>
      </c>
      <c r="AJ165" s="92">
        <v>0</v>
      </c>
      <c r="AK165" s="92">
        <v>0</v>
      </c>
      <c r="AL165" s="92">
        <v>0</v>
      </c>
      <c r="AM165" s="92">
        <v>0</v>
      </c>
      <c r="AN165" s="92">
        <v>0</v>
      </c>
      <c r="AO165" s="92">
        <v>0</v>
      </c>
      <c r="AP165" s="92">
        <v>0</v>
      </c>
      <c r="AQ165" s="92">
        <v>0</v>
      </c>
      <c r="AR165" s="92">
        <v>0</v>
      </c>
      <c r="AS165" s="92">
        <v>0</v>
      </c>
      <c r="AT165" s="92">
        <v>0</v>
      </c>
      <c r="AU165" s="92">
        <v>0</v>
      </c>
      <c r="AV165" s="92">
        <v>0</v>
      </c>
      <c r="AW165" s="92">
        <v>0</v>
      </c>
      <c r="AX165" s="92">
        <v>0</v>
      </c>
      <c r="AY165" s="92">
        <v>0</v>
      </c>
      <c r="AZ165" s="92">
        <v>0</v>
      </c>
      <c r="BA165" s="92">
        <v>0</v>
      </c>
      <c r="BB165" s="92">
        <v>0</v>
      </c>
      <c r="BC165" s="92">
        <v>0</v>
      </c>
      <c r="BD165" s="92">
        <v>0</v>
      </c>
      <c r="BE165" s="92">
        <v>0</v>
      </c>
      <c r="BF165" s="92">
        <v>0</v>
      </c>
      <c r="BG165" s="92">
        <v>0</v>
      </c>
      <c r="BH165" s="92">
        <v>0</v>
      </c>
      <c r="BI165" s="92">
        <v>0</v>
      </c>
      <c r="BJ165" s="92">
        <v>0</v>
      </c>
      <c r="BK165" s="92">
        <v>0</v>
      </c>
      <c r="BL165" s="92">
        <v>0</v>
      </c>
      <c r="BM165" s="92">
        <v>0</v>
      </c>
      <c r="BN165" s="92">
        <v>0</v>
      </c>
      <c r="BO165" s="93">
        <f t="shared" si="16"/>
        <v>297.95</v>
      </c>
    </row>
    <row r="166" spans="1:67" x14ac:dyDescent="0.25">
      <c r="A166" s="88" t="s">
        <v>366</v>
      </c>
      <c r="B166" s="89" t="s">
        <v>367</v>
      </c>
      <c r="C166" s="89" t="s">
        <v>351</v>
      </c>
      <c r="D166" s="90">
        <v>57145.31</v>
      </c>
      <c r="E166" s="90">
        <f t="shared" si="14"/>
        <v>571.45000000000005</v>
      </c>
      <c r="F166" s="90">
        <f t="shared" si="17"/>
        <v>285.73</v>
      </c>
      <c r="G166" s="90">
        <f t="shared" si="13"/>
        <v>285.72000000000003</v>
      </c>
      <c r="H166" s="90">
        <f t="shared" si="12"/>
        <v>0</v>
      </c>
      <c r="I166" s="91">
        <f t="shared" ca="1" si="15"/>
        <v>285.73</v>
      </c>
      <c r="J166" s="92">
        <v>285.73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285.73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2">
        <v>0</v>
      </c>
      <c r="AI166" s="92">
        <v>0</v>
      </c>
      <c r="AJ166" s="92">
        <v>0</v>
      </c>
      <c r="AK166" s="92">
        <v>0</v>
      </c>
      <c r="AL166" s="92">
        <v>0</v>
      </c>
      <c r="AM166" s="92">
        <v>0</v>
      </c>
      <c r="AN166" s="92">
        <v>0</v>
      </c>
      <c r="AO166" s="92">
        <v>0</v>
      </c>
      <c r="AP166" s="92">
        <v>0</v>
      </c>
      <c r="AQ166" s="92">
        <v>0</v>
      </c>
      <c r="AR166" s="92">
        <v>0</v>
      </c>
      <c r="AS166" s="92">
        <v>0</v>
      </c>
      <c r="AT166" s="92">
        <v>0</v>
      </c>
      <c r="AU166" s="92">
        <v>0</v>
      </c>
      <c r="AV166" s="92">
        <v>0</v>
      </c>
      <c r="AW166" s="92">
        <v>0</v>
      </c>
      <c r="AX166" s="92">
        <v>0</v>
      </c>
      <c r="AY166" s="92">
        <v>0</v>
      </c>
      <c r="AZ166" s="92">
        <v>0</v>
      </c>
      <c r="BA166" s="92">
        <v>0</v>
      </c>
      <c r="BB166" s="92">
        <v>0</v>
      </c>
      <c r="BC166" s="92">
        <v>0</v>
      </c>
      <c r="BD166" s="92">
        <v>0</v>
      </c>
      <c r="BE166" s="92">
        <v>0</v>
      </c>
      <c r="BF166" s="92">
        <v>0</v>
      </c>
      <c r="BG166" s="92">
        <v>0</v>
      </c>
      <c r="BH166" s="92">
        <v>0</v>
      </c>
      <c r="BI166" s="92">
        <v>0</v>
      </c>
      <c r="BJ166" s="92">
        <v>0</v>
      </c>
      <c r="BK166" s="92">
        <v>0</v>
      </c>
      <c r="BL166" s="92">
        <v>0</v>
      </c>
      <c r="BM166" s="92">
        <v>0</v>
      </c>
      <c r="BN166" s="92">
        <v>0</v>
      </c>
      <c r="BO166" s="93">
        <f t="shared" si="16"/>
        <v>285.73</v>
      </c>
    </row>
    <row r="167" spans="1:67" x14ac:dyDescent="0.25">
      <c r="A167" s="88" t="s">
        <v>368</v>
      </c>
      <c r="B167" s="89" t="s">
        <v>369</v>
      </c>
      <c r="C167" s="89" t="s">
        <v>351</v>
      </c>
      <c r="D167" s="90">
        <v>87004.55</v>
      </c>
      <c r="E167" s="90">
        <f t="shared" si="14"/>
        <v>870.05</v>
      </c>
      <c r="F167" s="90">
        <f t="shared" si="17"/>
        <v>435.02</v>
      </c>
      <c r="G167" s="90">
        <f t="shared" si="13"/>
        <v>413.61999999999995</v>
      </c>
      <c r="H167" s="90">
        <f t="shared" si="12"/>
        <v>435.02</v>
      </c>
      <c r="I167" s="91">
        <f t="shared" ca="1" si="15"/>
        <v>456.43</v>
      </c>
      <c r="J167" s="92">
        <v>456.43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2">
        <v>0</v>
      </c>
      <c r="AI167" s="92">
        <v>0</v>
      </c>
      <c r="AJ167" s="92">
        <v>0</v>
      </c>
      <c r="AK167" s="92">
        <v>0</v>
      </c>
      <c r="AL167" s="92">
        <v>0</v>
      </c>
      <c r="AM167" s="92">
        <v>0</v>
      </c>
      <c r="AN167" s="92">
        <v>0</v>
      </c>
      <c r="AO167" s="92">
        <v>0</v>
      </c>
      <c r="AP167" s="92">
        <v>0</v>
      </c>
      <c r="AQ167" s="92">
        <v>0</v>
      </c>
      <c r="AR167" s="92">
        <v>0</v>
      </c>
      <c r="AS167" s="92">
        <v>0</v>
      </c>
      <c r="AT167" s="92">
        <v>0</v>
      </c>
      <c r="AU167" s="92">
        <v>0</v>
      </c>
      <c r="AV167" s="92">
        <v>0</v>
      </c>
      <c r="AW167" s="92">
        <v>0</v>
      </c>
      <c r="AX167" s="92">
        <v>0</v>
      </c>
      <c r="AY167" s="92">
        <v>0</v>
      </c>
      <c r="AZ167" s="92">
        <v>0</v>
      </c>
      <c r="BA167" s="92">
        <v>0</v>
      </c>
      <c r="BB167" s="92">
        <v>0</v>
      </c>
      <c r="BC167" s="92">
        <v>0</v>
      </c>
      <c r="BD167" s="92">
        <v>0</v>
      </c>
      <c r="BE167" s="92">
        <v>0</v>
      </c>
      <c r="BF167" s="92">
        <v>0</v>
      </c>
      <c r="BG167" s="92">
        <v>0</v>
      </c>
      <c r="BH167" s="92">
        <v>0</v>
      </c>
      <c r="BI167" s="92">
        <v>0</v>
      </c>
      <c r="BJ167" s="92">
        <v>0</v>
      </c>
      <c r="BK167" s="92">
        <v>0</v>
      </c>
      <c r="BL167" s="92">
        <v>0</v>
      </c>
      <c r="BM167" s="92">
        <v>0</v>
      </c>
      <c r="BN167" s="92">
        <v>0</v>
      </c>
      <c r="BO167" s="93">
        <f t="shared" si="16"/>
        <v>0</v>
      </c>
    </row>
    <row r="168" spans="1:67" x14ac:dyDescent="0.25">
      <c r="A168" s="88" t="s">
        <v>370</v>
      </c>
      <c r="B168" s="89" t="s">
        <v>371</v>
      </c>
      <c r="C168" s="89" t="s">
        <v>351</v>
      </c>
      <c r="D168" s="90">
        <v>62919.94</v>
      </c>
      <c r="E168" s="90">
        <f t="shared" si="14"/>
        <v>629.20000000000005</v>
      </c>
      <c r="F168" s="90">
        <f t="shared" si="17"/>
        <v>314.60000000000002</v>
      </c>
      <c r="G168" s="90">
        <f t="shared" si="13"/>
        <v>279.20000000000005</v>
      </c>
      <c r="H168" s="90">
        <f t="shared" si="12"/>
        <v>264.60000000000002</v>
      </c>
      <c r="I168" s="91">
        <f t="shared" ca="1" si="15"/>
        <v>350</v>
      </c>
      <c r="J168" s="92">
        <v>350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2">
        <v>0</v>
      </c>
      <c r="AI168" s="92">
        <v>0</v>
      </c>
      <c r="AJ168" s="92">
        <v>0</v>
      </c>
      <c r="AK168" s="92">
        <v>0</v>
      </c>
      <c r="AL168" s="92">
        <v>0</v>
      </c>
      <c r="AM168" s="92">
        <v>0</v>
      </c>
      <c r="AN168" s="92">
        <v>0</v>
      </c>
      <c r="AO168" s="92">
        <v>50</v>
      </c>
      <c r="AP168" s="92">
        <v>0</v>
      </c>
      <c r="AQ168" s="92">
        <v>0</v>
      </c>
      <c r="AR168" s="92">
        <v>0</v>
      </c>
      <c r="AS168" s="92">
        <v>0</v>
      </c>
      <c r="AT168" s="92">
        <v>0</v>
      </c>
      <c r="AU168" s="92">
        <v>0</v>
      </c>
      <c r="AV168" s="92">
        <v>0</v>
      </c>
      <c r="AW168" s="92">
        <v>0</v>
      </c>
      <c r="AX168" s="92">
        <v>0</v>
      </c>
      <c r="AY168" s="92">
        <v>0</v>
      </c>
      <c r="AZ168" s="92">
        <v>0</v>
      </c>
      <c r="BA168" s="92">
        <v>0</v>
      </c>
      <c r="BB168" s="92">
        <v>0</v>
      </c>
      <c r="BC168" s="92">
        <v>0</v>
      </c>
      <c r="BD168" s="92">
        <v>0</v>
      </c>
      <c r="BE168" s="92">
        <v>0</v>
      </c>
      <c r="BF168" s="92">
        <v>0</v>
      </c>
      <c r="BG168" s="92">
        <v>0</v>
      </c>
      <c r="BH168" s="92">
        <v>0</v>
      </c>
      <c r="BI168" s="92">
        <v>0</v>
      </c>
      <c r="BJ168" s="92">
        <v>0</v>
      </c>
      <c r="BK168" s="92">
        <v>0</v>
      </c>
      <c r="BL168" s="92">
        <v>0</v>
      </c>
      <c r="BM168" s="92">
        <v>0</v>
      </c>
      <c r="BN168" s="92">
        <v>0</v>
      </c>
      <c r="BO168" s="93">
        <f t="shared" si="16"/>
        <v>50</v>
      </c>
    </row>
    <row r="169" spans="1:67" x14ac:dyDescent="0.25">
      <c r="A169" s="88" t="s">
        <v>372</v>
      </c>
      <c r="B169" s="89" t="s">
        <v>373</v>
      </c>
      <c r="C169" s="89" t="s">
        <v>351</v>
      </c>
      <c r="D169" s="90">
        <v>34280.699999999997</v>
      </c>
      <c r="E169" s="90">
        <f t="shared" si="14"/>
        <v>342.81</v>
      </c>
      <c r="F169" s="90">
        <f t="shared" si="17"/>
        <v>171.4</v>
      </c>
      <c r="G169" s="90">
        <f t="shared" si="13"/>
        <v>242.81</v>
      </c>
      <c r="H169" s="90">
        <f t="shared" si="12"/>
        <v>171.4</v>
      </c>
      <c r="I169" s="91">
        <f t="shared" ca="1" si="15"/>
        <v>100</v>
      </c>
      <c r="J169" s="92">
        <v>100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2">
        <v>0</v>
      </c>
      <c r="AI169" s="92">
        <v>0</v>
      </c>
      <c r="AJ169" s="92">
        <v>0</v>
      </c>
      <c r="AK169" s="92">
        <v>0</v>
      </c>
      <c r="AL169" s="92">
        <v>0</v>
      </c>
      <c r="AM169" s="92">
        <v>0</v>
      </c>
      <c r="AN169" s="92">
        <v>0</v>
      </c>
      <c r="AO169" s="92">
        <v>0</v>
      </c>
      <c r="AP169" s="92">
        <v>0</v>
      </c>
      <c r="AQ169" s="92">
        <v>0</v>
      </c>
      <c r="AR169" s="92">
        <v>0</v>
      </c>
      <c r="AS169" s="92">
        <v>0</v>
      </c>
      <c r="AT169" s="92">
        <v>0</v>
      </c>
      <c r="AU169" s="92">
        <v>0</v>
      </c>
      <c r="AV169" s="92">
        <v>0</v>
      </c>
      <c r="AW169" s="92">
        <v>0</v>
      </c>
      <c r="AX169" s="92">
        <v>0</v>
      </c>
      <c r="AY169" s="92">
        <v>0</v>
      </c>
      <c r="AZ169" s="92">
        <v>0</v>
      </c>
      <c r="BA169" s="92">
        <v>0</v>
      </c>
      <c r="BB169" s="92">
        <v>0</v>
      </c>
      <c r="BC169" s="92">
        <v>0</v>
      </c>
      <c r="BD169" s="92">
        <v>0</v>
      </c>
      <c r="BE169" s="92">
        <v>0</v>
      </c>
      <c r="BF169" s="92">
        <v>0</v>
      </c>
      <c r="BG169" s="92">
        <v>0</v>
      </c>
      <c r="BH169" s="92">
        <v>0</v>
      </c>
      <c r="BI169" s="92">
        <v>0</v>
      </c>
      <c r="BJ169" s="92">
        <v>0</v>
      </c>
      <c r="BK169" s="92">
        <v>0</v>
      </c>
      <c r="BL169" s="92">
        <v>0</v>
      </c>
      <c r="BM169" s="92">
        <v>0</v>
      </c>
      <c r="BN169" s="92">
        <v>0</v>
      </c>
      <c r="BO169" s="93">
        <f t="shared" si="16"/>
        <v>0</v>
      </c>
    </row>
    <row r="170" spans="1:67" x14ac:dyDescent="0.25">
      <c r="A170" s="88" t="s">
        <v>374</v>
      </c>
      <c r="B170" s="89" t="s">
        <v>375</v>
      </c>
      <c r="C170" s="89" t="s">
        <v>351</v>
      </c>
      <c r="D170" s="90">
        <v>32911.99</v>
      </c>
      <c r="E170" s="90">
        <f t="shared" si="14"/>
        <v>329.12</v>
      </c>
      <c r="F170" s="90">
        <f t="shared" si="17"/>
        <v>164.56</v>
      </c>
      <c r="G170" s="90">
        <f t="shared" si="13"/>
        <v>0</v>
      </c>
      <c r="H170" s="90">
        <f t="shared" si="12"/>
        <v>114.56</v>
      </c>
      <c r="I170" s="91">
        <f t="shared" ca="1" si="15"/>
        <v>329.12</v>
      </c>
      <c r="J170" s="92">
        <v>329.12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2">
        <v>0</v>
      </c>
      <c r="AI170" s="92">
        <v>0</v>
      </c>
      <c r="AJ170" s="92">
        <v>0</v>
      </c>
      <c r="AK170" s="92">
        <v>0</v>
      </c>
      <c r="AL170" s="92">
        <v>0</v>
      </c>
      <c r="AM170" s="92">
        <v>0</v>
      </c>
      <c r="AN170" s="92">
        <v>0</v>
      </c>
      <c r="AO170" s="92">
        <v>50</v>
      </c>
      <c r="AP170" s="92">
        <v>0</v>
      </c>
      <c r="AQ170" s="92">
        <v>0</v>
      </c>
      <c r="AR170" s="92">
        <v>0</v>
      </c>
      <c r="AS170" s="92">
        <v>0</v>
      </c>
      <c r="AT170" s="92">
        <v>0</v>
      </c>
      <c r="AU170" s="92">
        <v>0</v>
      </c>
      <c r="AV170" s="92">
        <v>0</v>
      </c>
      <c r="AW170" s="92">
        <v>0</v>
      </c>
      <c r="AX170" s="92">
        <v>0</v>
      </c>
      <c r="AY170" s="92">
        <v>0</v>
      </c>
      <c r="AZ170" s="92">
        <v>0</v>
      </c>
      <c r="BA170" s="92">
        <v>0</v>
      </c>
      <c r="BB170" s="92">
        <v>0</v>
      </c>
      <c r="BC170" s="92">
        <v>0</v>
      </c>
      <c r="BD170" s="92">
        <v>0</v>
      </c>
      <c r="BE170" s="92">
        <v>0</v>
      </c>
      <c r="BF170" s="92">
        <v>0</v>
      </c>
      <c r="BG170" s="92">
        <v>0</v>
      </c>
      <c r="BH170" s="92">
        <v>0</v>
      </c>
      <c r="BI170" s="92">
        <v>0</v>
      </c>
      <c r="BJ170" s="92">
        <v>0</v>
      </c>
      <c r="BK170" s="92">
        <v>0</v>
      </c>
      <c r="BL170" s="92">
        <v>0</v>
      </c>
      <c r="BM170" s="92">
        <v>0</v>
      </c>
      <c r="BN170" s="92">
        <v>0</v>
      </c>
      <c r="BO170" s="93">
        <f t="shared" si="16"/>
        <v>50</v>
      </c>
    </row>
    <row r="171" spans="1:67" x14ac:dyDescent="0.25">
      <c r="A171" s="88" t="s">
        <v>376</v>
      </c>
      <c r="B171" s="89" t="s">
        <v>377</v>
      </c>
      <c r="C171" s="89" t="s">
        <v>351</v>
      </c>
      <c r="D171" s="90">
        <v>50647.24</v>
      </c>
      <c r="E171" s="90">
        <f t="shared" si="14"/>
        <v>506.47</v>
      </c>
      <c r="F171" s="90">
        <f t="shared" si="17"/>
        <v>253.24</v>
      </c>
      <c r="G171" s="90">
        <f t="shared" si="13"/>
        <v>257.81000000000006</v>
      </c>
      <c r="H171" s="90">
        <f t="shared" si="12"/>
        <v>253.24</v>
      </c>
      <c r="I171" s="91">
        <f t="shared" ca="1" si="15"/>
        <v>248.66</v>
      </c>
      <c r="J171" s="92">
        <v>248.66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2">
        <v>0</v>
      </c>
      <c r="AI171" s="92">
        <v>0</v>
      </c>
      <c r="AJ171" s="92">
        <v>0</v>
      </c>
      <c r="AK171" s="92">
        <v>0</v>
      </c>
      <c r="AL171" s="92">
        <v>0</v>
      </c>
      <c r="AM171" s="92">
        <v>0</v>
      </c>
      <c r="AN171" s="92">
        <v>0</v>
      </c>
      <c r="AO171" s="92">
        <v>0</v>
      </c>
      <c r="AP171" s="92">
        <v>0</v>
      </c>
      <c r="AQ171" s="92">
        <v>0</v>
      </c>
      <c r="AR171" s="92">
        <v>0</v>
      </c>
      <c r="AS171" s="92">
        <v>0</v>
      </c>
      <c r="AT171" s="92">
        <v>0</v>
      </c>
      <c r="AU171" s="92">
        <v>0</v>
      </c>
      <c r="AV171" s="92">
        <v>0</v>
      </c>
      <c r="AW171" s="92">
        <v>0</v>
      </c>
      <c r="AX171" s="92">
        <v>0</v>
      </c>
      <c r="AY171" s="92">
        <v>0</v>
      </c>
      <c r="AZ171" s="92">
        <v>0</v>
      </c>
      <c r="BA171" s="92">
        <v>0</v>
      </c>
      <c r="BB171" s="92">
        <v>0</v>
      </c>
      <c r="BC171" s="92">
        <v>0</v>
      </c>
      <c r="BD171" s="92">
        <v>0</v>
      </c>
      <c r="BE171" s="92">
        <v>0</v>
      </c>
      <c r="BF171" s="92">
        <v>0</v>
      </c>
      <c r="BG171" s="92">
        <v>0</v>
      </c>
      <c r="BH171" s="92">
        <v>0</v>
      </c>
      <c r="BI171" s="92">
        <v>0</v>
      </c>
      <c r="BJ171" s="92">
        <v>0</v>
      </c>
      <c r="BK171" s="92">
        <v>0</v>
      </c>
      <c r="BL171" s="92">
        <v>0</v>
      </c>
      <c r="BM171" s="92">
        <v>0</v>
      </c>
      <c r="BN171" s="92">
        <v>0</v>
      </c>
      <c r="BO171" s="93">
        <f t="shared" si="16"/>
        <v>0</v>
      </c>
    </row>
    <row r="172" spans="1:67" x14ac:dyDescent="0.25">
      <c r="A172" s="88" t="s">
        <v>378</v>
      </c>
      <c r="B172" s="89" t="s">
        <v>379</v>
      </c>
      <c r="C172" s="89" t="s">
        <v>351</v>
      </c>
      <c r="D172" s="90">
        <v>50024.53</v>
      </c>
      <c r="E172" s="90">
        <f t="shared" si="14"/>
        <v>500.25</v>
      </c>
      <c r="F172" s="90">
        <f t="shared" si="17"/>
        <v>250.12</v>
      </c>
      <c r="G172" s="90">
        <f t="shared" si="13"/>
        <v>200.25</v>
      </c>
      <c r="H172" s="90">
        <f t="shared" si="12"/>
        <v>200.12</v>
      </c>
      <c r="I172" s="91">
        <f t="shared" ca="1" si="15"/>
        <v>300</v>
      </c>
      <c r="J172" s="92">
        <v>300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2">
        <v>0</v>
      </c>
      <c r="AI172" s="92">
        <v>0</v>
      </c>
      <c r="AJ172" s="92">
        <v>0</v>
      </c>
      <c r="AK172" s="92">
        <v>0</v>
      </c>
      <c r="AL172" s="92">
        <v>0</v>
      </c>
      <c r="AM172" s="92">
        <v>0</v>
      </c>
      <c r="AN172" s="92">
        <v>0</v>
      </c>
      <c r="AO172" s="92">
        <v>50</v>
      </c>
      <c r="AP172" s="92">
        <v>0</v>
      </c>
      <c r="AQ172" s="92">
        <v>0</v>
      </c>
      <c r="AR172" s="92">
        <v>0</v>
      </c>
      <c r="AS172" s="92">
        <v>0</v>
      </c>
      <c r="AT172" s="92">
        <v>0</v>
      </c>
      <c r="AU172" s="92">
        <v>0</v>
      </c>
      <c r="AV172" s="92">
        <v>0</v>
      </c>
      <c r="AW172" s="92">
        <v>0</v>
      </c>
      <c r="AX172" s="92">
        <v>0</v>
      </c>
      <c r="AY172" s="92">
        <v>0</v>
      </c>
      <c r="AZ172" s="92">
        <v>0</v>
      </c>
      <c r="BA172" s="92">
        <v>0</v>
      </c>
      <c r="BB172" s="92">
        <v>0</v>
      </c>
      <c r="BC172" s="92">
        <v>0</v>
      </c>
      <c r="BD172" s="92">
        <v>0</v>
      </c>
      <c r="BE172" s="92">
        <v>0</v>
      </c>
      <c r="BF172" s="92">
        <v>0</v>
      </c>
      <c r="BG172" s="92">
        <v>0</v>
      </c>
      <c r="BH172" s="92">
        <v>0</v>
      </c>
      <c r="BI172" s="92">
        <v>0</v>
      </c>
      <c r="BJ172" s="92">
        <v>0</v>
      </c>
      <c r="BK172" s="92">
        <v>0</v>
      </c>
      <c r="BL172" s="92">
        <v>0</v>
      </c>
      <c r="BM172" s="92">
        <v>0</v>
      </c>
      <c r="BN172" s="92">
        <v>0</v>
      </c>
      <c r="BO172" s="93">
        <f t="shared" si="16"/>
        <v>50</v>
      </c>
    </row>
    <row r="173" spans="1:67" x14ac:dyDescent="0.25">
      <c r="A173" s="88" t="s">
        <v>380</v>
      </c>
      <c r="B173" s="89" t="s">
        <v>381</v>
      </c>
      <c r="C173" s="89" t="s">
        <v>351</v>
      </c>
      <c r="D173" s="90">
        <v>34784.68</v>
      </c>
      <c r="E173" s="90">
        <f t="shared" si="14"/>
        <v>347.85</v>
      </c>
      <c r="F173" s="90">
        <f t="shared" si="17"/>
        <v>173.92</v>
      </c>
      <c r="G173" s="90">
        <f t="shared" si="13"/>
        <v>260.89000000000004</v>
      </c>
      <c r="H173" s="90">
        <f t="shared" si="12"/>
        <v>173.92</v>
      </c>
      <c r="I173" s="91">
        <f t="shared" ca="1" si="15"/>
        <v>86.96</v>
      </c>
      <c r="J173" s="92">
        <v>86.96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2">
        <v>0</v>
      </c>
      <c r="AI173" s="92">
        <v>0</v>
      </c>
      <c r="AJ173" s="92">
        <v>0</v>
      </c>
      <c r="AK173" s="92">
        <v>0</v>
      </c>
      <c r="AL173" s="92">
        <v>0</v>
      </c>
      <c r="AM173" s="92">
        <v>0</v>
      </c>
      <c r="AN173" s="92">
        <v>0</v>
      </c>
      <c r="AO173" s="92">
        <v>0</v>
      </c>
      <c r="AP173" s="92">
        <v>0</v>
      </c>
      <c r="AQ173" s="92">
        <v>0</v>
      </c>
      <c r="AR173" s="92">
        <v>0</v>
      </c>
      <c r="AS173" s="92">
        <v>0</v>
      </c>
      <c r="AT173" s="92">
        <v>0</v>
      </c>
      <c r="AU173" s="92">
        <v>0</v>
      </c>
      <c r="AV173" s="92">
        <v>0</v>
      </c>
      <c r="AW173" s="92">
        <v>0</v>
      </c>
      <c r="AX173" s="92">
        <v>0</v>
      </c>
      <c r="AY173" s="92">
        <v>0</v>
      </c>
      <c r="AZ173" s="92">
        <v>0</v>
      </c>
      <c r="BA173" s="92">
        <v>0</v>
      </c>
      <c r="BB173" s="92">
        <v>0</v>
      </c>
      <c r="BC173" s="92">
        <v>0</v>
      </c>
      <c r="BD173" s="92">
        <v>0</v>
      </c>
      <c r="BE173" s="92">
        <v>0</v>
      </c>
      <c r="BF173" s="92">
        <v>0</v>
      </c>
      <c r="BG173" s="92">
        <v>0</v>
      </c>
      <c r="BH173" s="92">
        <v>0</v>
      </c>
      <c r="BI173" s="92">
        <v>0</v>
      </c>
      <c r="BJ173" s="92">
        <v>0</v>
      </c>
      <c r="BK173" s="92">
        <v>0</v>
      </c>
      <c r="BL173" s="92">
        <v>0</v>
      </c>
      <c r="BM173" s="92">
        <v>0</v>
      </c>
      <c r="BN173" s="92">
        <v>0</v>
      </c>
      <c r="BO173" s="93">
        <f t="shared" si="16"/>
        <v>0</v>
      </c>
    </row>
    <row r="174" spans="1:67" x14ac:dyDescent="0.25">
      <c r="A174" s="88" t="s">
        <v>382</v>
      </c>
      <c r="B174" s="89" t="s">
        <v>383</v>
      </c>
      <c r="C174" s="89" t="s">
        <v>351</v>
      </c>
      <c r="D174" s="90">
        <v>46018.85</v>
      </c>
      <c r="E174" s="90">
        <f t="shared" si="14"/>
        <v>460.19</v>
      </c>
      <c r="F174" s="90">
        <f t="shared" si="17"/>
        <v>230.09</v>
      </c>
      <c r="G174" s="90">
        <f t="shared" si="13"/>
        <v>0</v>
      </c>
      <c r="H174" s="90">
        <f t="shared" si="12"/>
        <v>180.09</v>
      </c>
      <c r="I174" s="91">
        <f t="shared" ca="1" si="15"/>
        <v>460.19</v>
      </c>
      <c r="J174" s="92">
        <v>460.19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2">
        <v>0</v>
      </c>
      <c r="AI174" s="92">
        <v>0</v>
      </c>
      <c r="AJ174" s="92">
        <v>0</v>
      </c>
      <c r="AK174" s="92">
        <v>0</v>
      </c>
      <c r="AL174" s="92">
        <v>0</v>
      </c>
      <c r="AM174" s="92">
        <v>0</v>
      </c>
      <c r="AN174" s="92">
        <v>0</v>
      </c>
      <c r="AO174" s="92">
        <v>50</v>
      </c>
      <c r="AP174" s="92">
        <v>0</v>
      </c>
      <c r="AQ174" s="92">
        <v>0</v>
      </c>
      <c r="AR174" s="92">
        <v>0</v>
      </c>
      <c r="AS174" s="92">
        <v>0</v>
      </c>
      <c r="AT174" s="92">
        <v>0</v>
      </c>
      <c r="AU174" s="92">
        <v>0</v>
      </c>
      <c r="AV174" s="92">
        <v>0</v>
      </c>
      <c r="AW174" s="92">
        <v>0</v>
      </c>
      <c r="AX174" s="92">
        <v>0</v>
      </c>
      <c r="AY174" s="92">
        <v>0</v>
      </c>
      <c r="AZ174" s="92">
        <v>0</v>
      </c>
      <c r="BA174" s="92">
        <v>0</v>
      </c>
      <c r="BB174" s="92">
        <v>0</v>
      </c>
      <c r="BC174" s="92">
        <v>0</v>
      </c>
      <c r="BD174" s="92">
        <v>0</v>
      </c>
      <c r="BE174" s="92">
        <v>0</v>
      </c>
      <c r="BF174" s="92">
        <v>0</v>
      </c>
      <c r="BG174" s="92">
        <v>0</v>
      </c>
      <c r="BH174" s="92">
        <v>0</v>
      </c>
      <c r="BI174" s="92">
        <v>0</v>
      </c>
      <c r="BJ174" s="92">
        <v>0</v>
      </c>
      <c r="BK174" s="92">
        <v>0</v>
      </c>
      <c r="BL174" s="92">
        <v>0</v>
      </c>
      <c r="BM174" s="92">
        <v>0</v>
      </c>
      <c r="BN174" s="92">
        <v>0</v>
      </c>
      <c r="BO174" s="93">
        <f t="shared" si="16"/>
        <v>50</v>
      </c>
    </row>
    <row r="175" spans="1:67" x14ac:dyDescent="0.25">
      <c r="A175" s="88" t="s">
        <v>384</v>
      </c>
      <c r="B175" s="89" t="s">
        <v>385</v>
      </c>
      <c r="C175" s="89" t="s">
        <v>351</v>
      </c>
      <c r="D175" s="90">
        <v>53646.93</v>
      </c>
      <c r="E175" s="90">
        <f t="shared" si="14"/>
        <v>536.47</v>
      </c>
      <c r="F175" s="90">
        <f t="shared" si="17"/>
        <v>268.23</v>
      </c>
      <c r="G175" s="90">
        <f t="shared" si="13"/>
        <v>211.47000000000003</v>
      </c>
      <c r="H175" s="90">
        <f t="shared" si="12"/>
        <v>-81.769999999999982</v>
      </c>
      <c r="I175" s="91">
        <f t="shared" ca="1" si="15"/>
        <v>325</v>
      </c>
      <c r="J175" s="92">
        <v>325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2">
        <v>0</v>
      </c>
      <c r="AI175" s="92">
        <v>0</v>
      </c>
      <c r="AJ175" s="92">
        <v>0</v>
      </c>
      <c r="AK175" s="92">
        <v>0</v>
      </c>
      <c r="AL175" s="92">
        <v>0</v>
      </c>
      <c r="AM175" s="92">
        <v>0</v>
      </c>
      <c r="AN175" s="92">
        <v>0</v>
      </c>
      <c r="AO175" s="92">
        <v>350</v>
      </c>
      <c r="AP175" s="92">
        <v>0</v>
      </c>
      <c r="AQ175" s="92">
        <v>0</v>
      </c>
      <c r="AR175" s="92">
        <v>0</v>
      </c>
      <c r="AS175" s="92">
        <v>0</v>
      </c>
      <c r="AT175" s="92">
        <v>0</v>
      </c>
      <c r="AU175" s="92">
        <v>0</v>
      </c>
      <c r="AV175" s="92">
        <v>0</v>
      </c>
      <c r="AW175" s="92">
        <v>0</v>
      </c>
      <c r="AX175" s="92">
        <v>0</v>
      </c>
      <c r="AY175" s="92">
        <v>0</v>
      </c>
      <c r="AZ175" s="92">
        <v>0</v>
      </c>
      <c r="BA175" s="92">
        <v>0</v>
      </c>
      <c r="BB175" s="92">
        <v>0</v>
      </c>
      <c r="BC175" s="92">
        <v>0</v>
      </c>
      <c r="BD175" s="92">
        <v>0</v>
      </c>
      <c r="BE175" s="92">
        <v>0</v>
      </c>
      <c r="BF175" s="92">
        <v>0</v>
      </c>
      <c r="BG175" s="92">
        <v>0</v>
      </c>
      <c r="BH175" s="92">
        <v>0</v>
      </c>
      <c r="BI175" s="92">
        <v>0</v>
      </c>
      <c r="BJ175" s="92">
        <v>0</v>
      </c>
      <c r="BK175" s="92">
        <v>0</v>
      </c>
      <c r="BL175" s="92">
        <v>0</v>
      </c>
      <c r="BM175" s="92">
        <v>0</v>
      </c>
      <c r="BN175" s="92">
        <v>0</v>
      </c>
      <c r="BO175" s="93">
        <f t="shared" si="16"/>
        <v>350</v>
      </c>
    </row>
    <row r="176" spans="1:67" x14ac:dyDescent="0.25">
      <c r="A176" s="88" t="s">
        <v>386</v>
      </c>
      <c r="B176" s="89" t="s">
        <v>387</v>
      </c>
      <c r="C176" s="89" t="s">
        <v>351</v>
      </c>
      <c r="D176" s="90">
        <v>35731.519999999997</v>
      </c>
      <c r="E176" s="90">
        <f t="shared" si="14"/>
        <v>357.32</v>
      </c>
      <c r="F176" s="90">
        <f t="shared" si="17"/>
        <v>178.66</v>
      </c>
      <c r="G176" s="90">
        <f t="shared" si="13"/>
        <v>0</v>
      </c>
      <c r="H176" s="90">
        <f t="shared" si="12"/>
        <v>128.66</v>
      </c>
      <c r="I176" s="91">
        <f t="shared" ca="1" si="15"/>
        <v>357.32</v>
      </c>
      <c r="J176" s="92">
        <v>357.32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2">
        <v>0</v>
      </c>
      <c r="AI176" s="92">
        <v>0</v>
      </c>
      <c r="AJ176" s="92">
        <v>0</v>
      </c>
      <c r="AK176" s="92">
        <v>0</v>
      </c>
      <c r="AL176" s="92">
        <v>0</v>
      </c>
      <c r="AM176" s="92">
        <v>0</v>
      </c>
      <c r="AN176" s="92">
        <v>0</v>
      </c>
      <c r="AO176" s="92">
        <v>50</v>
      </c>
      <c r="AP176" s="92">
        <v>0</v>
      </c>
      <c r="AQ176" s="92">
        <v>0</v>
      </c>
      <c r="AR176" s="92">
        <v>0</v>
      </c>
      <c r="AS176" s="92">
        <v>0</v>
      </c>
      <c r="AT176" s="92">
        <v>0</v>
      </c>
      <c r="AU176" s="92">
        <v>0</v>
      </c>
      <c r="AV176" s="92">
        <v>0</v>
      </c>
      <c r="AW176" s="92">
        <v>0</v>
      </c>
      <c r="AX176" s="92">
        <v>0</v>
      </c>
      <c r="AY176" s="92">
        <v>0</v>
      </c>
      <c r="AZ176" s="92">
        <v>0</v>
      </c>
      <c r="BA176" s="92">
        <v>0</v>
      </c>
      <c r="BB176" s="92">
        <v>0</v>
      </c>
      <c r="BC176" s="92">
        <v>0</v>
      </c>
      <c r="BD176" s="92">
        <v>0</v>
      </c>
      <c r="BE176" s="92">
        <v>0</v>
      </c>
      <c r="BF176" s="92">
        <v>0</v>
      </c>
      <c r="BG176" s="92">
        <v>0</v>
      </c>
      <c r="BH176" s="92">
        <v>0</v>
      </c>
      <c r="BI176" s="92">
        <v>0</v>
      </c>
      <c r="BJ176" s="92">
        <v>0</v>
      </c>
      <c r="BK176" s="92">
        <v>0</v>
      </c>
      <c r="BL176" s="92">
        <v>0</v>
      </c>
      <c r="BM176" s="92">
        <v>0</v>
      </c>
      <c r="BN176" s="92">
        <v>0</v>
      </c>
      <c r="BO176" s="93">
        <f t="shared" si="16"/>
        <v>50</v>
      </c>
    </row>
    <row r="177" spans="1:67" x14ac:dyDescent="0.25">
      <c r="A177" s="88" t="s">
        <v>388</v>
      </c>
      <c r="B177" s="89" t="s">
        <v>389</v>
      </c>
      <c r="C177" s="89" t="s">
        <v>351</v>
      </c>
      <c r="D177" s="90">
        <v>43818.52</v>
      </c>
      <c r="E177" s="90">
        <f t="shared" si="14"/>
        <v>438.19</v>
      </c>
      <c r="F177" s="90">
        <f t="shared" si="17"/>
        <v>219.09</v>
      </c>
      <c r="G177" s="90">
        <f t="shared" si="13"/>
        <v>0</v>
      </c>
      <c r="H177" s="90">
        <f t="shared" si="12"/>
        <v>219.09</v>
      </c>
      <c r="I177" s="91">
        <f t="shared" ca="1" si="15"/>
        <v>438.19</v>
      </c>
      <c r="J177" s="92">
        <v>438.19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2">
        <v>0</v>
      </c>
      <c r="AI177" s="92">
        <v>0</v>
      </c>
      <c r="AJ177" s="92">
        <v>0</v>
      </c>
      <c r="AK177" s="92">
        <v>0</v>
      </c>
      <c r="AL177" s="92">
        <v>0</v>
      </c>
      <c r="AM177" s="92">
        <v>0</v>
      </c>
      <c r="AN177" s="92">
        <v>0</v>
      </c>
      <c r="AO177" s="92">
        <v>0</v>
      </c>
      <c r="AP177" s="92">
        <v>0</v>
      </c>
      <c r="AQ177" s="92">
        <v>0</v>
      </c>
      <c r="AR177" s="92">
        <v>0</v>
      </c>
      <c r="AS177" s="92">
        <v>0</v>
      </c>
      <c r="AT177" s="92">
        <v>0</v>
      </c>
      <c r="AU177" s="92">
        <v>0</v>
      </c>
      <c r="AV177" s="92">
        <v>0</v>
      </c>
      <c r="AW177" s="92">
        <v>0</v>
      </c>
      <c r="AX177" s="92">
        <v>0</v>
      </c>
      <c r="AY177" s="92">
        <v>0</v>
      </c>
      <c r="AZ177" s="92">
        <v>0</v>
      </c>
      <c r="BA177" s="92">
        <v>0</v>
      </c>
      <c r="BB177" s="92">
        <v>0</v>
      </c>
      <c r="BC177" s="92">
        <v>0</v>
      </c>
      <c r="BD177" s="92">
        <v>0</v>
      </c>
      <c r="BE177" s="92">
        <v>0</v>
      </c>
      <c r="BF177" s="92">
        <v>0</v>
      </c>
      <c r="BG177" s="92">
        <v>0</v>
      </c>
      <c r="BH177" s="92">
        <v>0</v>
      </c>
      <c r="BI177" s="92">
        <v>0</v>
      </c>
      <c r="BJ177" s="92">
        <v>0</v>
      </c>
      <c r="BK177" s="92">
        <v>0</v>
      </c>
      <c r="BL177" s="92">
        <v>0</v>
      </c>
      <c r="BM177" s="92">
        <v>0</v>
      </c>
      <c r="BN177" s="92">
        <v>0</v>
      </c>
      <c r="BO177" s="93">
        <f t="shared" si="16"/>
        <v>0</v>
      </c>
    </row>
    <row r="178" spans="1:67" x14ac:dyDescent="0.25">
      <c r="A178" s="88" t="s">
        <v>390</v>
      </c>
      <c r="B178" s="89" t="s">
        <v>391</v>
      </c>
      <c r="C178" s="89" t="s">
        <v>351</v>
      </c>
      <c r="D178" s="90">
        <v>53731.63</v>
      </c>
      <c r="E178" s="90">
        <f t="shared" si="14"/>
        <v>537.32000000000005</v>
      </c>
      <c r="F178" s="90">
        <f t="shared" si="17"/>
        <v>268.66000000000003</v>
      </c>
      <c r="G178" s="90">
        <f t="shared" si="13"/>
        <v>134.33000000000004</v>
      </c>
      <c r="H178" s="90">
        <f t="shared" si="12"/>
        <v>268.66000000000003</v>
      </c>
      <c r="I178" s="91">
        <f t="shared" ca="1" si="15"/>
        <v>402.99</v>
      </c>
      <c r="J178" s="92">
        <v>402.99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2">
        <v>0</v>
      </c>
      <c r="AI178" s="92">
        <v>0</v>
      </c>
      <c r="AJ178" s="92">
        <v>0</v>
      </c>
      <c r="AK178" s="92">
        <v>0</v>
      </c>
      <c r="AL178" s="92">
        <v>0</v>
      </c>
      <c r="AM178" s="92">
        <v>0</v>
      </c>
      <c r="AN178" s="92">
        <v>0</v>
      </c>
      <c r="AO178" s="92">
        <v>0</v>
      </c>
      <c r="AP178" s="92">
        <v>0</v>
      </c>
      <c r="AQ178" s="92">
        <v>0</v>
      </c>
      <c r="AR178" s="92">
        <v>0</v>
      </c>
      <c r="AS178" s="92">
        <v>0</v>
      </c>
      <c r="AT178" s="92">
        <v>0</v>
      </c>
      <c r="AU178" s="92">
        <v>0</v>
      </c>
      <c r="AV178" s="92">
        <v>0</v>
      </c>
      <c r="AW178" s="92">
        <v>0</v>
      </c>
      <c r="AX178" s="92">
        <v>0</v>
      </c>
      <c r="AY178" s="92">
        <v>0</v>
      </c>
      <c r="AZ178" s="92">
        <v>0</v>
      </c>
      <c r="BA178" s="92">
        <v>0</v>
      </c>
      <c r="BB178" s="92">
        <v>0</v>
      </c>
      <c r="BC178" s="92">
        <v>0</v>
      </c>
      <c r="BD178" s="92">
        <v>0</v>
      </c>
      <c r="BE178" s="92">
        <v>0</v>
      </c>
      <c r="BF178" s="92">
        <v>0</v>
      </c>
      <c r="BG178" s="92">
        <v>0</v>
      </c>
      <c r="BH178" s="92">
        <v>0</v>
      </c>
      <c r="BI178" s="92">
        <v>0</v>
      </c>
      <c r="BJ178" s="92">
        <v>0</v>
      </c>
      <c r="BK178" s="92">
        <v>0</v>
      </c>
      <c r="BL178" s="92">
        <v>0</v>
      </c>
      <c r="BM178" s="92">
        <v>0</v>
      </c>
      <c r="BN178" s="92">
        <v>0</v>
      </c>
      <c r="BO178" s="93">
        <f t="shared" si="16"/>
        <v>0</v>
      </c>
    </row>
    <row r="179" spans="1:67" x14ac:dyDescent="0.25">
      <c r="A179" s="88" t="s">
        <v>392</v>
      </c>
      <c r="B179" s="89" t="s">
        <v>393</v>
      </c>
      <c r="C179" s="89" t="s">
        <v>351</v>
      </c>
      <c r="D179" s="90">
        <v>52456.86</v>
      </c>
      <c r="E179" s="90">
        <f t="shared" si="14"/>
        <v>524.57000000000005</v>
      </c>
      <c r="F179" s="90">
        <f t="shared" si="17"/>
        <v>262.27999999999997</v>
      </c>
      <c r="G179" s="90">
        <f t="shared" si="13"/>
        <v>131.14000000000004</v>
      </c>
      <c r="H179" s="90">
        <f t="shared" si="12"/>
        <v>262.27999999999997</v>
      </c>
      <c r="I179" s="91">
        <f t="shared" ca="1" si="15"/>
        <v>393.43</v>
      </c>
      <c r="J179" s="92">
        <v>393.43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2">
        <v>0</v>
      </c>
      <c r="AI179" s="92">
        <v>0</v>
      </c>
      <c r="AJ179" s="92">
        <v>0</v>
      </c>
      <c r="AK179" s="92">
        <v>0</v>
      </c>
      <c r="AL179" s="92">
        <v>0</v>
      </c>
      <c r="AM179" s="92">
        <v>0</v>
      </c>
      <c r="AN179" s="92">
        <v>0</v>
      </c>
      <c r="AO179" s="92">
        <v>0</v>
      </c>
      <c r="AP179" s="92">
        <v>0</v>
      </c>
      <c r="AQ179" s="92">
        <v>0</v>
      </c>
      <c r="AR179" s="92">
        <v>0</v>
      </c>
      <c r="AS179" s="92">
        <v>0</v>
      </c>
      <c r="AT179" s="92">
        <v>0</v>
      </c>
      <c r="AU179" s="92">
        <v>0</v>
      </c>
      <c r="AV179" s="92">
        <v>0</v>
      </c>
      <c r="AW179" s="92">
        <v>0</v>
      </c>
      <c r="AX179" s="92">
        <v>0</v>
      </c>
      <c r="AY179" s="92">
        <v>0</v>
      </c>
      <c r="AZ179" s="92">
        <v>0</v>
      </c>
      <c r="BA179" s="92">
        <v>0</v>
      </c>
      <c r="BB179" s="92">
        <v>0</v>
      </c>
      <c r="BC179" s="92">
        <v>0</v>
      </c>
      <c r="BD179" s="92">
        <v>0</v>
      </c>
      <c r="BE179" s="92">
        <v>0</v>
      </c>
      <c r="BF179" s="92">
        <v>0</v>
      </c>
      <c r="BG179" s="92">
        <v>0</v>
      </c>
      <c r="BH179" s="92">
        <v>0</v>
      </c>
      <c r="BI179" s="92">
        <v>0</v>
      </c>
      <c r="BJ179" s="92">
        <v>0</v>
      </c>
      <c r="BK179" s="92">
        <v>0</v>
      </c>
      <c r="BL179" s="92">
        <v>0</v>
      </c>
      <c r="BM179" s="92">
        <v>0</v>
      </c>
      <c r="BN179" s="92">
        <v>0</v>
      </c>
      <c r="BO179" s="93">
        <f t="shared" si="16"/>
        <v>0</v>
      </c>
    </row>
    <row r="180" spans="1:67" x14ac:dyDescent="0.25">
      <c r="A180" s="88" t="s">
        <v>394</v>
      </c>
      <c r="B180" s="89" t="s">
        <v>395</v>
      </c>
      <c r="C180" s="89" t="s">
        <v>351</v>
      </c>
      <c r="D180" s="90">
        <v>26680.41</v>
      </c>
      <c r="E180" s="90">
        <f t="shared" si="14"/>
        <v>266.8</v>
      </c>
      <c r="F180" s="90">
        <f t="shared" si="17"/>
        <v>133.4</v>
      </c>
      <c r="G180" s="90">
        <f t="shared" si="13"/>
        <v>0</v>
      </c>
      <c r="H180" s="90">
        <f t="shared" si="12"/>
        <v>83.4</v>
      </c>
      <c r="I180" s="91">
        <f t="shared" ca="1" si="15"/>
        <v>266.8</v>
      </c>
      <c r="J180" s="92">
        <v>266.8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2">
        <v>0</v>
      </c>
      <c r="AI180" s="92">
        <v>0</v>
      </c>
      <c r="AJ180" s="92">
        <v>0</v>
      </c>
      <c r="AK180" s="92">
        <v>0</v>
      </c>
      <c r="AL180" s="92">
        <v>0</v>
      </c>
      <c r="AM180" s="92">
        <v>0</v>
      </c>
      <c r="AN180" s="92">
        <v>0</v>
      </c>
      <c r="AO180" s="92">
        <v>50</v>
      </c>
      <c r="AP180" s="92">
        <v>0</v>
      </c>
      <c r="AQ180" s="92">
        <v>0</v>
      </c>
      <c r="AR180" s="92">
        <v>0</v>
      </c>
      <c r="AS180" s="92">
        <v>0</v>
      </c>
      <c r="AT180" s="92">
        <v>0</v>
      </c>
      <c r="AU180" s="92">
        <v>0</v>
      </c>
      <c r="AV180" s="92">
        <v>0</v>
      </c>
      <c r="AW180" s="92">
        <v>0</v>
      </c>
      <c r="AX180" s="92">
        <v>0</v>
      </c>
      <c r="AY180" s="92">
        <v>0</v>
      </c>
      <c r="AZ180" s="92">
        <v>0</v>
      </c>
      <c r="BA180" s="92">
        <v>0</v>
      </c>
      <c r="BB180" s="92">
        <v>0</v>
      </c>
      <c r="BC180" s="92">
        <v>0</v>
      </c>
      <c r="BD180" s="92">
        <v>0</v>
      </c>
      <c r="BE180" s="92">
        <v>0</v>
      </c>
      <c r="BF180" s="92">
        <v>0</v>
      </c>
      <c r="BG180" s="92">
        <v>0</v>
      </c>
      <c r="BH180" s="92">
        <v>0</v>
      </c>
      <c r="BI180" s="92">
        <v>0</v>
      </c>
      <c r="BJ180" s="92">
        <v>0</v>
      </c>
      <c r="BK180" s="92">
        <v>0</v>
      </c>
      <c r="BL180" s="92">
        <v>0</v>
      </c>
      <c r="BM180" s="92">
        <v>0</v>
      </c>
      <c r="BN180" s="92">
        <v>0</v>
      </c>
      <c r="BO180" s="93">
        <f t="shared" si="16"/>
        <v>50</v>
      </c>
    </row>
    <row r="181" spans="1:67" x14ac:dyDescent="0.25">
      <c r="A181" s="88" t="s">
        <v>396</v>
      </c>
      <c r="B181" s="89" t="s">
        <v>397</v>
      </c>
      <c r="C181" s="89" t="s">
        <v>351</v>
      </c>
      <c r="D181" s="90">
        <v>36792.86</v>
      </c>
      <c r="E181" s="90">
        <f t="shared" si="14"/>
        <v>367.93</v>
      </c>
      <c r="F181" s="90">
        <f t="shared" si="17"/>
        <v>183.96</v>
      </c>
      <c r="G181" s="90">
        <f t="shared" si="13"/>
        <v>125.00999999999999</v>
      </c>
      <c r="H181" s="90">
        <f t="shared" si="12"/>
        <v>183.96</v>
      </c>
      <c r="I181" s="91">
        <f t="shared" ca="1" si="15"/>
        <v>242.92000000000002</v>
      </c>
      <c r="J181" s="92">
        <v>242.92000000000002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2">
        <v>0</v>
      </c>
      <c r="AI181" s="92">
        <v>0</v>
      </c>
      <c r="AJ181" s="92">
        <v>0</v>
      </c>
      <c r="AK181" s="92">
        <v>0</v>
      </c>
      <c r="AL181" s="92">
        <v>0</v>
      </c>
      <c r="AM181" s="92">
        <v>0</v>
      </c>
      <c r="AN181" s="92">
        <v>0</v>
      </c>
      <c r="AO181" s="92">
        <v>0</v>
      </c>
      <c r="AP181" s="92">
        <v>0</v>
      </c>
      <c r="AQ181" s="92">
        <v>0</v>
      </c>
      <c r="AR181" s="92">
        <v>0</v>
      </c>
      <c r="AS181" s="92">
        <v>0</v>
      </c>
      <c r="AT181" s="92">
        <v>0</v>
      </c>
      <c r="AU181" s="92">
        <v>0</v>
      </c>
      <c r="AV181" s="92">
        <v>0</v>
      </c>
      <c r="AW181" s="92">
        <v>0</v>
      </c>
      <c r="AX181" s="92">
        <v>0</v>
      </c>
      <c r="AY181" s="92">
        <v>0</v>
      </c>
      <c r="AZ181" s="92">
        <v>0</v>
      </c>
      <c r="BA181" s="92">
        <v>0</v>
      </c>
      <c r="BB181" s="92">
        <v>0</v>
      </c>
      <c r="BC181" s="92">
        <v>0</v>
      </c>
      <c r="BD181" s="92">
        <v>0</v>
      </c>
      <c r="BE181" s="92">
        <v>0</v>
      </c>
      <c r="BF181" s="92">
        <v>0</v>
      </c>
      <c r="BG181" s="92">
        <v>0</v>
      </c>
      <c r="BH181" s="92">
        <v>0</v>
      </c>
      <c r="BI181" s="92">
        <v>0</v>
      </c>
      <c r="BJ181" s="92">
        <v>0</v>
      </c>
      <c r="BK181" s="92">
        <v>0</v>
      </c>
      <c r="BL181" s="92">
        <v>0</v>
      </c>
      <c r="BM181" s="92">
        <v>0</v>
      </c>
      <c r="BN181" s="92">
        <v>0</v>
      </c>
      <c r="BO181" s="93">
        <f t="shared" si="16"/>
        <v>0</v>
      </c>
    </row>
    <row r="182" spans="1:67" x14ac:dyDescent="0.25">
      <c r="A182" s="88" t="s">
        <v>398</v>
      </c>
      <c r="B182" s="89" t="s">
        <v>399</v>
      </c>
      <c r="C182" s="89" t="s">
        <v>351</v>
      </c>
      <c r="D182" s="90">
        <v>83685.66</v>
      </c>
      <c r="E182" s="90">
        <f t="shared" si="14"/>
        <v>836.86</v>
      </c>
      <c r="F182" s="90">
        <f t="shared" si="17"/>
        <v>418.43</v>
      </c>
      <c r="G182" s="90">
        <f t="shared" si="13"/>
        <v>425.99</v>
      </c>
      <c r="H182" s="90">
        <f t="shared" si="12"/>
        <v>368.43</v>
      </c>
      <c r="I182" s="91">
        <f t="shared" ca="1" si="15"/>
        <v>410.87</v>
      </c>
      <c r="J182" s="92">
        <v>410.87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2">
        <v>0</v>
      </c>
      <c r="AI182" s="92">
        <v>0</v>
      </c>
      <c r="AJ182" s="92">
        <v>0</v>
      </c>
      <c r="AK182" s="92">
        <v>0</v>
      </c>
      <c r="AL182" s="92">
        <v>0</v>
      </c>
      <c r="AM182" s="92">
        <v>0</v>
      </c>
      <c r="AN182" s="92">
        <v>0</v>
      </c>
      <c r="AO182" s="92">
        <v>50</v>
      </c>
      <c r="AP182" s="92">
        <v>0</v>
      </c>
      <c r="AQ182" s="92">
        <v>0</v>
      </c>
      <c r="AR182" s="92">
        <v>0</v>
      </c>
      <c r="AS182" s="92">
        <v>0</v>
      </c>
      <c r="AT182" s="92">
        <v>0</v>
      </c>
      <c r="AU182" s="92">
        <v>0</v>
      </c>
      <c r="AV182" s="92">
        <v>0</v>
      </c>
      <c r="AW182" s="92">
        <v>0</v>
      </c>
      <c r="AX182" s="92">
        <v>0</v>
      </c>
      <c r="AY182" s="92">
        <v>0</v>
      </c>
      <c r="AZ182" s="92">
        <v>0</v>
      </c>
      <c r="BA182" s="92">
        <v>0</v>
      </c>
      <c r="BB182" s="92">
        <v>0</v>
      </c>
      <c r="BC182" s="92">
        <v>0</v>
      </c>
      <c r="BD182" s="92">
        <v>0</v>
      </c>
      <c r="BE182" s="92">
        <v>0</v>
      </c>
      <c r="BF182" s="92">
        <v>0</v>
      </c>
      <c r="BG182" s="92">
        <v>0</v>
      </c>
      <c r="BH182" s="92">
        <v>0</v>
      </c>
      <c r="BI182" s="92">
        <v>0</v>
      </c>
      <c r="BJ182" s="92">
        <v>0</v>
      </c>
      <c r="BK182" s="92">
        <v>0</v>
      </c>
      <c r="BL182" s="92">
        <v>0</v>
      </c>
      <c r="BM182" s="92">
        <v>0</v>
      </c>
      <c r="BN182" s="92">
        <v>0</v>
      </c>
      <c r="BO182" s="93">
        <f t="shared" si="16"/>
        <v>50</v>
      </c>
    </row>
    <row r="183" spans="1:67" x14ac:dyDescent="0.25">
      <c r="A183" s="88" t="s">
        <v>400</v>
      </c>
      <c r="B183" s="89" t="s">
        <v>401</v>
      </c>
      <c r="C183" s="89" t="s">
        <v>351</v>
      </c>
      <c r="D183" s="90">
        <v>37846.69</v>
      </c>
      <c r="E183" s="90">
        <f t="shared" si="14"/>
        <v>378.47</v>
      </c>
      <c r="F183" s="90">
        <f t="shared" si="17"/>
        <v>189.23</v>
      </c>
      <c r="G183" s="90">
        <f t="shared" si="13"/>
        <v>325.48</v>
      </c>
      <c r="H183" s="90">
        <f t="shared" si="12"/>
        <v>139.22999999999999</v>
      </c>
      <c r="I183" s="91">
        <f t="shared" ca="1" si="15"/>
        <v>52.99</v>
      </c>
      <c r="J183" s="92">
        <v>52.99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2">
        <v>0</v>
      </c>
      <c r="AI183" s="92">
        <v>0</v>
      </c>
      <c r="AJ183" s="92">
        <v>0</v>
      </c>
      <c r="AK183" s="92">
        <v>0</v>
      </c>
      <c r="AL183" s="92">
        <v>0</v>
      </c>
      <c r="AM183" s="92">
        <v>0</v>
      </c>
      <c r="AN183" s="92">
        <v>0</v>
      </c>
      <c r="AO183" s="92">
        <v>50</v>
      </c>
      <c r="AP183" s="92">
        <v>0</v>
      </c>
      <c r="AQ183" s="92">
        <v>0</v>
      </c>
      <c r="AR183" s="92">
        <v>0</v>
      </c>
      <c r="AS183" s="92">
        <v>0</v>
      </c>
      <c r="AT183" s="92">
        <v>0</v>
      </c>
      <c r="AU183" s="92">
        <v>0</v>
      </c>
      <c r="AV183" s="92">
        <v>0</v>
      </c>
      <c r="AW183" s="92">
        <v>0</v>
      </c>
      <c r="AX183" s="92">
        <v>0</v>
      </c>
      <c r="AY183" s="92">
        <v>0</v>
      </c>
      <c r="AZ183" s="92">
        <v>0</v>
      </c>
      <c r="BA183" s="92">
        <v>0</v>
      </c>
      <c r="BB183" s="92">
        <v>0</v>
      </c>
      <c r="BC183" s="92">
        <v>0</v>
      </c>
      <c r="BD183" s="92">
        <v>0</v>
      </c>
      <c r="BE183" s="92">
        <v>0</v>
      </c>
      <c r="BF183" s="92">
        <v>0</v>
      </c>
      <c r="BG183" s="92">
        <v>0</v>
      </c>
      <c r="BH183" s="92">
        <v>0</v>
      </c>
      <c r="BI183" s="92">
        <v>0</v>
      </c>
      <c r="BJ183" s="92">
        <v>0</v>
      </c>
      <c r="BK183" s="92">
        <v>0</v>
      </c>
      <c r="BL183" s="92">
        <v>0</v>
      </c>
      <c r="BM183" s="92">
        <v>0</v>
      </c>
      <c r="BN183" s="92">
        <v>0</v>
      </c>
      <c r="BO183" s="93">
        <f t="shared" si="16"/>
        <v>50</v>
      </c>
    </row>
    <row r="184" spans="1:67" x14ac:dyDescent="0.25">
      <c r="A184" s="88" t="s">
        <v>402</v>
      </c>
      <c r="B184" s="89" t="s">
        <v>403</v>
      </c>
      <c r="C184" s="89" t="s">
        <v>351</v>
      </c>
      <c r="D184" s="90">
        <v>33463.279999999999</v>
      </c>
      <c r="E184" s="90">
        <f t="shared" si="14"/>
        <v>334.63</v>
      </c>
      <c r="F184" s="90">
        <f t="shared" si="17"/>
        <v>167.32</v>
      </c>
      <c r="G184" s="90">
        <f t="shared" si="13"/>
        <v>133.85</v>
      </c>
      <c r="H184" s="90">
        <f t="shared" si="12"/>
        <v>117.32</v>
      </c>
      <c r="I184" s="91">
        <f t="shared" ca="1" si="15"/>
        <v>200.78</v>
      </c>
      <c r="J184" s="92">
        <v>200.78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2">
        <v>0</v>
      </c>
      <c r="AI184" s="92">
        <v>0</v>
      </c>
      <c r="AJ184" s="92">
        <v>0</v>
      </c>
      <c r="AK184" s="92">
        <v>0</v>
      </c>
      <c r="AL184" s="92">
        <v>0</v>
      </c>
      <c r="AM184" s="92">
        <v>0</v>
      </c>
      <c r="AN184" s="92">
        <v>0</v>
      </c>
      <c r="AO184" s="92">
        <v>50</v>
      </c>
      <c r="AP184" s="92">
        <v>0</v>
      </c>
      <c r="AQ184" s="92">
        <v>0</v>
      </c>
      <c r="AR184" s="92">
        <v>0</v>
      </c>
      <c r="AS184" s="92">
        <v>0</v>
      </c>
      <c r="AT184" s="92">
        <v>0</v>
      </c>
      <c r="AU184" s="92">
        <v>0</v>
      </c>
      <c r="AV184" s="92">
        <v>0</v>
      </c>
      <c r="AW184" s="92">
        <v>0</v>
      </c>
      <c r="AX184" s="92">
        <v>0</v>
      </c>
      <c r="AY184" s="92">
        <v>0</v>
      </c>
      <c r="AZ184" s="92">
        <v>0</v>
      </c>
      <c r="BA184" s="92">
        <v>0</v>
      </c>
      <c r="BB184" s="92">
        <v>0</v>
      </c>
      <c r="BC184" s="92">
        <v>0</v>
      </c>
      <c r="BD184" s="92">
        <v>0</v>
      </c>
      <c r="BE184" s="92">
        <v>0</v>
      </c>
      <c r="BF184" s="92">
        <v>0</v>
      </c>
      <c r="BG184" s="92">
        <v>0</v>
      </c>
      <c r="BH184" s="92">
        <v>0</v>
      </c>
      <c r="BI184" s="92">
        <v>0</v>
      </c>
      <c r="BJ184" s="92">
        <v>0</v>
      </c>
      <c r="BK184" s="92">
        <v>0</v>
      </c>
      <c r="BL184" s="92">
        <v>0</v>
      </c>
      <c r="BM184" s="92">
        <v>0</v>
      </c>
      <c r="BN184" s="92">
        <v>0</v>
      </c>
      <c r="BO184" s="93">
        <f t="shared" si="16"/>
        <v>50</v>
      </c>
    </row>
    <row r="185" spans="1:67" x14ac:dyDescent="0.25">
      <c r="A185" s="88" t="s">
        <v>404</v>
      </c>
      <c r="B185" s="89" t="s">
        <v>405</v>
      </c>
      <c r="C185" s="89" t="s">
        <v>351</v>
      </c>
      <c r="D185" s="90">
        <v>35599.089999999997</v>
      </c>
      <c r="E185" s="90">
        <f t="shared" si="14"/>
        <v>355.99</v>
      </c>
      <c r="F185" s="90">
        <f t="shared" si="17"/>
        <v>178</v>
      </c>
      <c r="G185" s="90">
        <f t="shared" si="13"/>
        <v>155.99</v>
      </c>
      <c r="H185" s="90">
        <f t="shared" si="12"/>
        <v>128</v>
      </c>
      <c r="I185" s="91">
        <f t="shared" ca="1" si="15"/>
        <v>200</v>
      </c>
      <c r="J185" s="92">
        <v>200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2">
        <v>0</v>
      </c>
      <c r="AI185" s="92">
        <v>0</v>
      </c>
      <c r="AJ185" s="92">
        <v>0</v>
      </c>
      <c r="AK185" s="92">
        <v>0</v>
      </c>
      <c r="AL185" s="92">
        <v>0</v>
      </c>
      <c r="AM185" s="92">
        <v>0</v>
      </c>
      <c r="AN185" s="92">
        <v>0</v>
      </c>
      <c r="AO185" s="92">
        <v>50</v>
      </c>
      <c r="AP185" s="92">
        <v>0</v>
      </c>
      <c r="AQ185" s="92">
        <v>0</v>
      </c>
      <c r="AR185" s="92">
        <v>0</v>
      </c>
      <c r="AS185" s="92">
        <v>0</v>
      </c>
      <c r="AT185" s="92">
        <v>0</v>
      </c>
      <c r="AU185" s="92">
        <v>0</v>
      </c>
      <c r="AV185" s="92">
        <v>0</v>
      </c>
      <c r="AW185" s="92">
        <v>0</v>
      </c>
      <c r="AX185" s="92">
        <v>0</v>
      </c>
      <c r="AY185" s="92">
        <v>0</v>
      </c>
      <c r="AZ185" s="92">
        <v>0</v>
      </c>
      <c r="BA185" s="92">
        <v>0</v>
      </c>
      <c r="BB185" s="92">
        <v>0</v>
      </c>
      <c r="BC185" s="92">
        <v>0</v>
      </c>
      <c r="BD185" s="92">
        <v>0</v>
      </c>
      <c r="BE185" s="92">
        <v>0</v>
      </c>
      <c r="BF185" s="92">
        <v>0</v>
      </c>
      <c r="BG185" s="92">
        <v>0</v>
      </c>
      <c r="BH185" s="92">
        <v>0</v>
      </c>
      <c r="BI185" s="92">
        <v>0</v>
      </c>
      <c r="BJ185" s="92">
        <v>0</v>
      </c>
      <c r="BK185" s="92">
        <v>0</v>
      </c>
      <c r="BL185" s="92">
        <v>0</v>
      </c>
      <c r="BM185" s="92">
        <v>0</v>
      </c>
      <c r="BN185" s="92">
        <v>0</v>
      </c>
      <c r="BO185" s="93">
        <f t="shared" si="16"/>
        <v>50</v>
      </c>
    </row>
    <row r="186" spans="1:67" x14ac:dyDescent="0.25">
      <c r="A186" s="88" t="s">
        <v>406</v>
      </c>
      <c r="B186" s="89" t="s">
        <v>407</v>
      </c>
      <c r="C186" s="89" t="s">
        <v>351</v>
      </c>
      <c r="D186" s="90">
        <v>31507.15</v>
      </c>
      <c r="E186" s="90">
        <f t="shared" si="14"/>
        <v>315.07</v>
      </c>
      <c r="F186" s="90">
        <f t="shared" si="17"/>
        <v>157.54</v>
      </c>
      <c r="G186" s="90">
        <f t="shared" si="13"/>
        <v>236.3</v>
      </c>
      <c r="H186" s="90">
        <f t="shared" si="12"/>
        <v>78.77</v>
      </c>
      <c r="I186" s="91">
        <f t="shared" ca="1" si="15"/>
        <v>78.77</v>
      </c>
      <c r="J186" s="92">
        <v>78.77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2">
        <v>0</v>
      </c>
      <c r="AI186" s="92">
        <v>0</v>
      </c>
      <c r="AJ186" s="92">
        <v>0</v>
      </c>
      <c r="AK186" s="92">
        <v>0</v>
      </c>
      <c r="AL186" s="92">
        <v>0</v>
      </c>
      <c r="AM186" s="92">
        <v>0</v>
      </c>
      <c r="AN186" s="92">
        <v>0</v>
      </c>
      <c r="AO186" s="92">
        <v>78.77</v>
      </c>
      <c r="AP186" s="92">
        <v>0</v>
      </c>
      <c r="AQ186" s="92">
        <v>0</v>
      </c>
      <c r="AR186" s="92">
        <v>0</v>
      </c>
      <c r="AS186" s="92">
        <v>0</v>
      </c>
      <c r="AT186" s="92">
        <v>0</v>
      </c>
      <c r="AU186" s="92">
        <v>0</v>
      </c>
      <c r="AV186" s="92">
        <v>0</v>
      </c>
      <c r="AW186" s="92">
        <v>0</v>
      </c>
      <c r="AX186" s="92">
        <v>0</v>
      </c>
      <c r="AY186" s="92">
        <v>0</v>
      </c>
      <c r="AZ186" s="92">
        <v>0</v>
      </c>
      <c r="BA186" s="92">
        <v>0</v>
      </c>
      <c r="BB186" s="92">
        <v>0</v>
      </c>
      <c r="BC186" s="92">
        <v>0</v>
      </c>
      <c r="BD186" s="92">
        <v>0</v>
      </c>
      <c r="BE186" s="92">
        <v>0</v>
      </c>
      <c r="BF186" s="92">
        <v>0</v>
      </c>
      <c r="BG186" s="92">
        <v>0</v>
      </c>
      <c r="BH186" s="92">
        <v>0</v>
      </c>
      <c r="BI186" s="92">
        <v>0</v>
      </c>
      <c r="BJ186" s="92">
        <v>0</v>
      </c>
      <c r="BK186" s="92">
        <v>0</v>
      </c>
      <c r="BL186" s="92">
        <v>0</v>
      </c>
      <c r="BM186" s="92">
        <v>0</v>
      </c>
      <c r="BN186" s="92">
        <v>0</v>
      </c>
      <c r="BO186" s="93">
        <f t="shared" si="16"/>
        <v>78.77</v>
      </c>
    </row>
    <row r="187" spans="1:67" x14ac:dyDescent="0.25">
      <c r="A187" s="88" t="s">
        <v>408</v>
      </c>
      <c r="B187" s="89" t="s">
        <v>409</v>
      </c>
      <c r="C187" s="89" t="s">
        <v>351</v>
      </c>
      <c r="D187" s="90">
        <v>41837.879999999997</v>
      </c>
      <c r="E187" s="90">
        <f t="shared" si="14"/>
        <v>418.38</v>
      </c>
      <c r="F187" s="90">
        <f t="shared" si="17"/>
        <v>209.19</v>
      </c>
      <c r="G187" s="90">
        <f t="shared" si="13"/>
        <v>318.38</v>
      </c>
      <c r="H187" s="90">
        <f t="shared" si="12"/>
        <v>209.19</v>
      </c>
      <c r="I187" s="91">
        <f t="shared" ca="1" si="15"/>
        <v>100</v>
      </c>
      <c r="J187" s="92">
        <v>100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2">
        <v>0</v>
      </c>
      <c r="AI187" s="92">
        <v>0</v>
      </c>
      <c r="AJ187" s="92">
        <v>0</v>
      </c>
      <c r="AK187" s="92">
        <v>0</v>
      </c>
      <c r="AL187" s="92">
        <v>0</v>
      </c>
      <c r="AM187" s="92">
        <v>0</v>
      </c>
      <c r="AN187" s="92">
        <v>0</v>
      </c>
      <c r="AO187" s="92">
        <v>0</v>
      </c>
      <c r="AP187" s="92">
        <v>0</v>
      </c>
      <c r="AQ187" s="92">
        <v>0</v>
      </c>
      <c r="AR187" s="92">
        <v>0</v>
      </c>
      <c r="AS187" s="92">
        <v>0</v>
      </c>
      <c r="AT187" s="92">
        <v>0</v>
      </c>
      <c r="AU187" s="92">
        <v>0</v>
      </c>
      <c r="AV187" s="92">
        <v>0</v>
      </c>
      <c r="AW187" s="92">
        <v>0</v>
      </c>
      <c r="AX187" s="92">
        <v>0</v>
      </c>
      <c r="AY187" s="92">
        <v>0</v>
      </c>
      <c r="AZ187" s="92">
        <v>0</v>
      </c>
      <c r="BA187" s="92">
        <v>0</v>
      </c>
      <c r="BB187" s="92">
        <v>0</v>
      </c>
      <c r="BC187" s="92">
        <v>0</v>
      </c>
      <c r="BD187" s="92">
        <v>0</v>
      </c>
      <c r="BE187" s="92">
        <v>0</v>
      </c>
      <c r="BF187" s="92">
        <v>0</v>
      </c>
      <c r="BG187" s="92">
        <v>0</v>
      </c>
      <c r="BH187" s="92">
        <v>0</v>
      </c>
      <c r="BI187" s="92">
        <v>0</v>
      </c>
      <c r="BJ187" s="92">
        <v>0</v>
      </c>
      <c r="BK187" s="92">
        <v>0</v>
      </c>
      <c r="BL187" s="92">
        <v>0</v>
      </c>
      <c r="BM187" s="92">
        <v>0</v>
      </c>
      <c r="BN187" s="92">
        <v>0</v>
      </c>
      <c r="BO187" s="93">
        <f t="shared" si="16"/>
        <v>0</v>
      </c>
    </row>
    <row r="188" spans="1:67" x14ac:dyDescent="0.25">
      <c r="A188" s="88" t="s">
        <v>410</v>
      </c>
      <c r="B188" s="89" t="s">
        <v>411</v>
      </c>
      <c r="C188" s="89" t="s">
        <v>351</v>
      </c>
      <c r="D188" s="90">
        <v>37799.11</v>
      </c>
      <c r="E188" s="90">
        <f t="shared" si="14"/>
        <v>377.99</v>
      </c>
      <c r="F188" s="90">
        <f t="shared" si="17"/>
        <v>189</v>
      </c>
      <c r="G188" s="94">
        <f t="shared" si="13"/>
        <v>189</v>
      </c>
      <c r="H188" s="90">
        <f t="shared" si="12"/>
        <v>0</v>
      </c>
      <c r="I188" s="91">
        <f t="shared" ca="1" si="15"/>
        <v>188.99</v>
      </c>
      <c r="J188" s="92">
        <v>188.99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189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2">
        <v>0</v>
      </c>
      <c r="AI188" s="92">
        <v>0</v>
      </c>
      <c r="AJ188" s="92">
        <v>0</v>
      </c>
      <c r="AK188" s="92">
        <v>0</v>
      </c>
      <c r="AL188" s="92">
        <v>0</v>
      </c>
      <c r="AM188" s="92">
        <v>0</v>
      </c>
      <c r="AN188" s="92">
        <v>0</v>
      </c>
      <c r="AO188" s="92">
        <v>0</v>
      </c>
      <c r="AP188" s="92">
        <v>0</v>
      </c>
      <c r="AQ188" s="92">
        <v>0</v>
      </c>
      <c r="AR188" s="92">
        <v>0</v>
      </c>
      <c r="AS188" s="92">
        <v>0</v>
      </c>
      <c r="AT188" s="92">
        <v>0</v>
      </c>
      <c r="AU188" s="92">
        <v>0</v>
      </c>
      <c r="AV188" s="92">
        <v>0</v>
      </c>
      <c r="AW188" s="92">
        <v>0</v>
      </c>
      <c r="AX188" s="92">
        <v>0</v>
      </c>
      <c r="AY188" s="92">
        <v>0</v>
      </c>
      <c r="AZ188" s="92">
        <v>0</v>
      </c>
      <c r="BA188" s="92">
        <v>0</v>
      </c>
      <c r="BB188" s="92">
        <v>0</v>
      </c>
      <c r="BC188" s="92">
        <v>0</v>
      </c>
      <c r="BD188" s="92">
        <v>0</v>
      </c>
      <c r="BE188" s="92">
        <v>0</v>
      </c>
      <c r="BF188" s="92">
        <v>0</v>
      </c>
      <c r="BG188" s="92">
        <v>0</v>
      </c>
      <c r="BH188" s="92">
        <v>0</v>
      </c>
      <c r="BI188" s="92">
        <v>0</v>
      </c>
      <c r="BJ188" s="92">
        <v>0</v>
      </c>
      <c r="BK188" s="92">
        <v>0</v>
      </c>
      <c r="BL188" s="92">
        <v>0</v>
      </c>
      <c r="BM188" s="92">
        <v>0</v>
      </c>
      <c r="BN188" s="92">
        <v>0</v>
      </c>
      <c r="BO188" s="93">
        <f t="shared" si="16"/>
        <v>189</v>
      </c>
    </row>
    <row r="189" spans="1:67" x14ac:dyDescent="0.25">
      <c r="A189" s="88" t="s">
        <v>412</v>
      </c>
      <c r="B189" s="89" t="s">
        <v>413</v>
      </c>
      <c r="C189" s="89" t="s">
        <v>351</v>
      </c>
      <c r="D189" s="90">
        <v>33226.61</v>
      </c>
      <c r="E189" s="90">
        <f t="shared" si="14"/>
        <v>332.27</v>
      </c>
      <c r="F189" s="90">
        <f t="shared" si="17"/>
        <v>166.13</v>
      </c>
      <c r="G189" s="90">
        <f t="shared" si="13"/>
        <v>132.90999999999997</v>
      </c>
      <c r="H189" s="90">
        <f t="shared" si="12"/>
        <v>116.13</v>
      </c>
      <c r="I189" s="91">
        <f t="shared" ca="1" si="15"/>
        <v>199.36</v>
      </c>
      <c r="J189" s="92">
        <v>199.36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2">
        <v>0</v>
      </c>
      <c r="AI189" s="92">
        <v>0</v>
      </c>
      <c r="AJ189" s="92">
        <v>0</v>
      </c>
      <c r="AK189" s="92">
        <v>0</v>
      </c>
      <c r="AL189" s="92">
        <v>0</v>
      </c>
      <c r="AM189" s="92">
        <v>0</v>
      </c>
      <c r="AN189" s="92">
        <v>0</v>
      </c>
      <c r="AO189" s="92">
        <v>50</v>
      </c>
      <c r="AP189" s="92">
        <v>0</v>
      </c>
      <c r="AQ189" s="92">
        <v>0</v>
      </c>
      <c r="AR189" s="92">
        <v>0</v>
      </c>
      <c r="AS189" s="92">
        <v>0</v>
      </c>
      <c r="AT189" s="92">
        <v>0</v>
      </c>
      <c r="AU189" s="92">
        <v>0</v>
      </c>
      <c r="AV189" s="92">
        <v>0</v>
      </c>
      <c r="AW189" s="92">
        <v>0</v>
      </c>
      <c r="AX189" s="92">
        <v>0</v>
      </c>
      <c r="AY189" s="92">
        <v>0</v>
      </c>
      <c r="AZ189" s="92">
        <v>0</v>
      </c>
      <c r="BA189" s="92">
        <v>0</v>
      </c>
      <c r="BB189" s="92">
        <v>0</v>
      </c>
      <c r="BC189" s="92">
        <v>0</v>
      </c>
      <c r="BD189" s="92">
        <v>0</v>
      </c>
      <c r="BE189" s="92">
        <v>0</v>
      </c>
      <c r="BF189" s="92">
        <v>0</v>
      </c>
      <c r="BG189" s="92">
        <v>0</v>
      </c>
      <c r="BH189" s="92">
        <v>0</v>
      </c>
      <c r="BI189" s="92">
        <v>0</v>
      </c>
      <c r="BJ189" s="92">
        <v>0</v>
      </c>
      <c r="BK189" s="92">
        <v>0</v>
      </c>
      <c r="BL189" s="92">
        <v>0</v>
      </c>
      <c r="BM189" s="92">
        <v>0</v>
      </c>
      <c r="BN189" s="92">
        <v>0</v>
      </c>
      <c r="BO189" s="93">
        <f t="shared" si="16"/>
        <v>50</v>
      </c>
    </row>
    <row r="190" spans="1:67" x14ac:dyDescent="0.25">
      <c r="A190" s="88" t="s">
        <v>414</v>
      </c>
      <c r="B190" s="89" t="s">
        <v>415</v>
      </c>
      <c r="C190" s="89" t="s">
        <v>351</v>
      </c>
      <c r="D190" s="90">
        <v>30076.26</v>
      </c>
      <c r="E190" s="90">
        <f t="shared" si="14"/>
        <v>300.76</v>
      </c>
      <c r="F190" s="90">
        <f t="shared" si="17"/>
        <v>150.38</v>
      </c>
      <c r="G190" s="90">
        <f t="shared" si="13"/>
        <v>75.19</v>
      </c>
      <c r="H190" s="90">
        <f t="shared" si="12"/>
        <v>100.38</v>
      </c>
      <c r="I190" s="91">
        <f t="shared" ca="1" si="15"/>
        <v>225.57</v>
      </c>
      <c r="J190" s="92">
        <v>225.57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2">
        <v>0</v>
      </c>
      <c r="AI190" s="92">
        <v>0</v>
      </c>
      <c r="AJ190" s="92">
        <v>0</v>
      </c>
      <c r="AK190" s="92">
        <v>0</v>
      </c>
      <c r="AL190" s="92">
        <v>0</v>
      </c>
      <c r="AM190" s="92">
        <v>0</v>
      </c>
      <c r="AN190" s="92">
        <v>0</v>
      </c>
      <c r="AO190" s="92">
        <v>50</v>
      </c>
      <c r="AP190" s="92">
        <v>0</v>
      </c>
      <c r="AQ190" s="92">
        <v>0</v>
      </c>
      <c r="AR190" s="92">
        <v>0</v>
      </c>
      <c r="AS190" s="92">
        <v>0</v>
      </c>
      <c r="AT190" s="92">
        <v>0</v>
      </c>
      <c r="AU190" s="92">
        <v>0</v>
      </c>
      <c r="AV190" s="92">
        <v>0</v>
      </c>
      <c r="AW190" s="92">
        <v>0</v>
      </c>
      <c r="AX190" s="92">
        <v>0</v>
      </c>
      <c r="AY190" s="92">
        <v>0</v>
      </c>
      <c r="AZ190" s="92">
        <v>0</v>
      </c>
      <c r="BA190" s="92">
        <v>0</v>
      </c>
      <c r="BB190" s="92">
        <v>0</v>
      </c>
      <c r="BC190" s="92">
        <v>0</v>
      </c>
      <c r="BD190" s="92">
        <v>0</v>
      </c>
      <c r="BE190" s="92">
        <v>0</v>
      </c>
      <c r="BF190" s="92">
        <v>0</v>
      </c>
      <c r="BG190" s="92">
        <v>0</v>
      </c>
      <c r="BH190" s="92">
        <v>0</v>
      </c>
      <c r="BI190" s="92">
        <v>0</v>
      </c>
      <c r="BJ190" s="92">
        <v>0</v>
      </c>
      <c r="BK190" s="92">
        <v>0</v>
      </c>
      <c r="BL190" s="92">
        <v>0</v>
      </c>
      <c r="BM190" s="92">
        <v>0</v>
      </c>
      <c r="BN190" s="92">
        <v>0</v>
      </c>
      <c r="BO190" s="93">
        <f t="shared" si="16"/>
        <v>50</v>
      </c>
    </row>
    <row r="191" spans="1:67" x14ac:dyDescent="0.25">
      <c r="A191" s="88" t="s">
        <v>416</v>
      </c>
      <c r="B191" s="89" t="s">
        <v>417</v>
      </c>
      <c r="C191" s="89" t="s">
        <v>418</v>
      </c>
      <c r="D191" s="90">
        <v>184005.44</v>
      </c>
      <c r="E191" s="90">
        <f t="shared" si="14"/>
        <v>1840.05</v>
      </c>
      <c r="F191" s="90">
        <f t="shared" si="17"/>
        <v>920.03</v>
      </c>
      <c r="G191" s="90">
        <f t="shared" si="13"/>
        <v>65</v>
      </c>
      <c r="H191" s="90">
        <f t="shared" si="12"/>
        <v>855.03</v>
      </c>
      <c r="I191" s="91">
        <f t="shared" ca="1" si="15"/>
        <v>1775.05</v>
      </c>
      <c r="J191" s="92">
        <v>1775.05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65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2">
        <v>0</v>
      </c>
      <c r="AI191" s="92">
        <v>0</v>
      </c>
      <c r="AJ191" s="92">
        <v>0</v>
      </c>
      <c r="AK191" s="92">
        <v>0</v>
      </c>
      <c r="AL191" s="92">
        <v>0</v>
      </c>
      <c r="AM191" s="92">
        <v>0</v>
      </c>
      <c r="AN191" s="92">
        <v>0</v>
      </c>
      <c r="AO191" s="92">
        <v>0</v>
      </c>
      <c r="AP191" s="92">
        <v>0</v>
      </c>
      <c r="AQ191" s="92">
        <v>0</v>
      </c>
      <c r="AR191" s="92">
        <v>0</v>
      </c>
      <c r="AS191" s="92">
        <v>0</v>
      </c>
      <c r="AT191" s="92">
        <v>0</v>
      </c>
      <c r="AU191" s="92">
        <v>0</v>
      </c>
      <c r="AV191" s="92">
        <v>0</v>
      </c>
      <c r="AW191" s="92">
        <v>0</v>
      </c>
      <c r="AX191" s="92">
        <v>0</v>
      </c>
      <c r="AY191" s="92">
        <v>0</v>
      </c>
      <c r="AZ191" s="92">
        <v>0</v>
      </c>
      <c r="BA191" s="92">
        <v>0</v>
      </c>
      <c r="BB191" s="92">
        <v>0</v>
      </c>
      <c r="BC191" s="92">
        <v>0</v>
      </c>
      <c r="BD191" s="92">
        <v>0</v>
      </c>
      <c r="BE191" s="92">
        <v>0</v>
      </c>
      <c r="BF191" s="92">
        <v>0</v>
      </c>
      <c r="BG191" s="92">
        <v>0</v>
      </c>
      <c r="BH191" s="92">
        <v>0</v>
      </c>
      <c r="BI191" s="92">
        <v>0</v>
      </c>
      <c r="BJ191" s="92">
        <v>0</v>
      </c>
      <c r="BK191" s="92">
        <v>0</v>
      </c>
      <c r="BL191" s="92">
        <v>0</v>
      </c>
      <c r="BM191" s="92">
        <v>0</v>
      </c>
      <c r="BN191" s="92">
        <v>0</v>
      </c>
      <c r="BO191" s="93">
        <f t="shared" si="16"/>
        <v>65</v>
      </c>
    </row>
    <row r="192" spans="1:67" x14ac:dyDescent="0.25">
      <c r="A192" s="88" t="s">
        <v>419</v>
      </c>
      <c r="B192" s="89" t="s">
        <v>420</v>
      </c>
      <c r="C192" s="89" t="s">
        <v>418</v>
      </c>
      <c r="D192" s="90">
        <v>118700.33</v>
      </c>
      <c r="E192" s="90">
        <f t="shared" si="14"/>
        <v>1187</v>
      </c>
      <c r="F192" s="90">
        <f t="shared" si="17"/>
        <v>593.5</v>
      </c>
      <c r="G192" s="90">
        <f t="shared" si="13"/>
        <v>987</v>
      </c>
      <c r="H192" s="90">
        <f t="shared" si="12"/>
        <v>528.5</v>
      </c>
      <c r="I192" s="91">
        <f t="shared" ca="1" si="15"/>
        <v>200</v>
      </c>
      <c r="J192" s="92">
        <v>200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65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2">
        <v>0</v>
      </c>
      <c r="AI192" s="92">
        <v>0</v>
      </c>
      <c r="AJ192" s="92">
        <v>0</v>
      </c>
      <c r="AK192" s="92">
        <v>0</v>
      </c>
      <c r="AL192" s="92">
        <v>0</v>
      </c>
      <c r="AM192" s="92">
        <v>0</v>
      </c>
      <c r="AN192" s="92">
        <v>0</v>
      </c>
      <c r="AO192" s="92">
        <v>0</v>
      </c>
      <c r="AP192" s="92">
        <v>0</v>
      </c>
      <c r="AQ192" s="92">
        <v>0</v>
      </c>
      <c r="AR192" s="92">
        <v>0</v>
      </c>
      <c r="AS192" s="92">
        <v>0</v>
      </c>
      <c r="AT192" s="92">
        <v>0</v>
      </c>
      <c r="AU192" s="92">
        <v>0</v>
      </c>
      <c r="AV192" s="92">
        <v>0</v>
      </c>
      <c r="AW192" s="92">
        <v>0</v>
      </c>
      <c r="AX192" s="92">
        <v>0</v>
      </c>
      <c r="AY192" s="92">
        <v>0</v>
      </c>
      <c r="AZ192" s="92">
        <v>0</v>
      </c>
      <c r="BA192" s="92">
        <v>0</v>
      </c>
      <c r="BB192" s="92">
        <v>0</v>
      </c>
      <c r="BC192" s="92">
        <v>0</v>
      </c>
      <c r="BD192" s="92">
        <v>0</v>
      </c>
      <c r="BE192" s="92">
        <v>0</v>
      </c>
      <c r="BF192" s="92">
        <v>0</v>
      </c>
      <c r="BG192" s="92">
        <v>0</v>
      </c>
      <c r="BH192" s="92">
        <v>0</v>
      </c>
      <c r="BI192" s="92">
        <v>0</v>
      </c>
      <c r="BJ192" s="92">
        <v>0</v>
      </c>
      <c r="BK192" s="92">
        <v>0</v>
      </c>
      <c r="BL192" s="92">
        <v>0</v>
      </c>
      <c r="BM192" s="92">
        <v>0</v>
      </c>
      <c r="BN192" s="92">
        <v>0</v>
      </c>
      <c r="BO192" s="93">
        <f t="shared" si="16"/>
        <v>65</v>
      </c>
    </row>
    <row r="193" spans="1:67" x14ac:dyDescent="0.25">
      <c r="A193" s="88" t="s">
        <v>421</v>
      </c>
      <c r="B193" s="89" t="s">
        <v>422</v>
      </c>
      <c r="C193" s="89" t="s">
        <v>418</v>
      </c>
      <c r="D193" s="90">
        <v>163178.35999999999</v>
      </c>
      <c r="E193" s="90">
        <f t="shared" si="14"/>
        <v>1631.78</v>
      </c>
      <c r="F193" s="90">
        <f t="shared" si="17"/>
        <v>815.89</v>
      </c>
      <c r="G193" s="90">
        <f t="shared" si="13"/>
        <v>431.78</v>
      </c>
      <c r="H193" s="90">
        <f t="shared" ref="H193:H256" si="18">F193-BO193</f>
        <v>815.89</v>
      </c>
      <c r="I193" s="91">
        <f t="shared" ca="1" si="15"/>
        <v>1200</v>
      </c>
      <c r="J193" s="92">
        <v>1200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2">
        <v>0</v>
      </c>
      <c r="AI193" s="92">
        <v>0</v>
      </c>
      <c r="AJ193" s="92">
        <v>0</v>
      </c>
      <c r="AK193" s="92">
        <v>0</v>
      </c>
      <c r="AL193" s="92">
        <v>0</v>
      </c>
      <c r="AM193" s="92">
        <v>0</v>
      </c>
      <c r="AN193" s="92">
        <v>0</v>
      </c>
      <c r="AO193" s="92">
        <v>0</v>
      </c>
      <c r="AP193" s="92">
        <v>0</v>
      </c>
      <c r="AQ193" s="92">
        <v>0</v>
      </c>
      <c r="AR193" s="92">
        <v>0</v>
      </c>
      <c r="AS193" s="92">
        <v>0</v>
      </c>
      <c r="AT193" s="92">
        <v>0</v>
      </c>
      <c r="AU193" s="92">
        <v>0</v>
      </c>
      <c r="AV193" s="92">
        <v>0</v>
      </c>
      <c r="AW193" s="92">
        <v>0</v>
      </c>
      <c r="AX193" s="92">
        <v>0</v>
      </c>
      <c r="AY193" s="92">
        <v>0</v>
      </c>
      <c r="AZ193" s="92">
        <v>0</v>
      </c>
      <c r="BA193" s="92">
        <v>0</v>
      </c>
      <c r="BB193" s="92">
        <v>0</v>
      </c>
      <c r="BC193" s="92">
        <v>0</v>
      </c>
      <c r="BD193" s="92">
        <v>0</v>
      </c>
      <c r="BE193" s="92">
        <v>0</v>
      </c>
      <c r="BF193" s="92">
        <v>0</v>
      </c>
      <c r="BG193" s="92">
        <v>0</v>
      </c>
      <c r="BH193" s="92">
        <v>0</v>
      </c>
      <c r="BI193" s="92">
        <v>0</v>
      </c>
      <c r="BJ193" s="92">
        <v>0</v>
      </c>
      <c r="BK193" s="92">
        <v>0</v>
      </c>
      <c r="BL193" s="92">
        <v>0</v>
      </c>
      <c r="BM193" s="92">
        <v>0</v>
      </c>
      <c r="BN193" s="92">
        <v>0</v>
      </c>
      <c r="BO193" s="93">
        <f t="shared" si="16"/>
        <v>0</v>
      </c>
    </row>
    <row r="194" spans="1:67" x14ac:dyDescent="0.25">
      <c r="A194" s="88" t="s">
        <v>423</v>
      </c>
      <c r="B194" s="89" t="s">
        <v>424</v>
      </c>
      <c r="C194" s="89" t="s">
        <v>418</v>
      </c>
      <c r="D194" s="90">
        <v>86540.58</v>
      </c>
      <c r="E194" s="90">
        <f t="shared" si="14"/>
        <v>865.41</v>
      </c>
      <c r="F194" s="90">
        <f t="shared" si="17"/>
        <v>432.7</v>
      </c>
      <c r="G194" s="90">
        <f t="shared" si="13"/>
        <v>0</v>
      </c>
      <c r="H194" s="90">
        <f t="shared" si="18"/>
        <v>432.7</v>
      </c>
      <c r="I194" s="91">
        <f t="shared" ca="1" si="15"/>
        <v>865.41</v>
      </c>
      <c r="J194" s="92">
        <v>865.41</v>
      </c>
      <c r="K194" s="92">
        <v>0</v>
      </c>
      <c r="L194" s="92">
        <v>0</v>
      </c>
      <c r="M194" s="92">
        <v>0</v>
      </c>
      <c r="N194" s="92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2">
        <v>0</v>
      </c>
      <c r="W194" s="92">
        <v>0</v>
      </c>
      <c r="X194" s="92">
        <v>0</v>
      </c>
      <c r="Y194" s="92">
        <v>0</v>
      </c>
      <c r="Z194" s="92">
        <v>0</v>
      </c>
      <c r="AA194" s="92">
        <v>0</v>
      </c>
      <c r="AB194" s="92">
        <v>0</v>
      </c>
      <c r="AC194" s="92">
        <v>0</v>
      </c>
      <c r="AD194" s="92">
        <v>0</v>
      </c>
      <c r="AE194" s="92">
        <v>0</v>
      </c>
      <c r="AF194" s="92">
        <v>0</v>
      </c>
      <c r="AG194" s="92">
        <v>0</v>
      </c>
      <c r="AH194" s="92">
        <v>0</v>
      </c>
      <c r="AI194" s="92">
        <v>0</v>
      </c>
      <c r="AJ194" s="92">
        <v>0</v>
      </c>
      <c r="AK194" s="92">
        <v>0</v>
      </c>
      <c r="AL194" s="92">
        <v>0</v>
      </c>
      <c r="AM194" s="92">
        <v>0</v>
      </c>
      <c r="AN194" s="92">
        <v>0</v>
      </c>
      <c r="AO194" s="92">
        <v>0</v>
      </c>
      <c r="AP194" s="92">
        <v>0</v>
      </c>
      <c r="AQ194" s="92">
        <v>0</v>
      </c>
      <c r="AR194" s="92">
        <v>0</v>
      </c>
      <c r="AS194" s="92">
        <v>0</v>
      </c>
      <c r="AT194" s="92">
        <v>0</v>
      </c>
      <c r="AU194" s="92">
        <v>0</v>
      </c>
      <c r="AV194" s="92">
        <v>0</v>
      </c>
      <c r="AW194" s="92">
        <v>0</v>
      </c>
      <c r="AX194" s="92">
        <v>0</v>
      </c>
      <c r="AY194" s="92">
        <v>0</v>
      </c>
      <c r="AZ194" s="92">
        <v>0</v>
      </c>
      <c r="BA194" s="92">
        <v>0</v>
      </c>
      <c r="BB194" s="92">
        <v>0</v>
      </c>
      <c r="BC194" s="92">
        <v>0</v>
      </c>
      <c r="BD194" s="92">
        <v>0</v>
      </c>
      <c r="BE194" s="92">
        <v>0</v>
      </c>
      <c r="BF194" s="92">
        <v>0</v>
      </c>
      <c r="BG194" s="92">
        <v>0</v>
      </c>
      <c r="BH194" s="92">
        <v>0</v>
      </c>
      <c r="BI194" s="92">
        <v>0</v>
      </c>
      <c r="BJ194" s="92">
        <v>0</v>
      </c>
      <c r="BK194" s="92">
        <v>0</v>
      </c>
      <c r="BL194" s="92">
        <v>0</v>
      </c>
      <c r="BM194" s="92">
        <v>0</v>
      </c>
      <c r="BN194" s="92">
        <v>0</v>
      </c>
      <c r="BO194" s="93">
        <f t="shared" si="16"/>
        <v>0</v>
      </c>
    </row>
    <row r="195" spans="1:67" x14ac:dyDescent="0.25">
      <c r="A195" s="88" t="s">
        <v>425</v>
      </c>
      <c r="B195" s="89" t="s">
        <v>426</v>
      </c>
      <c r="C195" s="89" t="s">
        <v>418</v>
      </c>
      <c r="D195" s="90">
        <v>59686.14</v>
      </c>
      <c r="E195" s="90">
        <f t="shared" si="14"/>
        <v>596.86</v>
      </c>
      <c r="F195" s="90">
        <f t="shared" si="17"/>
        <v>298.43</v>
      </c>
      <c r="G195" s="90">
        <f t="shared" si="13"/>
        <v>496.86</v>
      </c>
      <c r="H195" s="90">
        <f t="shared" si="18"/>
        <v>298.43</v>
      </c>
      <c r="I195" s="91">
        <f t="shared" ca="1" si="15"/>
        <v>100</v>
      </c>
      <c r="J195" s="92">
        <v>100</v>
      </c>
      <c r="K195" s="92">
        <v>0</v>
      </c>
      <c r="L195" s="92">
        <v>0</v>
      </c>
      <c r="M195" s="92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2">
        <v>0</v>
      </c>
      <c r="W195" s="92">
        <v>0</v>
      </c>
      <c r="X195" s="92">
        <v>0</v>
      </c>
      <c r="Y195" s="92">
        <v>0</v>
      </c>
      <c r="Z195" s="92">
        <v>0</v>
      </c>
      <c r="AA195" s="92">
        <v>0</v>
      </c>
      <c r="AB195" s="92">
        <v>0</v>
      </c>
      <c r="AC195" s="92">
        <v>0</v>
      </c>
      <c r="AD195" s="92">
        <v>0</v>
      </c>
      <c r="AE195" s="92">
        <v>0</v>
      </c>
      <c r="AF195" s="92">
        <v>0</v>
      </c>
      <c r="AG195" s="92">
        <v>0</v>
      </c>
      <c r="AH195" s="92">
        <v>0</v>
      </c>
      <c r="AI195" s="92">
        <v>0</v>
      </c>
      <c r="AJ195" s="92">
        <v>0</v>
      </c>
      <c r="AK195" s="92">
        <v>0</v>
      </c>
      <c r="AL195" s="92">
        <v>0</v>
      </c>
      <c r="AM195" s="92">
        <v>0</v>
      </c>
      <c r="AN195" s="92">
        <v>0</v>
      </c>
      <c r="AO195" s="92">
        <v>0</v>
      </c>
      <c r="AP195" s="92">
        <v>0</v>
      </c>
      <c r="AQ195" s="92">
        <v>0</v>
      </c>
      <c r="AR195" s="92">
        <v>0</v>
      </c>
      <c r="AS195" s="92">
        <v>0</v>
      </c>
      <c r="AT195" s="92">
        <v>0</v>
      </c>
      <c r="AU195" s="92">
        <v>0</v>
      </c>
      <c r="AV195" s="92">
        <v>0</v>
      </c>
      <c r="AW195" s="92">
        <v>0</v>
      </c>
      <c r="AX195" s="92">
        <v>0</v>
      </c>
      <c r="AY195" s="92">
        <v>0</v>
      </c>
      <c r="AZ195" s="92">
        <v>0</v>
      </c>
      <c r="BA195" s="92">
        <v>0</v>
      </c>
      <c r="BB195" s="92">
        <v>0</v>
      </c>
      <c r="BC195" s="92">
        <v>0</v>
      </c>
      <c r="BD195" s="92">
        <v>0</v>
      </c>
      <c r="BE195" s="92">
        <v>0</v>
      </c>
      <c r="BF195" s="92">
        <v>0</v>
      </c>
      <c r="BG195" s="92">
        <v>0</v>
      </c>
      <c r="BH195" s="92">
        <v>0</v>
      </c>
      <c r="BI195" s="92">
        <v>0</v>
      </c>
      <c r="BJ195" s="92">
        <v>0</v>
      </c>
      <c r="BK195" s="92">
        <v>0</v>
      </c>
      <c r="BL195" s="92">
        <v>0</v>
      </c>
      <c r="BM195" s="92">
        <v>0</v>
      </c>
      <c r="BN195" s="92">
        <v>0</v>
      </c>
      <c r="BO195" s="93">
        <f t="shared" si="16"/>
        <v>0</v>
      </c>
    </row>
    <row r="196" spans="1:67" x14ac:dyDescent="0.25">
      <c r="A196" s="88" t="s">
        <v>427</v>
      </c>
      <c r="B196" s="89" t="s">
        <v>428</v>
      </c>
      <c r="C196" s="89" t="s">
        <v>418</v>
      </c>
      <c r="D196" s="90">
        <v>84695.24</v>
      </c>
      <c r="E196" s="90">
        <f t="shared" si="14"/>
        <v>846.95</v>
      </c>
      <c r="F196" s="90">
        <f t="shared" si="17"/>
        <v>423.48</v>
      </c>
      <c r="G196" s="90">
        <f t="shared" si="13"/>
        <v>0</v>
      </c>
      <c r="H196" s="90">
        <f t="shared" si="18"/>
        <v>358.48</v>
      </c>
      <c r="I196" s="91">
        <f t="shared" ca="1" si="15"/>
        <v>846.95</v>
      </c>
      <c r="J196" s="92">
        <v>846.95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65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2">
        <v>0</v>
      </c>
      <c r="AI196" s="92">
        <v>0</v>
      </c>
      <c r="AJ196" s="92">
        <v>0</v>
      </c>
      <c r="AK196" s="92">
        <v>0</v>
      </c>
      <c r="AL196" s="92">
        <v>0</v>
      </c>
      <c r="AM196" s="92">
        <v>0</v>
      </c>
      <c r="AN196" s="92">
        <v>0</v>
      </c>
      <c r="AO196" s="92">
        <v>0</v>
      </c>
      <c r="AP196" s="92">
        <v>0</v>
      </c>
      <c r="AQ196" s="92">
        <v>0</v>
      </c>
      <c r="AR196" s="92">
        <v>0</v>
      </c>
      <c r="AS196" s="92">
        <v>0</v>
      </c>
      <c r="AT196" s="92">
        <v>0</v>
      </c>
      <c r="AU196" s="92">
        <v>0</v>
      </c>
      <c r="AV196" s="92">
        <v>0</v>
      </c>
      <c r="AW196" s="92">
        <v>0</v>
      </c>
      <c r="AX196" s="92">
        <v>0</v>
      </c>
      <c r="AY196" s="92">
        <v>0</v>
      </c>
      <c r="AZ196" s="92">
        <v>0</v>
      </c>
      <c r="BA196" s="92">
        <v>0</v>
      </c>
      <c r="BB196" s="92">
        <v>0</v>
      </c>
      <c r="BC196" s="92">
        <v>0</v>
      </c>
      <c r="BD196" s="92">
        <v>0</v>
      </c>
      <c r="BE196" s="92">
        <v>0</v>
      </c>
      <c r="BF196" s="92">
        <v>0</v>
      </c>
      <c r="BG196" s="92">
        <v>0</v>
      </c>
      <c r="BH196" s="92">
        <v>0</v>
      </c>
      <c r="BI196" s="92">
        <v>0</v>
      </c>
      <c r="BJ196" s="92">
        <v>0</v>
      </c>
      <c r="BK196" s="92">
        <v>0</v>
      </c>
      <c r="BL196" s="92">
        <v>0</v>
      </c>
      <c r="BM196" s="92">
        <v>0</v>
      </c>
      <c r="BN196" s="92">
        <v>0</v>
      </c>
      <c r="BO196" s="93">
        <f t="shared" si="16"/>
        <v>65</v>
      </c>
    </row>
    <row r="197" spans="1:67" x14ac:dyDescent="0.25">
      <c r="A197" s="88" t="s">
        <v>429</v>
      </c>
      <c r="B197" s="89" t="s">
        <v>430</v>
      </c>
      <c r="C197" s="89" t="s">
        <v>418</v>
      </c>
      <c r="D197" s="90">
        <v>82647.05</v>
      </c>
      <c r="E197" s="90">
        <f t="shared" si="14"/>
        <v>826.47</v>
      </c>
      <c r="F197" s="90">
        <f t="shared" si="17"/>
        <v>413.24</v>
      </c>
      <c r="G197" s="90">
        <f t="shared" ref="G197:G260" si="19">E197-J197</f>
        <v>326.47000000000003</v>
      </c>
      <c r="H197" s="90">
        <f t="shared" si="18"/>
        <v>198.24</v>
      </c>
      <c r="I197" s="91">
        <f t="shared" ca="1" si="15"/>
        <v>500</v>
      </c>
      <c r="J197" s="92">
        <v>500</v>
      </c>
      <c r="K197" s="92">
        <v>0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65</v>
      </c>
      <c r="Y197" s="92">
        <v>150</v>
      </c>
      <c r="Z197" s="92">
        <v>0</v>
      </c>
      <c r="AA197" s="92">
        <v>0</v>
      </c>
      <c r="AB197" s="92">
        <v>0</v>
      </c>
      <c r="AC197" s="92">
        <v>0</v>
      </c>
      <c r="AD197" s="92">
        <v>0</v>
      </c>
      <c r="AE197" s="92">
        <v>0</v>
      </c>
      <c r="AF197" s="92">
        <v>0</v>
      </c>
      <c r="AG197" s="92">
        <v>0</v>
      </c>
      <c r="AH197" s="92">
        <v>0</v>
      </c>
      <c r="AI197" s="92">
        <v>0</v>
      </c>
      <c r="AJ197" s="92">
        <v>0</v>
      </c>
      <c r="AK197" s="92">
        <v>0</v>
      </c>
      <c r="AL197" s="92">
        <v>0</v>
      </c>
      <c r="AM197" s="92">
        <v>0</v>
      </c>
      <c r="AN197" s="92">
        <v>0</v>
      </c>
      <c r="AO197" s="92">
        <v>0</v>
      </c>
      <c r="AP197" s="92">
        <v>0</v>
      </c>
      <c r="AQ197" s="92">
        <v>0</v>
      </c>
      <c r="AR197" s="92">
        <v>0</v>
      </c>
      <c r="AS197" s="92">
        <v>0</v>
      </c>
      <c r="AT197" s="92">
        <v>0</v>
      </c>
      <c r="AU197" s="92">
        <v>0</v>
      </c>
      <c r="AV197" s="92">
        <v>0</v>
      </c>
      <c r="AW197" s="92">
        <v>0</v>
      </c>
      <c r="AX197" s="92">
        <v>0</v>
      </c>
      <c r="AY197" s="92">
        <v>0</v>
      </c>
      <c r="AZ197" s="92">
        <v>0</v>
      </c>
      <c r="BA197" s="92">
        <v>0</v>
      </c>
      <c r="BB197" s="92">
        <v>0</v>
      </c>
      <c r="BC197" s="92">
        <v>0</v>
      </c>
      <c r="BD197" s="92">
        <v>0</v>
      </c>
      <c r="BE197" s="92">
        <v>0</v>
      </c>
      <c r="BF197" s="92">
        <v>0</v>
      </c>
      <c r="BG197" s="92">
        <v>0</v>
      </c>
      <c r="BH197" s="92">
        <v>0</v>
      </c>
      <c r="BI197" s="92">
        <v>0</v>
      </c>
      <c r="BJ197" s="92">
        <v>0</v>
      </c>
      <c r="BK197" s="92">
        <v>0</v>
      </c>
      <c r="BL197" s="92">
        <v>0</v>
      </c>
      <c r="BM197" s="92">
        <v>0</v>
      </c>
      <c r="BN197" s="92">
        <v>0</v>
      </c>
      <c r="BO197" s="93">
        <f t="shared" si="16"/>
        <v>215</v>
      </c>
    </row>
    <row r="198" spans="1:67" x14ac:dyDescent="0.25">
      <c r="A198" s="88" t="s">
        <v>431</v>
      </c>
      <c r="B198" s="89" t="s">
        <v>280</v>
      </c>
      <c r="C198" s="89" t="s">
        <v>418</v>
      </c>
      <c r="D198" s="90">
        <v>96412.2</v>
      </c>
      <c r="E198" s="90">
        <f t="shared" ref="E198:E261" si="20">ROUND(SUM($D198*1%),2)</f>
        <v>964.12</v>
      </c>
      <c r="F198" s="90">
        <f t="shared" si="17"/>
        <v>482.06</v>
      </c>
      <c r="G198" s="90">
        <f t="shared" si="19"/>
        <v>0</v>
      </c>
      <c r="H198" s="90">
        <f t="shared" si="18"/>
        <v>407.06</v>
      </c>
      <c r="I198" s="91">
        <f t="shared" ref="I198:I261" ca="1" si="21">OFFSET(INDIRECT(ADDRESS(1,MATCH($I$2,$A$1:$BN$1,0))),ROW()-1,0)</f>
        <v>964.12</v>
      </c>
      <c r="J198" s="92">
        <v>964.12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2">
        <v>0</v>
      </c>
      <c r="W198" s="92">
        <v>0</v>
      </c>
      <c r="X198" s="92">
        <v>75</v>
      </c>
      <c r="Y198" s="92">
        <v>0</v>
      </c>
      <c r="Z198" s="92">
        <v>0</v>
      </c>
      <c r="AA198" s="92">
        <v>0</v>
      </c>
      <c r="AB198" s="92">
        <v>0</v>
      </c>
      <c r="AC198" s="92">
        <v>0</v>
      </c>
      <c r="AD198" s="92">
        <v>0</v>
      </c>
      <c r="AE198" s="92">
        <v>0</v>
      </c>
      <c r="AF198" s="92">
        <v>0</v>
      </c>
      <c r="AG198" s="92">
        <v>0</v>
      </c>
      <c r="AH198" s="92">
        <v>0</v>
      </c>
      <c r="AI198" s="92">
        <v>0</v>
      </c>
      <c r="AJ198" s="92">
        <v>0</v>
      </c>
      <c r="AK198" s="92">
        <v>0</v>
      </c>
      <c r="AL198" s="92">
        <v>0</v>
      </c>
      <c r="AM198" s="92">
        <v>0</v>
      </c>
      <c r="AN198" s="92">
        <v>0</v>
      </c>
      <c r="AO198" s="92">
        <v>0</v>
      </c>
      <c r="AP198" s="92">
        <v>0</v>
      </c>
      <c r="AQ198" s="92">
        <v>0</v>
      </c>
      <c r="AR198" s="92">
        <v>0</v>
      </c>
      <c r="AS198" s="92">
        <v>0</v>
      </c>
      <c r="AT198" s="92">
        <v>0</v>
      </c>
      <c r="AU198" s="92">
        <v>0</v>
      </c>
      <c r="AV198" s="92">
        <v>0</v>
      </c>
      <c r="AW198" s="92">
        <v>0</v>
      </c>
      <c r="AX198" s="92">
        <v>0</v>
      </c>
      <c r="AY198" s="92">
        <v>0</v>
      </c>
      <c r="AZ198" s="92">
        <v>0</v>
      </c>
      <c r="BA198" s="92">
        <v>0</v>
      </c>
      <c r="BB198" s="92">
        <v>0</v>
      </c>
      <c r="BC198" s="92">
        <v>0</v>
      </c>
      <c r="BD198" s="92">
        <v>0</v>
      </c>
      <c r="BE198" s="92">
        <v>0</v>
      </c>
      <c r="BF198" s="92">
        <v>0</v>
      </c>
      <c r="BG198" s="92">
        <v>0</v>
      </c>
      <c r="BH198" s="92">
        <v>0</v>
      </c>
      <c r="BI198" s="92">
        <v>0</v>
      </c>
      <c r="BJ198" s="92">
        <v>0</v>
      </c>
      <c r="BK198" s="92">
        <v>0</v>
      </c>
      <c r="BL198" s="92">
        <v>0</v>
      </c>
      <c r="BM198" s="92">
        <v>0</v>
      </c>
      <c r="BN198" s="92">
        <v>0</v>
      </c>
      <c r="BO198" s="93">
        <f t="shared" ref="BO198:BO261" si="22">SUM(K198:BN198)</f>
        <v>75</v>
      </c>
    </row>
    <row r="199" spans="1:67" x14ac:dyDescent="0.25">
      <c r="A199" s="88" t="s">
        <v>432</v>
      </c>
      <c r="B199" s="89" t="s">
        <v>433</v>
      </c>
      <c r="C199" s="89" t="s">
        <v>418</v>
      </c>
      <c r="D199" s="90">
        <v>77116.89</v>
      </c>
      <c r="E199" s="90">
        <f t="shared" si="20"/>
        <v>771.17</v>
      </c>
      <c r="F199" s="90">
        <f t="shared" ref="F199:F262" si="23">ROUND(SUM($D199*0.5%),2)</f>
        <v>385.58</v>
      </c>
      <c r="G199" s="90">
        <f t="shared" si="19"/>
        <v>13.92999999999995</v>
      </c>
      <c r="H199" s="90">
        <f t="shared" si="18"/>
        <v>320.58</v>
      </c>
      <c r="I199" s="91">
        <f t="shared" ca="1" si="21"/>
        <v>757.24</v>
      </c>
      <c r="J199" s="92">
        <v>757.24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65</v>
      </c>
      <c r="Y199" s="92">
        <v>0</v>
      </c>
      <c r="Z199" s="92">
        <v>0</v>
      </c>
      <c r="AA199" s="92">
        <v>0</v>
      </c>
      <c r="AB199" s="92">
        <v>0</v>
      </c>
      <c r="AC199" s="92">
        <v>0</v>
      </c>
      <c r="AD199" s="92">
        <v>0</v>
      </c>
      <c r="AE199" s="92">
        <v>0</v>
      </c>
      <c r="AF199" s="92">
        <v>0</v>
      </c>
      <c r="AG199" s="92">
        <v>0</v>
      </c>
      <c r="AH199" s="92">
        <v>0</v>
      </c>
      <c r="AI199" s="92">
        <v>0</v>
      </c>
      <c r="AJ199" s="92">
        <v>0</v>
      </c>
      <c r="AK199" s="92">
        <v>0</v>
      </c>
      <c r="AL199" s="92">
        <v>0</v>
      </c>
      <c r="AM199" s="92">
        <v>0</v>
      </c>
      <c r="AN199" s="92">
        <v>0</v>
      </c>
      <c r="AO199" s="92">
        <v>0</v>
      </c>
      <c r="AP199" s="92">
        <v>0</v>
      </c>
      <c r="AQ199" s="92">
        <v>0</v>
      </c>
      <c r="AR199" s="92">
        <v>0</v>
      </c>
      <c r="AS199" s="92">
        <v>0</v>
      </c>
      <c r="AT199" s="92">
        <v>0</v>
      </c>
      <c r="AU199" s="92">
        <v>0</v>
      </c>
      <c r="AV199" s="92">
        <v>0</v>
      </c>
      <c r="AW199" s="92">
        <v>0</v>
      </c>
      <c r="AX199" s="92">
        <v>0</v>
      </c>
      <c r="AY199" s="92">
        <v>0</v>
      </c>
      <c r="AZ199" s="92">
        <v>0</v>
      </c>
      <c r="BA199" s="92">
        <v>0</v>
      </c>
      <c r="BB199" s="92">
        <v>0</v>
      </c>
      <c r="BC199" s="92">
        <v>0</v>
      </c>
      <c r="BD199" s="92">
        <v>0</v>
      </c>
      <c r="BE199" s="92">
        <v>0</v>
      </c>
      <c r="BF199" s="92">
        <v>0</v>
      </c>
      <c r="BG199" s="92">
        <v>0</v>
      </c>
      <c r="BH199" s="92">
        <v>0</v>
      </c>
      <c r="BI199" s="92">
        <v>0</v>
      </c>
      <c r="BJ199" s="92">
        <v>0</v>
      </c>
      <c r="BK199" s="92">
        <v>0</v>
      </c>
      <c r="BL199" s="92">
        <v>0</v>
      </c>
      <c r="BM199" s="92">
        <v>0</v>
      </c>
      <c r="BN199" s="92">
        <v>0</v>
      </c>
      <c r="BO199" s="93">
        <f t="shared" si="22"/>
        <v>65</v>
      </c>
    </row>
    <row r="200" spans="1:67" x14ac:dyDescent="0.25">
      <c r="A200" s="88" t="s">
        <v>434</v>
      </c>
      <c r="B200" s="89" t="s">
        <v>435</v>
      </c>
      <c r="C200" s="89" t="s">
        <v>418</v>
      </c>
      <c r="D200" s="90">
        <v>68282.16</v>
      </c>
      <c r="E200" s="90">
        <f t="shared" si="20"/>
        <v>682.82</v>
      </c>
      <c r="F200" s="90">
        <f t="shared" si="23"/>
        <v>341.41</v>
      </c>
      <c r="G200" s="90">
        <f t="shared" si="19"/>
        <v>77.25</v>
      </c>
      <c r="H200" s="90">
        <f t="shared" si="18"/>
        <v>341.41</v>
      </c>
      <c r="I200" s="91">
        <f t="shared" ca="1" si="21"/>
        <v>605.57000000000005</v>
      </c>
      <c r="J200" s="92">
        <v>605.57000000000005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2">
        <v>0</v>
      </c>
      <c r="W200" s="92">
        <v>0</v>
      </c>
      <c r="X200" s="92">
        <v>0</v>
      </c>
      <c r="Y200" s="92">
        <v>0</v>
      </c>
      <c r="Z200" s="92">
        <v>0</v>
      </c>
      <c r="AA200" s="92">
        <v>0</v>
      </c>
      <c r="AB200" s="92">
        <v>0</v>
      </c>
      <c r="AC200" s="92">
        <v>0</v>
      </c>
      <c r="AD200" s="92">
        <v>0</v>
      </c>
      <c r="AE200" s="92">
        <v>0</v>
      </c>
      <c r="AF200" s="92">
        <v>0</v>
      </c>
      <c r="AG200" s="92">
        <v>0</v>
      </c>
      <c r="AH200" s="92">
        <v>0</v>
      </c>
      <c r="AI200" s="92">
        <v>0</v>
      </c>
      <c r="AJ200" s="92">
        <v>0</v>
      </c>
      <c r="AK200" s="92">
        <v>0</v>
      </c>
      <c r="AL200" s="92">
        <v>0</v>
      </c>
      <c r="AM200" s="92">
        <v>0</v>
      </c>
      <c r="AN200" s="92">
        <v>0</v>
      </c>
      <c r="AO200" s="92">
        <v>0</v>
      </c>
      <c r="AP200" s="92">
        <v>0</v>
      </c>
      <c r="AQ200" s="92">
        <v>0</v>
      </c>
      <c r="AR200" s="92">
        <v>0</v>
      </c>
      <c r="AS200" s="92">
        <v>0</v>
      </c>
      <c r="AT200" s="92">
        <v>0</v>
      </c>
      <c r="AU200" s="92">
        <v>0</v>
      </c>
      <c r="AV200" s="92">
        <v>0</v>
      </c>
      <c r="AW200" s="92">
        <v>0</v>
      </c>
      <c r="AX200" s="92">
        <v>0</v>
      </c>
      <c r="AY200" s="92">
        <v>0</v>
      </c>
      <c r="AZ200" s="92">
        <v>0</v>
      </c>
      <c r="BA200" s="92">
        <v>0</v>
      </c>
      <c r="BB200" s="92">
        <v>0</v>
      </c>
      <c r="BC200" s="92">
        <v>0</v>
      </c>
      <c r="BD200" s="92">
        <v>0</v>
      </c>
      <c r="BE200" s="92">
        <v>0</v>
      </c>
      <c r="BF200" s="92">
        <v>0</v>
      </c>
      <c r="BG200" s="92">
        <v>0</v>
      </c>
      <c r="BH200" s="92">
        <v>0</v>
      </c>
      <c r="BI200" s="92">
        <v>0</v>
      </c>
      <c r="BJ200" s="92">
        <v>0</v>
      </c>
      <c r="BK200" s="92">
        <v>0</v>
      </c>
      <c r="BL200" s="92">
        <v>0</v>
      </c>
      <c r="BM200" s="92">
        <v>0</v>
      </c>
      <c r="BN200" s="92">
        <v>0</v>
      </c>
      <c r="BO200" s="93">
        <f t="shared" si="22"/>
        <v>0</v>
      </c>
    </row>
    <row r="201" spans="1:67" x14ac:dyDescent="0.25">
      <c r="A201" s="88" t="s">
        <v>436</v>
      </c>
      <c r="B201" s="89" t="s">
        <v>437</v>
      </c>
      <c r="C201" s="89" t="s">
        <v>418</v>
      </c>
      <c r="D201" s="90">
        <v>83955.29</v>
      </c>
      <c r="E201" s="90">
        <f t="shared" si="20"/>
        <v>839.55</v>
      </c>
      <c r="F201" s="90">
        <f t="shared" si="23"/>
        <v>419.78</v>
      </c>
      <c r="G201" s="90">
        <f t="shared" si="19"/>
        <v>0</v>
      </c>
      <c r="H201" s="90">
        <f t="shared" si="18"/>
        <v>224.77999999999997</v>
      </c>
      <c r="I201" s="91">
        <f t="shared" ca="1" si="21"/>
        <v>839.55</v>
      </c>
      <c r="J201" s="92">
        <v>839.55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195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2">
        <v>0</v>
      </c>
      <c r="AI201" s="92">
        <v>0</v>
      </c>
      <c r="AJ201" s="92">
        <v>0</v>
      </c>
      <c r="AK201" s="92">
        <v>0</v>
      </c>
      <c r="AL201" s="92">
        <v>0</v>
      </c>
      <c r="AM201" s="92">
        <v>0</v>
      </c>
      <c r="AN201" s="92">
        <v>0</v>
      </c>
      <c r="AO201" s="92">
        <v>0</v>
      </c>
      <c r="AP201" s="92">
        <v>0</v>
      </c>
      <c r="AQ201" s="92">
        <v>0</v>
      </c>
      <c r="AR201" s="92">
        <v>0</v>
      </c>
      <c r="AS201" s="92">
        <v>0</v>
      </c>
      <c r="AT201" s="92">
        <v>0</v>
      </c>
      <c r="AU201" s="92">
        <v>0</v>
      </c>
      <c r="AV201" s="92">
        <v>0</v>
      </c>
      <c r="AW201" s="92">
        <v>0</v>
      </c>
      <c r="AX201" s="92">
        <v>0</v>
      </c>
      <c r="AY201" s="92">
        <v>0</v>
      </c>
      <c r="AZ201" s="92">
        <v>0</v>
      </c>
      <c r="BA201" s="92">
        <v>0</v>
      </c>
      <c r="BB201" s="92">
        <v>0</v>
      </c>
      <c r="BC201" s="92">
        <v>0</v>
      </c>
      <c r="BD201" s="92">
        <v>0</v>
      </c>
      <c r="BE201" s="92">
        <v>0</v>
      </c>
      <c r="BF201" s="92">
        <v>0</v>
      </c>
      <c r="BG201" s="92">
        <v>0</v>
      </c>
      <c r="BH201" s="92">
        <v>0</v>
      </c>
      <c r="BI201" s="92">
        <v>0</v>
      </c>
      <c r="BJ201" s="92">
        <v>0</v>
      </c>
      <c r="BK201" s="92">
        <v>0</v>
      </c>
      <c r="BL201" s="92">
        <v>0</v>
      </c>
      <c r="BM201" s="92">
        <v>0</v>
      </c>
      <c r="BN201" s="92">
        <v>0</v>
      </c>
      <c r="BO201" s="93">
        <f t="shared" si="22"/>
        <v>195</v>
      </c>
    </row>
    <row r="202" spans="1:67" x14ac:dyDescent="0.25">
      <c r="A202" s="88" t="s">
        <v>438</v>
      </c>
      <c r="B202" s="89" t="s">
        <v>439</v>
      </c>
      <c r="C202" s="89" t="s">
        <v>418</v>
      </c>
      <c r="D202" s="90">
        <v>55818.76</v>
      </c>
      <c r="E202" s="90">
        <f t="shared" si="20"/>
        <v>558.19000000000005</v>
      </c>
      <c r="F202" s="90">
        <f t="shared" si="23"/>
        <v>279.08999999999997</v>
      </c>
      <c r="G202" s="90">
        <f t="shared" si="19"/>
        <v>458.19000000000005</v>
      </c>
      <c r="H202" s="90">
        <f t="shared" si="18"/>
        <v>214.08999999999997</v>
      </c>
      <c r="I202" s="91">
        <f t="shared" ca="1" si="21"/>
        <v>100</v>
      </c>
      <c r="J202" s="92">
        <v>100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65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2">
        <v>0</v>
      </c>
      <c r="AI202" s="92">
        <v>0</v>
      </c>
      <c r="AJ202" s="92">
        <v>0</v>
      </c>
      <c r="AK202" s="92">
        <v>0</v>
      </c>
      <c r="AL202" s="92">
        <v>0</v>
      </c>
      <c r="AM202" s="92">
        <v>0</v>
      </c>
      <c r="AN202" s="92">
        <v>0</v>
      </c>
      <c r="AO202" s="92">
        <v>0</v>
      </c>
      <c r="AP202" s="92">
        <v>0</v>
      </c>
      <c r="AQ202" s="92">
        <v>0</v>
      </c>
      <c r="AR202" s="92">
        <v>0</v>
      </c>
      <c r="AS202" s="92">
        <v>0</v>
      </c>
      <c r="AT202" s="92">
        <v>0</v>
      </c>
      <c r="AU202" s="92">
        <v>0</v>
      </c>
      <c r="AV202" s="92">
        <v>0</v>
      </c>
      <c r="AW202" s="92">
        <v>0</v>
      </c>
      <c r="AX202" s="92">
        <v>0</v>
      </c>
      <c r="AY202" s="92">
        <v>0</v>
      </c>
      <c r="AZ202" s="92">
        <v>0</v>
      </c>
      <c r="BA202" s="92">
        <v>0</v>
      </c>
      <c r="BB202" s="92">
        <v>0</v>
      </c>
      <c r="BC202" s="92">
        <v>0</v>
      </c>
      <c r="BD202" s="92">
        <v>0</v>
      </c>
      <c r="BE202" s="92">
        <v>0</v>
      </c>
      <c r="BF202" s="92">
        <v>0</v>
      </c>
      <c r="BG202" s="92">
        <v>0</v>
      </c>
      <c r="BH202" s="92">
        <v>0</v>
      </c>
      <c r="BI202" s="92">
        <v>0</v>
      </c>
      <c r="BJ202" s="92">
        <v>0</v>
      </c>
      <c r="BK202" s="92">
        <v>0</v>
      </c>
      <c r="BL202" s="92">
        <v>0</v>
      </c>
      <c r="BM202" s="92">
        <v>0</v>
      </c>
      <c r="BN202" s="92">
        <v>0</v>
      </c>
      <c r="BO202" s="93">
        <f t="shared" si="22"/>
        <v>65</v>
      </c>
    </row>
    <row r="203" spans="1:67" x14ac:dyDescent="0.25">
      <c r="A203" s="88" t="s">
        <v>440</v>
      </c>
      <c r="B203" s="89" t="s">
        <v>441</v>
      </c>
      <c r="C203" s="89" t="s">
        <v>418</v>
      </c>
      <c r="D203" s="90">
        <v>52196.99</v>
      </c>
      <c r="E203" s="90">
        <f t="shared" si="20"/>
        <v>521.97</v>
      </c>
      <c r="F203" s="90">
        <f t="shared" si="23"/>
        <v>260.98</v>
      </c>
      <c r="G203" s="90">
        <f t="shared" si="19"/>
        <v>0</v>
      </c>
      <c r="H203" s="90">
        <f t="shared" si="18"/>
        <v>260.98</v>
      </c>
      <c r="I203" s="91">
        <f t="shared" ca="1" si="21"/>
        <v>521.97</v>
      </c>
      <c r="J203" s="92">
        <v>521.97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2">
        <v>0</v>
      </c>
      <c r="AI203" s="92">
        <v>0</v>
      </c>
      <c r="AJ203" s="92">
        <v>0</v>
      </c>
      <c r="AK203" s="92">
        <v>0</v>
      </c>
      <c r="AL203" s="92">
        <v>0</v>
      </c>
      <c r="AM203" s="92">
        <v>0</v>
      </c>
      <c r="AN203" s="92">
        <v>0</v>
      </c>
      <c r="AO203" s="92">
        <v>0</v>
      </c>
      <c r="AP203" s="92">
        <v>0</v>
      </c>
      <c r="AQ203" s="92">
        <v>0</v>
      </c>
      <c r="AR203" s="92">
        <v>0</v>
      </c>
      <c r="AS203" s="92">
        <v>0</v>
      </c>
      <c r="AT203" s="92">
        <v>0</v>
      </c>
      <c r="AU203" s="92">
        <v>0</v>
      </c>
      <c r="AV203" s="92">
        <v>0</v>
      </c>
      <c r="AW203" s="92">
        <v>0</v>
      </c>
      <c r="AX203" s="92">
        <v>0</v>
      </c>
      <c r="AY203" s="92">
        <v>0</v>
      </c>
      <c r="AZ203" s="92">
        <v>0</v>
      </c>
      <c r="BA203" s="92">
        <v>0</v>
      </c>
      <c r="BB203" s="92">
        <v>0</v>
      </c>
      <c r="BC203" s="92">
        <v>0</v>
      </c>
      <c r="BD203" s="92">
        <v>0</v>
      </c>
      <c r="BE203" s="92">
        <v>0</v>
      </c>
      <c r="BF203" s="92">
        <v>0</v>
      </c>
      <c r="BG203" s="92">
        <v>0</v>
      </c>
      <c r="BH203" s="92">
        <v>0</v>
      </c>
      <c r="BI203" s="92">
        <v>0</v>
      </c>
      <c r="BJ203" s="92">
        <v>0</v>
      </c>
      <c r="BK203" s="92">
        <v>0</v>
      </c>
      <c r="BL203" s="92">
        <v>0</v>
      </c>
      <c r="BM203" s="92">
        <v>0</v>
      </c>
      <c r="BN203" s="92">
        <v>0</v>
      </c>
      <c r="BO203" s="93">
        <f t="shared" si="22"/>
        <v>0</v>
      </c>
    </row>
    <row r="204" spans="1:67" x14ac:dyDescent="0.25">
      <c r="A204" s="88" t="s">
        <v>442</v>
      </c>
      <c r="B204" s="89" t="s">
        <v>323</v>
      </c>
      <c r="C204" s="89" t="s">
        <v>418</v>
      </c>
      <c r="D204" s="90">
        <v>47248.52</v>
      </c>
      <c r="E204" s="90">
        <f t="shared" si="20"/>
        <v>472.49</v>
      </c>
      <c r="F204" s="90">
        <f t="shared" si="23"/>
        <v>236.24</v>
      </c>
      <c r="G204" s="90">
        <f t="shared" si="19"/>
        <v>0</v>
      </c>
      <c r="H204" s="90">
        <f t="shared" si="18"/>
        <v>236.24</v>
      </c>
      <c r="I204" s="91">
        <f t="shared" ca="1" si="21"/>
        <v>472.49</v>
      </c>
      <c r="J204" s="92">
        <v>472.49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2">
        <v>0</v>
      </c>
      <c r="AI204" s="92">
        <v>0</v>
      </c>
      <c r="AJ204" s="92">
        <v>0</v>
      </c>
      <c r="AK204" s="92">
        <v>0</v>
      </c>
      <c r="AL204" s="92">
        <v>0</v>
      </c>
      <c r="AM204" s="92">
        <v>0</v>
      </c>
      <c r="AN204" s="92">
        <v>0</v>
      </c>
      <c r="AO204" s="92">
        <v>0</v>
      </c>
      <c r="AP204" s="92">
        <v>0</v>
      </c>
      <c r="AQ204" s="92">
        <v>0</v>
      </c>
      <c r="AR204" s="92">
        <v>0</v>
      </c>
      <c r="AS204" s="92">
        <v>0</v>
      </c>
      <c r="AT204" s="92">
        <v>0</v>
      </c>
      <c r="AU204" s="92">
        <v>0</v>
      </c>
      <c r="AV204" s="92">
        <v>0</v>
      </c>
      <c r="AW204" s="92">
        <v>0</v>
      </c>
      <c r="AX204" s="92">
        <v>0</v>
      </c>
      <c r="AY204" s="92">
        <v>0</v>
      </c>
      <c r="AZ204" s="92">
        <v>0</v>
      </c>
      <c r="BA204" s="92">
        <v>0</v>
      </c>
      <c r="BB204" s="92">
        <v>0</v>
      </c>
      <c r="BC204" s="92">
        <v>0</v>
      </c>
      <c r="BD204" s="92">
        <v>0</v>
      </c>
      <c r="BE204" s="92">
        <v>0</v>
      </c>
      <c r="BF204" s="92">
        <v>0</v>
      </c>
      <c r="BG204" s="92">
        <v>0</v>
      </c>
      <c r="BH204" s="92">
        <v>0</v>
      </c>
      <c r="BI204" s="92">
        <v>0</v>
      </c>
      <c r="BJ204" s="92">
        <v>0</v>
      </c>
      <c r="BK204" s="92">
        <v>0</v>
      </c>
      <c r="BL204" s="92">
        <v>0</v>
      </c>
      <c r="BM204" s="92">
        <v>0</v>
      </c>
      <c r="BN204" s="92">
        <v>0</v>
      </c>
      <c r="BO204" s="93">
        <f t="shared" si="22"/>
        <v>0</v>
      </c>
    </row>
    <row r="205" spans="1:67" x14ac:dyDescent="0.25">
      <c r="A205" s="88" t="s">
        <v>443</v>
      </c>
      <c r="B205" s="89" t="s">
        <v>444</v>
      </c>
      <c r="C205" s="89" t="s">
        <v>418</v>
      </c>
      <c r="D205" s="90">
        <v>39959.870000000003</v>
      </c>
      <c r="E205" s="90">
        <f t="shared" si="20"/>
        <v>399.6</v>
      </c>
      <c r="F205" s="90">
        <f t="shared" si="23"/>
        <v>199.8</v>
      </c>
      <c r="G205" s="90">
        <f t="shared" si="19"/>
        <v>99.900000000000034</v>
      </c>
      <c r="H205" s="90">
        <f t="shared" si="18"/>
        <v>199.8</v>
      </c>
      <c r="I205" s="91">
        <f t="shared" ca="1" si="21"/>
        <v>299.7</v>
      </c>
      <c r="J205" s="92">
        <v>299.7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2">
        <v>0</v>
      </c>
      <c r="AI205" s="92">
        <v>0</v>
      </c>
      <c r="AJ205" s="92">
        <v>0</v>
      </c>
      <c r="AK205" s="92">
        <v>0</v>
      </c>
      <c r="AL205" s="92">
        <v>0</v>
      </c>
      <c r="AM205" s="92">
        <v>0</v>
      </c>
      <c r="AN205" s="92">
        <v>0</v>
      </c>
      <c r="AO205" s="92">
        <v>0</v>
      </c>
      <c r="AP205" s="92">
        <v>0</v>
      </c>
      <c r="AQ205" s="92">
        <v>0</v>
      </c>
      <c r="AR205" s="92">
        <v>0</v>
      </c>
      <c r="AS205" s="92">
        <v>0</v>
      </c>
      <c r="AT205" s="92">
        <v>0</v>
      </c>
      <c r="AU205" s="92">
        <v>0</v>
      </c>
      <c r="AV205" s="92">
        <v>0</v>
      </c>
      <c r="AW205" s="92">
        <v>0</v>
      </c>
      <c r="AX205" s="92">
        <v>0</v>
      </c>
      <c r="AY205" s="92">
        <v>0</v>
      </c>
      <c r="AZ205" s="92">
        <v>0</v>
      </c>
      <c r="BA205" s="92">
        <v>0</v>
      </c>
      <c r="BB205" s="92">
        <v>0</v>
      </c>
      <c r="BC205" s="92">
        <v>0</v>
      </c>
      <c r="BD205" s="92">
        <v>0</v>
      </c>
      <c r="BE205" s="92">
        <v>0</v>
      </c>
      <c r="BF205" s="92">
        <v>0</v>
      </c>
      <c r="BG205" s="92">
        <v>0</v>
      </c>
      <c r="BH205" s="92">
        <v>0</v>
      </c>
      <c r="BI205" s="92">
        <v>0</v>
      </c>
      <c r="BJ205" s="92">
        <v>0</v>
      </c>
      <c r="BK205" s="92">
        <v>0</v>
      </c>
      <c r="BL205" s="92">
        <v>0</v>
      </c>
      <c r="BM205" s="92">
        <v>0</v>
      </c>
      <c r="BN205" s="92">
        <v>0</v>
      </c>
      <c r="BO205" s="93">
        <f t="shared" si="22"/>
        <v>0</v>
      </c>
    </row>
    <row r="206" spans="1:67" x14ac:dyDescent="0.25">
      <c r="A206" s="88" t="s">
        <v>445</v>
      </c>
      <c r="B206" s="89" t="s">
        <v>446</v>
      </c>
      <c r="C206" s="89" t="s">
        <v>418</v>
      </c>
      <c r="D206" s="90">
        <v>38187.5</v>
      </c>
      <c r="E206" s="90">
        <f t="shared" si="20"/>
        <v>381.88</v>
      </c>
      <c r="F206" s="90">
        <f t="shared" si="23"/>
        <v>190.94</v>
      </c>
      <c r="G206" s="90">
        <f t="shared" si="19"/>
        <v>100.62</v>
      </c>
      <c r="H206" s="90">
        <f t="shared" si="18"/>
        <v>190.94</v>
      </c>
      <c r="I206" s="91">
        <f t="shared" ca="1" si="21"/>
        <v>281.26</v>
      </c>
      <c r="J206" s="92">
        <v>281.26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2">
        <v>0</v>
      </c>
      <c r="AI206" s="92">
        <v>0</v>
      </c>
      <c r="AJ206" s="92">
        <v>0</v>
      </c>
      <c r="AK206" s="92">
        <v>0</v>
      </c>
      <c r="AL206" s="92">
        <v>0</v>
      </c>
      <c r="AM206" s="92">
        <v>0</v>
      </c>
      <c r="AN206" s="92">
        <v>0</v>
      </c>
      <c r="AO206" s="92">
        <v>0</v>
      </c>
      <c r="AP206" s="92">
        <v>0</v>
      </c>
      <c r="AQ206" s="92">
        <v>0</v>
      </c>
      <c r="AR206" s="92">
        <v>0</v>
      </c>
      <c r="AS206" s="92">
        <v>0</v>
      </c>
      <c r="AT206" s="92">
        <v>0</v>
      </c>
      <c r="AU206" s="92">
        <v>0</v>
      </c>
      <c r="AV206" s="92">
        <v>0</v>
      </c>
      <c r="AW206" s="92">
        <v>0</v>
      </c>
      <c r="AX206" s="92">
        <v>0</v>
      </c>
      <c r="AY206" s="92">
        <v>0</v>
      </c>
      <c r="AZ206" s="92">
        <v>0</v>
      </c>
      <c r="BA206" s="92">
        <v>0</v>
      </c>
      <c r="BB206" s="92">
        <v>0</v>
      </c>
      <c r="BC206" s="92">
        <v>0</v>
      </c>
      <c r="BD206" s="92">
        <v>0</v>
      </c>
      <c r="BE206" s="92">
        <v>0</v>
      </c>
      <c r="BF206" s="92">
        <v>0</v>
      </c>
      <c r="BG206" s="92">
        <v>0</v>
      </c>
      <c r="BH206" s="92">
        <v>0</v>
      </c>
      <c r="BI206" s="92">
        <v>0</v>
      </c>
      <c r="BJ206" s="92">
        <v>0</v>
      </c>
      <c r="BK206" s="92">
        <v>0</v>
      </c>
      <c r="BL206" s="92">
        <v>0</v>
      </c>
      <c r="BM206" s="92">
        <v>0</v>
      </c>
      <c r="BN206" s="92">
        <v>0</v>
      </c>
      <c r="BO206" s="93">
        <f t="shared" si="22"/>
        <v>0</v>
      </c>
    </row>
    <row r="207" spans="1:67" x14ac:dyDescent="0.25">
      <c r="A207" s="88" t="s">
        <v>447</v>
      </c>
      <c r="B207" s="89" t="s">
        <v>448</v>
      </c>
      <c r="C207" s="89" t="s">
        <v>448</v>
      </c>
      <c r="D207" s="90">
        <v>213711.03</v>
      </c>
      <c r="E207" s="90">
        <f t="shared" si="20"/>
        <v>2137.11</v>
      </c>
      <c r="F207" s="90">
        <f t="shared" si="23"/>
        <v>1068.56</v>
      </c>
      <c r="G207" s="90">
        <f t="shared" si="19"/>
        <v>1068.5500000000002</v>
      </c>
      <c r="H207" s="90">
        <f t="shared" si="18"/>
        <v>0</v>
      </c>
      <c r="I207" s="91">
        <f t="shared" ca="1" si="21"/>
        <v>1068.56</v>
      </c>
      <c r="J207" s="92">
        <v>1068.56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1068.56</v>
      </c>
      <c r="AD207" s="92">
        <v>0</v>
      </c>
      <c r="AE207" s="92">
        <v>0</v>
      </c>
      <c r="AF207" s="92">
        <v>0</v>
      </c>
      <c r="AG207" s="92">
        <v>0</v>
      </c>
      <c r="AH207" s="92">
        <v>0</v>
      </c>
      <c r="AI207" s="92">
        <v>0</v>
      </c>
      <c r="AJ207" s="92">
        <v>0</v>
      </c>
      <c r="AK207" s="92">
        <v>0</v>
      </c>
      <c r="AL207" s="92">
        <v>0</v>
      </c>
      <c r="AM207" s="92">
        <v>0</v>
      </c>
      <c r="AN207" s="92">
        <v>0</v>
      </c>
      <c r="AO207" s="92">
        <v>0</v>
      </c>
      <c r="AP207" s="92">
        <v>0</v>
      </c>
      <c r="AQ207" s="92">
        <v>0</v>
      </c>
      <c r="AR207" s="92">
        <v>0</v>
      </c>
      <c r="AS207" s="92">
        <v>0</v>
      </c>
      <c r="AT207" s="92">
        <v>0</v>
      </c>
      <c r="AU207" s="92">
        <v>0</v>
      </c>
      <c r="AV207" s="92">
        <v>0</v>
      </c>
      <c r="AW207" s="92">
        <v>0</v>
      </c>
      <c r="AX207" s="92">
        <v>0</v>
      </c>
      <c r="AY207" s="92">
        <v>0</v>
      </c>
      <c r="AZ207" s="92">
        <v>0</v>
      </c>
      <c r="BA207" s="92">
        <v>0</v>
      </c>
      <c r="BB207" s="92">
        <v>0</v>
      </c>
      <c r="BC207" s="92">
        <v>0</v>
      </c>
      <c r="BD207" s="92">
        <v>0</v>
      </c>
      <c r="BE207" s="92">
        <v>0</v>
      </c>
      <c r="BF207" s="92">
        <v>0</v>
      </c>
      <c r="BG207" s="92">
        <v>0</v>
      </c>
      <c r="BH207" s="92">
        <v>0</v>
      </c>
      <c r="BI207" s="92">
        <v>0</v>
      </c>
      <c r="BJ207" s="92">
        <v>0</v>
      </c>
      <c r="BK207" s="92">
        <v>0</v>
      </c>
      <c r="BL207" s="92">
        <v>0</v>
      </c>
      <c r="BM207" s="92">
        <v>0</v>
      </c>
      <c r="BN207" s="92">
        <v>0</v>
      </c>
      <c r="BO207" s="93">
        <f t="shared" si="22"/>
        <v>1068.56</v>
      </c>
    </row>
    <row r="208" spans="1:67" x14ac:dyDescent="0.25">
      <c r="A208" s="88" t="s">
        <v>449</v>
      </c>
      <c r="B208" s="89" t="s">
        <v>450</v>
      </c>
      <c r="C208" s="89" t="s">
        <v>448</v>
      </c>
      <c r="D208" s="90">
        <v>156693.71</v>
      </c>
      <c r="E208" s="90">
        <f t="shared" si="20"/>
        <v>1566.94</v>
      </c>
      <c r="F208" s="90">
        <f t="shared" si="23"/>
        <v>783.47</v>
      </c>
      <c r="G208" s="90">
        <f t="shared" si="19"/>
        <v>814.73</v>
      </c>
      <c r="H208" s="90">
        <f t="shared" si="18"/>
        <v>783.47</v>
      </c>
      <c r="I208" s="91">
        <f t="shared" ca="1" si="21"/>
        <v>752.21</v>
      </c>
      <c r="J208" s="92">
        <v>752.21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2">
        <v>0</v>
      </c>
      <c r="AI208" s="92">
        <v>0</v>
      </c>
      <c r="AJ208" s="92">
        <v>0</v>
      </c>
      <c r="AK208" s="92">
        <v>0</v>
      </c>
      <c r="AL208" s="92">
        <v>0</v>
      </c>
      <c r="AM208" s="92">
        <v>0</v>
      </c>
      <c r="AN208" s="92">
        <v>0</v>
      </c>
      <c r="AO208" s="92">
        <v>0</v>
      </c>
      <c r="AP208" s="92">
        <v>0</v>
      </c>
      <c r="AQ208" s="92">
        <v>0</v>
      </c>
      <c r="AR208" s="92">
        <v>0</v>
      </c>
      <c r="AS208" s="92">
        <v>0</v>
      </c>
      <c r="AT208" s="92">
        <v>0</v>
      </c>
      <c r="AU208" s="92">
        <v>0</v>
      </c>
      <c r="AV208" s="92">
        <v>0</v>
      </c>
      <c r="AW208" s="92">
        <v>0</v>
      </c>
      <c r="AX208" s="92">
        <v>0</v>
      </c>
      <c r="AY208" s="92">
        <v>0</v>
      </c>
      <c r="AZ208" s="92">
        <v>0</v>
      </c>
      <c r="BA208" s="92">
        <v>0</v>
      </c>
      <c r="BB208" s="92">
        <v>0</v>
      </c>
      <c r="BC208" s="92">
        <v>0</v>
      </c>
      <c r="BD208" s="92">
        <v>0</v>
      </c>
      <c r="BE208" s="92">
        <v>0</v>
      </c>
      <c r="BF208" s="92">
        <v>0</v>
      </c>
      <c r="BG208" s="92">
        <v>0</v>
      </c>
      <c r="BH208" s="92">
        <v>0</v>
      </c>
      <c r="BI208" s="92">
        <v>0</v>
      </c>
      <c r="BJ208" s="92">
        <v>0</v>
      </c>
      <c r="BK208" s="92">
        <v>0</v>
      </c>
      <c r="BL208" s="92">
        <v>0</v>
      </c>
      <c r="BM208" s="92">
        <v>0</v>
      </c>
      <c r="BN208" s="92">
        <v>0</v>
      </c>
      <c r="BO208" s="93">
        <f t="shared" si="22"/>
        <v>0</v>
      </c>
    </row>
    <row r="209" spans="1:67" x14ac:dyDescent="0.25">
      <c r="A209" s="88" t="s">
        <v>451</v>
      </c>
      <c r="B209" s="89" t="s">
        <v>452</v>
      </c>
      <c r="C209" s="89" t="s">
        <v>448</v>
      </c>
      <c r="D209" s="90">
        <v>215103.6</v>
      </c>
      <c r="E209" s="90">
        <f t="shared" si="20"/>
        <v>2151.04</v>
      </c>
      <c r="F209" s="90">
        <f t="shared" si="23"/>
        <v>1075.52</v>
      </c>
      <c r="G209" s="90">
        <f t="shared" si="19"/>
        <v>537.56999999999994</v>
      </c>
      <c r="H209" s="90">
        <f t="shared" si="18"/>
        <v>100.51999999999998</v>
      </c>
      <c r="I209" s="91">
        <f t="shared" ca="1" si="21"/>
        <v>1613.47</v>
      </c>
      <c r="J209" s="92">
        <v>1613.47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975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92">
        <v>0</v>
      </c>
      <c r="AI209" s="92">
        <v>0</v>
      </c>
      <c r="AJ209" s="92">
        <v>0</v>
      </c>
      <c r="AK209" s="92">
        <v>0</v>
      </c>
      <c r="AL209" s="92">
        <v>0</v>
      </c>
      <c r="AM209" s="92">
        <v>0</v>
      </c>
      <c r="AN209" s="92">
        <v>0</v>
      </c>
      <c r="AO209" s="92">
        <v>0</v>
      </c>
      <c r="AP209" s="92">
        <v>0</v>
      </c>
      <c r="AQ209" s="92">
        <v>0</v>
      </c>
      <c r="AR209" s="92">
        <v>0</v>
      </c>
      <c r="AS209" s="92">
        <v>0</v>
      </c>
      <c r="AT209" s="92">
        <v>0</v>
      </c>
      <c r="AU209" s="92">
        <v>0</v>
      </c>
      <c r="AV209" s="92">
        <v>0</v>
      </c>
      <c r="AW209" s="92">
        <v>0</v>
      </c>
      <c r="AX209" s="92">
        <v>0</v>
      </c>
      <c r="AY209" s="92">
        <v>0</v>
      </c>
      <c r="AZ209" s="92">
        <v>0</v>
      </c>
      <c r="BA209" s="92">
        <v>0</v>
      </c>
      <c r="BB209" s="92">
        <v>0</v>
      </c>
      <c r="BC209" s="92">
        <v>0</v>
      </c>
      <c r="BD209" s="92">
        <v>0</v>
      </c>
      <c r="BE209" s="92">
        <v>0</v>
      </c>
      <c r="BF209" s="92">
        <v>0</v>
      </c>
      <c r="BG209" s="92">
        <v>0</v>
      </c>
      <c r="BH209" s="92">
        <v>0</v>
      </c>
      <c r="BI209" s="92">
        <v>0</v>
      </c>
      <c r="BJ209" s="92">
        <v>0</v>
      </c>
      <c r="BK209" s="92">
        <v>0</v>
      </c>
      <c r="BL209" s="92">
        <v>0</v>
      </c>
      <c r="BM209" s="92">
        <v>0</v>
      </c>
      <c r="BN209" s="92">
        <v>0</v>
      </c>
      <c r="BO209" s="93">
        <f t="shared" si="22"/>
        <v>975</v>
      </c>
    </row>
    <row r="210" spans="1:67" x14ac:dyDescent="0.25">
      <c r="A210" s="88" t="s">
        <v>453</v>
      </c>
      <c r="B210" s="89" t="s">
        <v>454</v>
      </c>
      <c r="C210" s="89" t="s">
        <v>448</v>
      </c>
      <c r="D210" s="90">
        <v>143546.87</v>
      </c>
      <c r="E210" s="90">
        <f t="shared" si="20"/>
        <v>1435.47</v>
      </c>
      <c r="F210" s="90">
        <f t="shared" si="23"/>
        <v>717.73</v>
      </c>
      <c r="G210" s="90">
        <f t="shared" si="19"/>
        <v>435.47</v>
      </c>
      <c r="H210" s="90">
        <f t="shared" si="18"/>
        <v>392.73</v>
      </c>
      <c r="I210" s="91">
        <f t="shared" ca="1" si="21"/>
        <v>1000</v>
      </c>
      <c r="J210" s="92">
        <v>1000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100</v>
      </c>
      <c r="AA210" s="92">
        <v>0</v>
      </c>
      <c r="AB210" s="92">
        <v>0</v>
      </c>
      <c r="AC210" s="92">
        <v>225</v>
      </c>
      <c r="AD210" s="92">
        <v>0</v>
      </c>
      <c r="AE210" s="92">
        <v>0</v>
      </c>
      <c r="AF210" s="92">
        <v>0</v>
      </c>
      <c r="AG210" s="92">
        <v>0</v>
      </c>
      <c r="AH210" s="92">
        <v>0</v>
      </c>
      <c r="AI210" s="92">
        <v>0</v>
      </c>
      <c r="AJ210" s="92">
        <v>0</v>
      </c>
      <c r="AK210" s="92">
        <v>0</v>
      </c>
      <c r="AL210" s="92">
        <v>0</v>
      </c>
      <c r="AM210" s="92">
        <v>0</v>
      </c>
      <c r="AN210" s="92">
        <v>0</v>
      </c>
      <c r="AO210" s="92">
        <v>0</v>
      </c>
      <c r="AP210" s="92">
        <v>0</v>
      </c>
      <c r="AQ210" s="92">
        <v>0</v>
      </c>
      <c r="AR210" s="92">
        <v>0</v>
      </c>
      <c r="AS210" s="92">
        <v>0</v>
      </c>
      <c r="AT210" s="92">
        <v>0</v>
      </c>
      <c r="AU210" s="92">
        <v>0</v>
      </c>
      <c r="AV210" s="92">
        <v>0</v>
      </c>
      <c r="AW210" s="92">
        <v>0</v>
      </c>
      <c r="AX210" s="92">
        <v>0</v>
      </c>
      <c r="AY210" s="92">
        <v>0</v>
      </c>
      <c r="AZ210" s="92">
        <v>0</v>
      </c>
      <c r="BA210" s="92">
        <v>0</v>
      </c>
      <c r="BB210" s="92">
        <v>0</v>
      </c>
      <c r="BC210" s="92">
        <v>0</v>
      </c>
      <c r="BD210" s="92">
        <v>0</v>
      </c>
      <c r="BE210" s="92">
        <v>0</v>
      </c>
      <c r="BF210" s="92">
        <v>0</v>
      </c>
      <c r="BG210" s="92">
        <v>0</v>
      </c>
      <c r="BH210" s="92">
        <v>0</v>
      </c>
      <c r="BI210" s="92">
        <v>0</v>
      </c>
      <c r="BJ210" s="92">
        <v>0</v>
      </c>
      <c r="BK210" s="92">
        <v>0</v>
      </c>
      <c r="BL210" s="92">
        <v>0</v>
      </c>
      <c r="BM210" s="92">
        <v>0</v>
      </c>
      <c r="BN210" s="92">
        <v>0</v>
      </c>
      <c r="BO210" s="93">
        <f t="shared" si="22"/>
        <v>325</v>
      </c>
    </row>
    <row r="211" spans="1:67" x14ac:dyDescent="0.25">
      <c r="A211" s="88" t="s">
        <v>455</v>
      </c>
      <c r="B211" s="89" t="s">
        <v>456</v>
      </c>
      <c r="C211" s="89" t="s">
        <v>448</v>
      </c>
      <c r="D211" s="90">
        <v>100111.8</v>
      </c>
      <c r="E211" s="90">
        <f t="shared" si="20"/>
        <v>1001.12</v>
      </c>
      <c r="F211" s="90">
        <f t="shared" si="23"/>
        <v>500.56</v>
      </c>
      <c r="G211" s="90">
        <f t="shared" si="19"/>
        <v>0</v>
      </c>
      <c r="H211" s="90">
        <f t="shared" si="18"/>
        <v>400.56</v>
      </c>
      <c r="I211" s="91">
        <f t="shared" ca="1" si="21"/>
        <v>1001.12</v>
      </c>
      <c r="J211" s="92">
        <v>1001.12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100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2">
        <v>0</v>
      </c>
      <c r="AI211" s="92">
        <v>0</v>
      </c>
      <c r="AJ211" s="92">
        <v>0</v>
      </c>
      <c r="AK211" s="92">
        <v>0</v>
      </c>
      <c r="AL211" s="92">
        <v>0</v>
      </c>
      <c r="AM211" s="92">
        <v>0</v>
      </c>
      <c r="AN211" s="92">
        <v>0</v>
      </c>
      <c r="AO211" s="92">
        <v>0</v>
      </c>
      <c r="AP211" s="92">
        <v>0</v>
      </c>
      <c r="AQ211" s="92">
        <v>0</v>
      </c>
      <c r="AR211" s="92">
        <v>0</v>
      </c>
      <c r="AS211" s="92">
        <v>0</v>
      </c>
      <c r="AT211" s="92">
        <v>0</v>
      </c>
      <c r="AU211" s="92">
        <v>0</v>
      </c>
      <c r="AV211" s="92">
        <v>0</v>
      </c>
      <c r="AW211" s="92">
        <v>0</v>
      </c>
      <c r="AX211" s="92">
        <v>0</v>
      </c>
      <c r="AY211" s="92">
        <v>0</v>
      </c>
      <c r="AZ211" s="92">
        <v>0</v>
      </c>
      <c r="BA211" s="92">
        <v>0</v>
      </c>
      <c r="BB211" s="92">
        <v>0</v>
      </c>
      <c r="BC211" s="92">
        <v>0</v>
      </c>
      <c r="BD211" s="92">
        <v>0</v>
      </c>
      <c r="BE211" s="92">
        <v>0</v>
      </c>
      <c r="BF211" s="92">
        <v>0</v>
      </c>
      <c r="BG211" s="92">
        <v>0</v>
      </c>
      <c r="BH211" s="92">
        <v>0</v>
      </c>
      <c r="BI211" s="92">
        <v>0</v>
      </c>
      <c r="BJ211" s="92">
        <v>0</v>
      </c>
      <c r="BK211" s="92">
        <v>0</v>
      </c>
      <c r="BL211" s="92">
        <v>0</v>
      </c>
      <c r="BM211" s="92">
        <v>0</v>
      </c>
      <c r="BN211" s="92">
        <v>0</v>
      </c>
      <c r="BO211" s="93">
        <f t="shared" si="22"/>
        <v>100</v>
      </c>
    </row>
    <row r="212" spans="1:67" x14ac:dyDescent="0.25">
      <c r="A212" s="88" t="s">
        <v>457</v>
      </c>
      <c r="B212" s="89" t="s">
        <v>458</v>
      </c>
      <c r="C212" s="89" t="s">
        <v>448</v>
      </c>
      <c r="D212" s="90">
        <v>183545.79</v>
      </c>
      <c r="E212" s="90">
        <f t="shared" si="20"/>
        <v>1835.46</v>
      </c>
      <c r="F212" s="90">
        <f t="shared" si="23"/>
        <v>917.73</v>
      </c>
      <c r="G212" s="90">
        <f t="shared" si="19"/>
        <v>0</v>
      </c>
      <c r="H212" s="90">
        <f t="shared" si="18"/>
        <v>917.73</v>
      </c>
      <c r="I212" s="91">
        <f t="shared" ca="1" si="21"/>
        <v>1835.46</v>
      </c>
      <c r="J212" s="92">
        <v>1835.46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2">
        <v>0</v>
      </c>
      <c r="AI212" s="92">
        <v>0</v>
      </c>
      <c r="AJ212" s="92">
        <v>0</v>
      </c>
      <c r="AK212" s="92">
        <v>0</v>
      </c>
      <c r="AL212" s="92">
        <v>0</v>
      </c>
      <c r="AM212" s="92">
        <v>0</v>
      </c>
      <c r="AN212" s="92">
        <v>0</v>
      </c>
      <c r="AO212" s="92">
        <v>0</v>
      </c>
      <c r="AP212" s="92">
        <v>0</v>
      </c>
      <c r="AQ212" s="92">
        <v>0</v>
      </c>
      <c r="AR212" s="92">
        <v>0</v>
      </c>
      <c r="AS212" s="92">
        <v>0</v>
      </c>
      <c r="AT212" s="92">
        <v>0</v>
      </c>
      <c r="AU212" s="92">
        <v>0</v>
      </c>
      <c r="AV212" s="92">
        <v>0</v>
      </c>
      <c r="AW212" s="92">
        <v>0</v>
      </c>
      <c r="AX212" s="92">
        <v>0</v>
      </c>
      <c r="AY212" s="92">
        <v>0</v>
      </c>
      <c r="AZ212" s="92">
        <v>0</v>
      </c>
      <c r="BA212" s="92">
        <v>0</v>
      </c>
      <c r="BB212" s="92">
        <v>0</v>
      </c>
      <c r="BC212" s="92">
        <v>0</v>
      </c>
      <c r="BD212" s="92">
        <v>0</v>
      </c>
      <c r="BE212" s="92">
        <v>0</v>
      </c>
      <c r="BF212" s="92">
        <v>0</v>
      </c>
      <c r="BG212" s="92">
        <v>0</v>
      </c>
      <c r="BH212" s="92">
        <v>0</v>
      </c>
      <c r="BI212" s="92">
        <v>0</v>
      </c>
      <c r="BJ212" s="92">
        <v>0</v>
      </c>
      <c r="BK212" s="92">
        <v>0</v>
      </c>
      <c r="BL212" s="92">
        <v>0</v>
      </c>
      <c r="BM212" s="92">
        <v>0</v>
      </c>
      <c r="BN212" s="92">
        <v>0</v>
      </c>
      <c r="BO212" s="93">
        <f t="shared" si="22"/>
        <v>0</v>
      </c>
    </row>
    <row r="213" spans="1:67" x14ac:dyDescent="0.25">
      <c r="A213" s="88" t="s">
        <v>459</v>
      </c>
      <c r="B213" s="89" t="s">
        <v>460</v>
      </c>
      <c r="C213" s="89" t="s">
        <v>448</v>
      </c>
      <c r="D213" s="90">
        <v>130901.63</v>
      </c>
      <c r="E213" s="90">
        <f t="shared" si="20"/>
        <v>1309.02</v>
      </c>
      <c r="F213" s="90">
        <f t="shared" si="23"/>
        <v>654.51</v>
      </c>
      <c r="G213" s="90">
        <f t="shared" si="19"/>
        <v>0</v>
      </c>
      <c r="H213" s="90">
        <f t="shared" si="18"/>
        <v>557.51</v>
      </c>
      <c r="I213" s="91">
        <f t="shared" ca="1" si="21"/>
        <v>1309.02</v>
      </c>
      <c r="J213" s="92">
        <v>1309.02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97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2">
        <v>0</v>
      </c>
      <c r="AI213" s="92">
        <v>0</v>
      </c>
      <c r="AJ213" s="92">
        <v>0</v>
      </c>
      <c r="AK213" s="92">
        <v>0</v>
      </c>
      <c r="AL213" s="92">
        <v>0</v>
      </c>
      <c r="AM213" s="92">
        <v>0</v>
      </c>
      <c r="AN213" s="92">
        <v>0</v>
      </c>
      <c r="AO213" s="92">
        <v>0</v>
      </c>
      <c r="AP213" s="92">
        <v>0</v>
      </c>
      <c r="AQ213" s="92">
        <v>0</v>
      </c>
      <c r="AR213" s="92">
        <v>0</v>
      </c>
      <c r="AS213" s="92">
        <v>0</v>
      </c>
      <c r="AT213" s="92">
        <v>0</v>
      </c>
      <c r="AU213" s="92">
        <v>0</v>
      </c>
      <c r="AV213" s="92">
        <v>0</v>
      </c>
      <c r="AW213" s="92">
        <v>0</v>
      </c>
      <c r="AX213" s="92">
        <v>0</v>
      </c>
      <c r="AY213" s="92">
        <v>0</v>
      </c>
      <c r="AZ213" s="92">
        <v>0</v>
      </c>
      <c r="BA213" s="92">
        <v>0</v>
      </c>
      <c r="BB213" s="92">
        <v>0</v>
      </c>
      <c r="BC213" s="92">
        <v>0</v>
      </c>
      <c r="BD213" s="92">
        <v>0</v>
      </c>
      <c r="BE213" s="92">
        <v>0</v>
      </c>
      <c r="BF213" s="92">
        <v>0</v>
      </c>
      <c r="BG213" s="92">
        <v>0</v>
      </c>
      <c r="BH213" s="92">
        <v>0</v>
      </c>
      <c r="BI213" s="92">
        <v>0</v>
      </c>
      <c r="BJ213" s="92">
        <v>0</v>
      </c>
      <c r="BK213" s="92">
        <v>0</v>
      </c>
      <c r="BL213" s="92">
        <v>0</v>
      </c>
      <c r="BM213" s="92">
        <v>0</v>
      </c>
      <c r="BN213" s="92">
        <v>0</v>
      </c>
      <c r="BO213" s="93">
        <f t="shared" si="22"/>
        <v>97</v>
      </c>
    </row>
    <row r="214" spans="1:67" x14ac:dyDescent="0.25">
      <c r="A214" s="88" t="s">
        <v>461</v>
      </c>
      <c r="B214" s="89" t="s">
        <v>462</v>
      </c>
      <c r="C214" s="89" t="s">
        <v>448</v>
      </c>
      <c r="D214" s="90">
        <v>72162.429999999993</v>
      </c>
      <c r="E214" s="90">
        <f t="shared" si="20"/>
        <v>721.62</v>
      </c>
      <c r="F214" s="90">
        <f t="shared" si="23"/>
        <v>360.81</v>
      </c>
      <c r="G214" s="90">
        <f t="shared" si="19"/>
        <v>0</v>
      </c>
      <c r="H214" s="90">
        <f t="shared" si="18"/>
        <v>260.81</v>
      </c>
      <c r="I214" s="91">
        <f t="shared" ca="1" si="21"/>
        <v>721.62</v>
      </c>
      <c r="J214" s="92">
        <v>721.62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100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2">
        <v>0</v>
      </c>
      <c r="AI214" s="92">
        <v>0</v>
      </c>
      <c r="AJ214" s="92">
        <v>0</v>
      </c>
      <c r="AK214" s="92">
        <v>0</v>
      </c>
      <c r="AL214" s="92">
        <v>0</v>
      </c>
      <c r="AM214" s="92">
        <v>0</v>
      </c>
      <c r="AN214" s="92">
        <v>0</v>
      </c>
      <c r="AO214" s="92">
        <v>0</v>
      </c>
      <c r="AP214" s="92">
        <v>0</v>
      </c>
      <c r="AQ214" s="92">
        <v>0</v>
      </c>
      <c r="AR214" s="92">
        <v>0</v>
      </c>
      <c r="AS214" s="92">
        <v>0</v>
      </c>
      <c r="AT214" s="92">
        <v>0</v>
      </c>
      <c r="AU214" s="92">
        <v>0</v>
      </c>
      <c r="AV214" s="92">
        <v>0</v>
      </c>
      <c r="AW214" s="92">
        <v>0</v>
      </c>
      <c r="AX214" s="92">
        <v>0</v>
      </c>
      <c r="AY214" s="92">
        <v>0</v>
      </c>
      <c r="AZ214" s="92">
        <v>0</v>
      </c>
      <c r="BA214" s="92">
        <v>0</v>
      </c>
      <c r="BB214" s="92">
        <v>0</v>
      </c>
      <c r="BC214" s="92">
        <v>0</v>
      </c>
      <c r="BD214" s="92">
        <v>0</v>
      </c>
      <c r="BE214" s="92">
        <v>0</v>
      </c>
      <c r="BF214" s="92">
        <v>0</v>
      </c>
      <c r="BG214" s="92">
        <v>0</v>
      </c>
      <c r="BH214" s="92">
        <v>0</v>
      </c>
      <c r="BI214" s="92">
        <v>0</v>
      </c>
      <c r="BJ214" s="92">
        <v>0</v>
      </c>
      <c r="BK214" s="92">
        <v>0</v>
      </c>
      <c r="BL214" s="92">
        <v>0</v>
      </c>
      <c r="BM214" s="92">
        <v>0</v>
      </c>
      <c r="BN214" s="92">
        <v>0</v>
      </c>
      <c r="BO214" s="93">
        <f t="shared" si="22"/>
        <v>100</v>
      </c>
    </row>
    <row r="215" spans="1:67" x14ac:dyDescent="0.25">
      <c r="A215" s="88" t="s">
        <v>463</v>
      </c>
      <c r="B215" s="89" t="s">
        <v>464</v>
      </c>
      <c r="C215" s="89" t="s">
        <v>448</v>
      </c>
      <c r="D215" s="90">
        <v>65696.17</v>
      </c>
      <c r="E215" s="90">
        <f t="shared" si="20"/>
        <v>656.96</v>
      </c>
      <c r="F215" s="90">
        <f t="shared" si="23"/>
        <v>328.48</v>
      </c>
      <c r="G215" s="90">
        <f t="shared" si="19"/>
        <v>334.41</v>
      </c>
      <c r="H215" s="90">
        <f t="shared" si="18"/>
        <v>253.48000000000002</v>
      </c>
      <c r="I215" s="91">
        <f t="shared" ca="1" si="21"/>
        <v>322.55</v>
      </c>
      <c r="J215" s="92">
        <v>322.55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75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2">
        <v>0</v>
      </c>
      <c r="AI215" s="92">
        <v>0</v>
      </c>
      <c r="AJ215" s="92">
        <v>0</v>
      </c>
      <c r="AK215" s="92">
        <v>0</v>
      </c>
      <c r="AL215" s="92">
        <v>0</v>
      </c>
      <c r="AM215" s="92">
        <v>0</v>
      </c>
      <c r="AN215" s="92">
        <v>0</v>
      </c>
      <c r="AO215" s="92">
        <v>0</v>
      </c>
      <c r="AP215" s="92">
        <v>0</v>
      </c>
      <c r="AQ215" s="92">
        <v>0</v>
      </c>
      <c r="AR215" s="92">
        <v>0</v>
      </c>
      <c r="AS215" s="92">
        <v>0</v>
      </c>
      <c r="AT215" s="92">
        <v>0</v>
      </c>
      <c r="AU215" s="92">
        <v>0</v>
      </c>
      <c r="AV215" s="92">
        <v>0</v>
      </c>
      <c r="AW215" s="92">
        <v>0</v>
      </c>
      <c r="AX215" s="92">
        <v>0</v>
      </c>
      <c r="AY215" s="92">
        <v>0</v>
      </c>
      <c r="AZ215" s="92">
        <v>0</v>
      </c>
      <c r="BA215" s="92">
        <v>0</v>
      </c>
      <c r="BB215" s="92">
        <v>0</v>
      </c>
      <c r="BC215" s="92">
        <v>0</v>
      </c>
      <c r="BD215" s="92">
        <v>0</v>
      </c>
      <c r="BE215" s="92">
        <v>0</v>
      </c>
      <c r="BF215" s="92">
        <v>0</v>
      </c>
      <c r="BG215" s="92">
        <v>0</v>
      </c>
      <c r="BH215" s="92">
        <v>0</v>
      </c>
      <c r="BI215" s="92">
        <v>0</v>
      </c>
      <c r="BJ215" s="92">
        <v>0</v>
      </c>
      <c r="BK215" s="92">
        <v>0</v>
      </c>
      <c r="BL215" s="92">
        <v>0</v>
      </c>
      <c r="BM215" s="92">
        <v>0</v>
      </c>
      <c r="BN215" s="92">
        <v>0</v>
      </c>
      <c r="BO215" s="93">
        <f t="shared" si="22"/>
        <v>75</v>
      </c>
    </row>
    <row r="216" spans="1:67" x14ac:dyDescent="0.25">
      <c r="A216" s="88" t="s">
        <v>465</v>
      </c>
      <c r="B216" s="89" t="s">
        <v>466</v>
      </c>
      <c r="C216" s="89" t="s">
        <v>448</v>
      </c>
      <c r="D216" s="90">
        <v>68930.89</v>
      </c>
      <c r="E216" s="90">
        <f t="shared" si="20"/>
        <v>689.31</v>
      </c>
      <c r="F216" s="90">
        <f t="shared" si="23"/>
        <v>344.65</v>
      </c>
      <c r="G216" s="90">
        <f t="shared" si="19"/>
        <v>0</v>
      </c>
      <c r="H216" s="90">
        <f t="shared" si="18"/>
        <v>344.65</v>
      </c>
      <c r="I216" s="91">
        <f t="shared" ca="1" si="21"/>
        <v>689.31</v>
      </c>
      <c r="J216" s="92">
        <v>689.31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2">
        <v>0</v>
      </c>
      <c r="AI216" s="92">
        <v>0</v>
      </c>
      <c r="AJ216" s="92">
        <v>0</v>
      </c>
      <c r="AK216" s="92">
        <v>0</v>
      </c>
      <c r="AL216" s="92">
        <v>0</v>
      </c>
      <c r="AM216" s="92">
        <v>0</v>
      </c>
      <c r="AN216" s="92">
        <v>0</v>
      </c>
      <c r="AO216" s="92">
        <v>0</v>
      </c>
      <c r="AP216" s="92">
        <v>0</v>
      </c>
      <c r="AQ216" s="92">
        <v>0</v>
      </c>
      <c r="AR216" s="92">
        <v>0</v>
      </c>
      <c r="AS216" s="92">
        <v>0</v>
      </c>
      <c r="AT216" s="92">
        <v>0</v>
      </c>
      <c r="AU216" s="92">
        <v>0</v>
      </c>
      <c r="AV216" s="92">
        <v>0</v>
      </c>
      <c r="AW216" s="92">
        <v>0</v>
      </c>
      <c r="AX216" s="92">
        <v>0</v>
      </c>
      <c r="AY216" s="92">
        <v>0</v>
      </c>
      <c r="AZ216" s="92">
        <v>0</v>
      </c>
      <c r="BA216" s="92">
        <v>0</v>
      </c>
      <c r="BB216" s="92">
        <v>0</v>
      </c>
      <c r="BC216" s="92">
        <v>0</v>
      </c>
      <c r="BD216" s="92">
        <v>0</v>
      </c>
      <c r="BE216" s="92">
        <v>0</v>
      </c>
      <c r="BF216" s="92">
        <v>0</v>
      </c>
      <c r="BG216" s="92">
        <v>0</v>
      </c>
      <c r="BH216" s="92">
        <v>0</v>
      </c>
      <c r="BI216" s="92">
        <v>0</v>
      </c>
      <c r="BJ216" s="92">
        <v>0</v>
      </c>
      <c r="BK216" s="92">
        <v>0</v>
      </c>
      <c r="BL216" s="92">
        <v>0</v>
      </c>
      <c r="BM216" s="92">
        <v>0</v>
      </c>
      <c r="BN216" s="92">
        <v>0</v>
      </c>
      <c r="BO216" s="93">
        <f t="shared" si="22"/>
        <v>0</v>
      </c>
    </row>
    <row r="217" spans="1:67" x14ac:dyDescent="0.25">
      <c r="A217" s="88" t="s">
        <v>467</v>
      </c>
      <c r="B217" s="89" t="s">
        <v>468</v>
      </c>
      <c r="C217" s="89" t="s">
        <v>448</v>
      </c>
      <c r="D217" s="90">
        <v>55328.86</v>
      </c>
      <c r="E217" s="90">
        <f t="shared" si="20"/>
        <v>553.29</v>
      </c>
      <c r="F217" s="90">
        <f t="shared" si="23"/>
        <v>276.64</v>
      </c>
      <c r="G217" s="90">
        <f t="shared" si="19"/>
        <v>0</v>
      </c>
      <c r="H217" s="90">
        <f t="shared" si="18"/>
        <v>276.64</v>
      </c>
      <c r="I217" s="91">
        <f t="shared" ca="1" si="21"/>
        <v>553.29</v>
      </c>
      <c r="J217" s="92">
        <v>553.29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2">
        <v>0</v>
      </c>
      <c r="AI217" s="92">
        <v>0</v>
      </c>
      <c r="AJ217" s="92">
        <v>0</v>
      </c>
      <c r="AK217" s="92">
        <v>0</v>
      </c>
      <c r="AL217" s="92">
        <v>0</v>
      </c>
      <c r="AM217" s="92">
        <v>0</v>
      </c>
      <c r="AN217" s="92">
        <v>0</v>
      </c>
      <c r="AO217" s="92">
        <v>0</v>
      </c>
      <c r="AP217" s="92">
        <v>0</v>
      </c>
      <c r="AQ217" s="92">
        <v>0</v>
      </c>
      <c r="AR217" s="92">
        <v>0</v>
      </c>
      <c r="AS217" s="92">
        <v>0</v>
      </c>
      <c r="AT217" s="92">
        <v>0</v>
      </c>
      <c r="AU217" s="92">
        <v>0</v>
      </c>
      <c r="AV217" s="92">
        <v>0</v>
      </c>
      <c r="AW217" s="92">
        <v>0</v>
      </c>
      <c r="AX217" s="92">
        <v>0</v>
      </c>
      <c r="AY217" s="92">
        <v>0</v>
      </c>
      <c r="AZ217" s="92">
        <v>0</v>
      </c>
      <c r="BA217" s="92">
        <v>0</v>
      </c>
      <c r="BB217" s="92">
        <v>0</v>
      </c>
      <c r="BC217" s="92">
        <v>0</v>
      </c>
      <c r="BD217" s="92">
        <v>0</v>
      </c>
      <c r="BE217" s="92">
        <v>0</v>
      </c>
      <c r="BF217" s="92">
        <v>0</v>
      </c>
      <c r="BG217" s="92">
        <v>0</v>
      </c>
      <c r="BH217" s="92">
        <v>0</v>
      </c>
      <c r="BI217" s="92">
        <v>0</v>
      </c>
      <c r="BJ217" s="92">
        <v>0</v>
      </c>
      <c r="BK217" s="92">
        <v>0</v>
      </c>
      <c r="BL217" s="92">
        <v>0</v>
      </c>
      <c r="BM217" s="92">
        <v>0</v>
      </c>
      <c r="BN217" s="92">
        <v>0</v>
      </c>
      <c r="BO217" s="93">
        <f t="shared" si="22"/>
        <v>0</v>
      </c>
    </row>
    <row r="218" spans="1:67" x14ac:dyDescent="0.25">
      <c r="A218" s="88" t="s">
        <v>469</v>
      </c>
      <c r="B218" s="89" t="s">
        <v>470</v>
      </c>
      <c r="C218" s="89" t="s">
        <v>448</v>
      </c>
      <c r="D218" s="90">
        <v>52725.1</v>
      </c>
      <c r="E218" s="90">
        <f t="shared" si="20"/>
        <v>527.25</v>
      </c>
      <c r="F218" s="90">
        <f t="shared" si="23"/>
        <v>263.63</v>
      </c>
      <c r="G218" s="90">
        <f t="shared" si="19"/>
        <v>0</v>
      </c>
      <c r="H218" s="90">
        <f t="shared" si="18"/>
        <v>163.63</v>
      </c>
      <c r="I218" s="91">
        <f t="shared" ca="1" si="21"/>
        <v>527.25</v>
      </c>
      <c r="J218" s="92">
        <v>527.25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100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2">
        <v>0</v>
      </c>
      <c r="AI218" s="92">
        <v>0</v>
      </c>
      <c r="AJ218" s="92">
        <v>0</v>
      </c>
      <c r="AK218" s="92">
        <v>0</v>
      </c>
      <c r="AL218" s="92">
        <v>0</v>
      </c>
      <c r="AM218" s="92">
        <v>0</v>
      </c>
      <c r="AN218" s="92">
        <v>0</v>
      </c>
      <c r="AO218" s="92">
        <v>0</v>
      </c>
      <c r="AP218" s="92">
        <v>0</v>
      </c>
      <c r="AQ218" s="92">
        <v>0</v>
      </c>
      <c r="AR218" s="92">
        <v>0</v>
      </c>
      <c r="AS218" s="92">
        <v>0</v>
      </c>
      <c r="AT218" s="92">
        <v>0</v>
      </c>
      <c r="AU218" s="92">
        <v>0</v>
      </c>
      <c r="AV218" s="92">
        <v>0</v>
      </c>
      <c r="AW218" s="92">
        <v>0</v>
      </c>
      <c r="AX218" s="92">
        <v>0</v>
      </c>
      <c r="AY218" s="92">
        <v>0</v>
      </c>
      <c r="AZ218" s="92">
        <v>0</v>
      </c>
      <c r="BA218" s="92">
        <v>0</v>
      </c>
      <c r="BB218" s="92">
        <v>0</v>
      </c>
      <c r="BC218" s="92">
        <v>0</v>
      </c>
      <c r="BD218" s="92">
        <v>0</v>
      </c>
      <c r="BE218" s="92">
        <v>0</v>
      </c>
      <c r="BF218" s="92">
        <v>0</v>
      </c>
      <c r="BG218" s="92">
        <v>0</v>
      </c>
      <c r="BH218" s="92">
        <v>0</v>
      </c>
      <c r="BI218" s="92">
        <v>0</v>
      </c>
      <c r="BJ218" s="92">
        <v>0</v>
      </c>
      <c r="BK218" s="92">
        <v>0</v>
      </c>
      <c r="BL218" s="92">
        <v>0</v>
      </c>
      <c r="BM218" s="92">
        <v>0</v>
      </c>
      <c r="BN218" s="92">
        <v>0</v>
      </c>
      <c r="BO218" s="93">
        <f t="shared" si="22"/>
        <v>100</v>
      </c>
    </row>
    <row r="219" spans="1:67" x14ac:dyDescent="0.25">
      <c r="A219" s="88" t="s">
        <v>471</v>
      </c>
      <c r="B219" s="89" t="s">
        <v>472</v>
      </c>
      <c r="C219" s="89" t="s">
        <v>473</v>
      </c>
      <c r="D219" s="90">
        <v>131112.62</v>
      </c>
      <c r="E219" s="90">
        <f t="shared" si="20"/>
        <v>1311.13</v>
      </c>
      <c r="F219" s="90">
        <f t="shared" si="23"/>
        <v>655.56</v>
      </c>
      <c r="G219" s="90">
        <f t="shared" si="19"/>
        <v>-5244.52</v>
      </c>
      <c r="H219" s="90">
        <f t="shared" si="18"/>
        <v>655.56</v>
      </c>
      <c r="I219" s="91">
        <f t="shared" ca="1" si="21"/>
        <v>6555.6500000000005</v>
      </c>
      <c r="J219" s="92">
        <v>6555.6500000000005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3">
        <f t="shared" si="22"/>
        <v>0</v>
      </c>
    </row>
    <row r="220" spans="1:67" x14ac:dyDescent="0.25">
      <c r="A220" s="88" t="s">
        <v>474</v>
      </c>
      <c r="B220" s="89" t="s">
        <v>475</v>
      </c>
      <c r="C220" s="89" t="s">
        <v>473</v>
      </c>
      <c r="D220" s="90">
        <v>82833.98</v>
      </c>
      <c r="E220" s="90">
        <f t="shared" si="20"/>
        <v>828.34</v>
      </c>
      <c r="F220" s="90">
        <f t="shared" si="23"/>
        <v>414.17</v>
      </c>
      <c r="G220" s="90">
        <f t="shared" si="19"/>
        <v>414.17</v>
      </c>
      <c r="H220" s="90">
        <f t="shared" si="18"/>
        <v>414.17</v>
      </c>
      <c r="I220" s="91">
        <f t="shared" ca="1" si="21"/>
        <v>414.17</v>
      </c>
      <c r="J220" s="92">
        <v>414.17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3">
        <f t="shared" si="22"/>
        <v>0</v>
      </c>
    </row>
    <row r="221" spans="1:67" x14ac:dyDescent="0.25">
      <c r="A221" s="88" t="s">
        <v>476</v>
      </c>
      <c r="B221" s="89" t="s">
        <v>477</v>
      </c>
      <c r="C221" s="89" t="s">
        <v>473</v>
      </c>
      <c r="D221" s="90">
        <v>127655.6</v>
      </c>
      <c r="E221" s="90">
        <f t="shared" si="20"/>
        <v>1276.56</v>
      </c>
      <c r="F221" s="90">
        <f t="shared" si="23"/>
        <v>638.28</v>
      </c>
      <c r="G221" s="90">
        <f t="shared" si="19"/>
        <v>1126.56</v>
      </c>
      <c r="H221" s="90">
        <f t="shared" si="18"/>
        <v>638.28</v>
      </c>
      <c r="I221" s="91">
        <f t="shared" ca="1" si="21"/>
        <v>150</v>
      </c>
      <c r="J221" s="92">
        <v>150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3">
        <f t="shared" si="22"/>
        <v>0</v>
      </c>
    </row>
    <row r="222" spans="1:67" x14ac:dyDescent="0.25">
      <c r="A222" s="88" t="s">
        <v>478</v>
      </c>
      <c r="B222" s="89" t="s">
        <v>479</v>
      </c>
      <c r="C222" s="89" t="s">
        <v>473</v>
      </c>
      <c r="D222" s="90">
        <v>91927.4</v>
      </c>
      <c r="E222" s="90">
        <f t="shared" si="20"/>
        <v>919.27</v>
      </c>
      <c r="F222" s="90">
        <f t="shared" si="23"/>
        <v>459.64</v>
      </c>
      <c r="G222" s="90">
        <f t="shared" si="19"/>
        <v>137.87</v>
      </c>
      <c r="H222" s="90">
        <f t="shared" si="18"/>
        <v>309.64</v>
      </c>
      <c r="I222" s="91">
        <f t="shared" ca="1" si="21"/>
        <v>781.4</v>
      </c>
      <c r="J222" s="92">
        <v>781.4</v>
      </c>
      <c r="K222" s="92">
        <v>150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3">
        <f t="shared" si="22"/>
        <v>150</v>
      </c>
    </row>
    <row r="223" spans="1:67" x14ac:dyDescent="0.25">
      <c r="A223" s="88" t="s">
        <v>480</v>
      </c>
      <c r="B223" s="89" t="s">
        <v>481</v>
      </c>
      <c r="C223" s="89" t="s">
        <v>473</v>
      </c>
      <c r="D223" s="90">
        <v>92320.4</v>
      </c>
      <c r="E223" s="90">
        <f t="shared" si="20"/>
        <v>923.2</v>
      </c>
      <c r="F223" s="90">
        <f t="shared" si="23"/>
        <v>461.6</v>
      </c>
      <c r="G223" s="90">
        <f t="shared" si="19"/>
        <v>823.2</v>
      </c>
      <c r="H223" s="90">
        <f t="shared" si="18"/>
        <v>11.600000000000023</v>
      </c>
      <c r="I223" s="91">
        <f t="shared" ca="1" si="21"/>
        <v>100</v>
      </c>
      <c r="J223" s="92">
        <v>100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450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3">
        <f t="shared" si="22"/>
        <v>450</v>
      </c>
    </row>
    <row r="224" spans="1:67" x14ac:dyDescent="0.25">
      <c r="A224" s="88" t="s">
        <v>482</v>
      </c>
      <c r="B224" s="89" t="s">
        <v>483</v>
      </c>
      <c r="C224" s="89" t="s">
        <v>473</v>
      </c>
      <c r="D224" s="90">
        <v>89716.6</v>
      </c>
      <c r="E224" s="90">
        <f t="shared" si="20"/>
        <v>897.17</v>
      </c>
      <c r="F224" s="90">
        <f t="shared" si="23"/>
        <v>448.58</v>
      </c>
      <c r="G224" s="90">
        <f t="shared" si="19"/>
        <v>448.58</v>
      </c>
      <c r="H224" s="90">
        <f t="shared" si="18"/>
        <v>448.58</v>
      </c>
      <c r="I224" s="91">
        <f t="shared" ca="1" si="21"/>
        <v>448.59</v>
      </c>
      <c r="J224" s="92">
        <v>448.59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92">
        <v>0</v>
      </c>
      <c r="BL224" s="92">
        <v>0</v>
      </c>
      <c r="BM224" s="92">
        <v>0</v>
      </c>
      <c r="BN224" s="92">
        <v>0</v>
      </c>
      <c r="BO224" s="93">
        <f t="shared" si="22"/>
        <v>0</v>
      </c>
    </row>
    <row r="225" spans="1:67" x14ac:dyDescent="0.25">
      <c r="A225" s="88" t="s">
        <v>484</v>
      </c>
      <c r="B225" s="89" t="s">
        <v>485</v>
      </c>
      <c r="C225" s="89" t="s">
        <v>473</v>
      </c>
      <c r="D225" s="90">
        <v>71566.350000000006</v>
      </c>
      <c r="E225" s="90">
        <f t="shared" si="20"/>
        <v>715.66</v>
      </c>
      <c r="F225" s="90">
        <f t="shared" si="23"/>
        <v>357.83</v>
      </c>
      <c r="G225" s="90">
        <f t="shared" si="19"/>
        <v>143.13</v>
      </c>
      <c r="H225" s="90">
        <f t="shared" si="18"/>
        <v>207.82999999999998</v>
      </c>
      <c r="I225" s="91">
        <f t="shared" ca="1" si="21"/>
        <v>572.53</v>
      </c>
      <c r="J225" s="92">
        <v>572.53</v>
      </c>
      <c r="K225" s="92">
        <v>150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92">
        <v>0</v>
      </c>
      <c r="BL225" s="92">
        <v>0</v>
      </c>
      <c r="BM225" s="92">
        <v>0</v>
      </c>
      <c r="BN225" s="92">
        <v>0</v>
      </c>
      <c r="BO225" s="93">
        <f t="shared" si="22"/>
        <v>150</v>
      </c>
    </row>
    <row r="226" spans="1:67" x14ac:dyDescent="0.25">
      <c r="A226" s="88" t="s">
        <v>486</v>
      </c>
      <c r="B226" s="89" t="s">
        <v>487</v>
      </c>
      <c r="C226" s="89" t="s">
        <v>473</v>
      </c>
      <c r="D226" s="90">
        <v>39622.120000000003</v>
      </c>
      <c r="E226" s="90">
        <f t="shared" si="20"/>
        <v>396.22</v>
      </c>
      <c r="F226" s="90">
        <f t="shared" si="23"/>
        <v>198.11</v>
      </c>
      <c r="G226" s="90">
        <f t="shared" si="19"/>
        <v>346.22</v>
      </c>
      <c r="H226" s="90">
        <f t="shared" si="18"/>
        <v>198.11</v>
      </c>
      <c r="I226" s="91">
        <f t="shared" ca="1" si="21"/>
        <v>50</v>
      </c>
      <c r="J226" s="92">
        <v>50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2">
        <v>0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3">
        <f t="shared" si="22"/>
        <v>0</v>
      </c>
    </row>
    <row r="227" spans="1:67" x14ac:dyDescent="0.25">
      <c r="A227" s="88" t="s">
        <v>488</v>
      </c>
      <c r="B227" s="89" t="s">
        <v>489</v>
      </c>
      <c r="C227" s="89" t="s">
        <v>473</v>
      </c>
      <c r="D227" s="90">
        <v>85191.96</v>
      </c>
      <c r="E227" s="90">
        <f t="shared" si="20"/>
        <v>851.92</v>
      </c>
      <c r="F227" s="90">
        <f t="shared" si="23"/>
        <v>425.96</v>
      </c>
      <c r="G227" s="90">
        <f t="shared" si="19"/>
        <v>0</v>
      </c>
      <c r="H227" s="90">
        <f t="shared" si="18"/>
        <v>425.96</v>
      </c>
      <c r="I227" s="91">
        <f t="shared" ca="1" si="21"/>
        <v>851.92</v>
      </c>
      <c r="J227" s="92">
        <v>851.92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3">
        <f t="shared" si="22"/>
        <v>0</v>
      </c>
    </row>
    <row r="228" spans="1:67" x14ac:dyDescent="0.25">
      <c r="A228" s="88" t="s">
        <v>490</v>
      </c>
      <c r="B228" s="89" t="s">
        <v>491</v>
      </c>
      <c r="C228" s="89" t="s">
        <v>473</v>
      </c>
      <c r="D228" s="90">
        <v>78247.09</v>
      </c>
      <c r="E228" s="90">
        <f t="shared" si="20"/>
        <v>782.47</v>
      </c>
      <c r="F228" s="90">
        <f t="shared" si="23"/>
        <v>391.24</v>
      </c>
      <c r="G228" s="90">
        <f t="shared" si="19"/>
        <v>0</v>
      </c>
      <c r="H228" s="90">
        <f t="shared" si="18"/>
        <v>391.24</v>
      </c>
      <c r="I228" s="91">
        <f t="shared" ca="1" si="21"/>
        <v>782.47</v>
      </c>
      <c r="J228" s="92">
        <v>782.47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3">
        <f t="shared" si="22"/>
        <v>0</v>
      </c>
    </row>
    <row r="229" spans="1:67" x14ac:dyDescent="0.25">
      <c r="A229" s="88" t="s">
        <v>492</v>
      </c>
      <c r="B229" s="89" t="s">
        <v>493</v>
      </c>
      <c r="C229" s="89" t="s">
        <v>473</v>
      </c>
      <c r="D229" s="90">
        <v>76924.570000000007</v>
      </c>
      <c r="E229" s="90">
        <f t="shared" si="20"/>
        <v>769.25</v>
      </c>
      <c r="F229" s="90">
        <f t="shared" si="23"/>
        <v>384.62</v>
      </c>
      <c r="G229" s="90">
        <f t="shared" si="19"/>
        <v>759.25</v>
      </c>
      <c r="H229" s="90">
        <f t="shared" si="18"/>
        <v>384.62</v>
      </c>
      <c r="I229" s="91">
        <f t="shared" ca="1" si="21"/>
        <v>10</v>
      </c>
      <c r="J229" s="92">
        <v>10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3">
        <f t="shared" si="22"/>
        <v>0</v>
      </c>
    </row>
    <row r="230" spans="1:67" x14ac:dyDescent="0.25">
      <c r="A230" s="88" t="s">
        <v>494</v>
      </c>
      <c r="B230" s="89" t="s">
        <v>495</v>
      </c>
      <c r="C230" s="89" t="s">
        <v>473</v>
      </c>
      <c r="D230" s="90">
        <v>34289.56</v>
      </c>
      <c r="E230" s="90">
        <f t="shared" si="20"/>
        <v>342.9</v>
      </c>
      <c r="F230" s="90">
        <f t="shared" si="23"/>
        <v>171.45</v>
      </c>
      <c r="G230" s="90">
        <f t="shared" si="19"/>
        <v>332.9</v>
      </c>
      <c r="H230" s="90">
        <f t="shared" si="18"/>
        <v>171.45</v>
      </c>
      <c r="I230" s="91">
        <f t="shared" ca="1" si="21"/>
        <v>10</v>
      </c>
      <c r="J230" s="92">
        <v>10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2">
        <v>0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3">
        <f t="shared" si="22"/>
        <v>0</v>
      </c>
    </row>
    <row r="231" spans="1:67" x14ac:dyDescent="0.25">
      <c r="A231" s="88" t="s">
        <v>496</v>
      </c>
      <c r="B231" s="89" t="s">
        <v>497</v>
      </c>
      <c r="C231" s="89" t="s">
        <v>473</v>
      </c>
      <c r="D231" s="90">
        <v>78235.509999999995</v>
      </c>
      <c r="E231" s="90">
        <f t="shared" si="20"/>
        <v>782.36</v>
      </c>
      <c r="F231" s="90">
        <f t="shared" si="23"/>
        <v>391.18</v>
      </c>
      <c r="G231" s="90">
        <f t="shared" si="19"/>
        <v>772.36</v>
      </c>
      <c r="H231" s="90">
        <f t="shared" si="18"/>
        <v>391.18</v>
      </c>
      <c r="I231" s="91">
        <f t="shared" ca="1" si="21"/>
        <v>10</v>
      </c>
      <c r="J231" s="92">
        <v>10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2">
        <v>0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3">
        <f t="shared" si="22"/>
        <v>0</v>
      </c>
    </row>
    <row r="232" spans="1:67" x14ac:dyDescent="0.25">
      <c r="A232" s="88" t="s">
        <v>498</v>
      </c>
      <c r="B232" s="89" t="s">
        <v>499</v>
      </c>
      <c r="C232" s="89" t="s">
        <v>473</v>
      </c>
      <c r="D232" s="90">
        <v>53151.66</v>
      </c>
      <c r="E232" s="90">
        <f t="shared" si="20"/>
        <v>531.52</v>
      </c>
      <c r="F232" s="90">
        <f t="shared" si="23"/>
        <v>265.76</v>
      </c>
      <c r="G232" s="90">
        <f t="shared" si="19"/>
        <v>0</v>
      </c>
      <c r="H232" s="90">
        <f t="shared" si="18"/>
        <v>265.76</v>
      </c>
      <c r="I232" s="91">
        <f t="shared" ca="1" si="21"/>
        <v>531.52</v>
      </c>
      <c r="J232" s="92">
        <v>531.52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3">
        <f t="shared" si="22"/>
        <v>0</v>
      </c>
    </row>
    <row r="233" spans="1:67" x14ac:dyDescent="0.25">
      <c r="A233" s="88" t="s">
        <v>500</v>
      </c>
      <c r="B233" s="89" t="s">
        <v>501</v>
      </c>
      <c r="C233" s="89" t="s">
        <v>473</v>
      </c>
      <c r="D233" s="90">
        <v>50076.02</v>
      </c>
      <c r="E233" s="90">
        <f t="shared" si="20"/>
        <v>500.76</v>
      </c>
      <c r="F233" s="90">
        <f t="shared" si="23"/>
        <v>250.38</v>
      </c>
      <c r="G233" s="90">
        <f t="shared" si="19"/>
        <v>450.76</v>
      </c>
      <c r="H233" s="90">
        <f t="shared" si="18"/>
        <v>250.38</v>
      </c>
      <c r="I233" s="91">
        <f t="shared" ca="1" si="21"/>
        <v>50</v>
      </c>
      <c r="J233" s="92">
        <v>50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3">
        <f t="shared" si="22"/>
        <v>0</v>
      </c>
    </row>
    <row r="234" spans="1:67" x14ac:dyDescent="0.25">
      <c r="A234" s="88" t="s">
        <v>502</v>
      </c>
      <c r="B234" s="89" t="s">
        <v>503</v>
      </c>
      <c r="C234" s="89" t="s">
        <v>473</v>
      </c>
      <c r="D234" s="90">
        <v>42552.63</v>
      </c>
      <c r="E234" s="90">
        <f t="shared" si="20"/>
        <v>425.53</v>
      </c>
      <c r="F234" s="90">
        <f t="shared" si="23"/>
        <v>212.76</v>
      </c>
      <c r="G234" s="90">
        <f t="shared" si="19"/>
        <v>216.60999999999999</v>
      </c>
      <c r="H234" s="90">
        <f t="shared" si="18"/>
        <v>212.76</v>
      </c>
      <c r="I234" s="91">
        <f t="shared" ca="1" si="21"/>
        <v>208.92</v>
      </c>
      <c r="J234" s="92">
        <v>208.92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92">
        <v>0</v>
      </c>
      <c r="AN234" s="92">
        <v>0</v>
      </c>
      <c r="AO234" s="92">
        <v>0</v>
      </c>
      <c r="AP234" s="92">
        <v>0</v>
      </c>
      <c r="AQ234" s="92">
        <v>0</v>
      </c>
      <c r="AR234" s="92">
        <v>0</v>
      </c>
      <c r="AS234" s="92">
        <v>0</v>
      </c>
      <c r="AT234" s="92">
        <v>0</v>
      </c>
      <c r="AU234" s="92">
        <v>0</v>
      </c>
      <c r="AV234" s="92">
        <v>0</v>
      </c>
      <c r="AW234" s="92">
        <v>0</v>
      </c>
      <c r="AX234" s="92">
        <v>0</v>
      </c>
      <c r="AY234" s="92">
        <v>0</v>
      </c>
      <c r="AZ234" s="92">
        <v>0</v>
      </c>
      <c r="BA234" s="92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92">
        <v>0</v>
      </c>
      <c r="BL234" s="92">
        <v>0</v>
      </c>
      <c r="BM234" s="92">
        <v>0</v>
      </c>
      <c r="BN234" s="92">
        <v>0</v>
      </c>
      <c r="BO234" s="93">
        <f t="shared" si="22"/>
        <v>0</v>
      </c>
    </row>
    <row r="235" spans="1:67" x14ac:dyDescent="0.25">
      <c r="A235" s="88" t="s">
        <v>504</v>
      </c>
      <c r="B235" s="89" t="s">
        <v>505</v>
      </c>
      <c r="C235" s="89" t="s">
        <v>473</v>
      </c>
      <c r="D235" s="90">
        <v>54238.29</v>
      </c>
      <c r="E235" s="90">
        <f t="shared" si="20"/>
        <v>542.38</v>
      </c>
      <c r="F235" s="90">
        <f t="shared" si="23"/>
        <v>271.19</v>
      </c>
      <c r="G235" s="90">
        <f t="shared" si="19"/>
        <v>233.21999999999997</v>
      </c>
      <c r="H235" s="90">
        <f t="shared" si="18"/>
        <v>271.19</v>
      </c>
      <c r="I235" s="91">
        <f t="shared" ca="1" si="21"/>
        <v>309.16000000000003</v>
      </c>
      <c r="J235" s="92">
        <v>309.16000000000003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3">
        <f t="shared" si="22"/>
        <v>0</v>
      </c>
    </row>
    <row r="236" spans="1:67" x14ac:dyDescent="0.25">
      <c r="A236" s="88" t="s">
        <v>506</v>
      </c>
      <c r="B236" s="89" t="s">
        <v>507</v>
      </c>
      <c r="C236" s="89" t="s">
        <v>473</v>
      </c>
      <c r="D236" s="90">
        <v>51817.41</v>
      </c>
      <c r="E236" s="90">
        <f t="shared" si="20"/>
        <v>518.16999999999996</v>
      </c>
      <c r="F236" s="90">
        <f t="shared" si="23"/>
        <v>259.08999999999997</v>
      </c>
      <c r="G236" s="90">
        <f t="shared" si="19"/>
        <v>518.16999999999996</v>
      </c>
      <c r="H236" s="90">
        <f t="shared" si="18"/>
        <v>259.08999999999997</v>
      </c>
      <c r="I236" s="91">
        <f t="shared" ca="1" si="21"/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3">
        <f t="shared" si="22"/>
        <v>0</v>
      </c>
    </row>
    <row r="237" spans="1:67" x14ac:dyDescent="0.25">
      <c r="A237" s="88" t="s">
        <v>508</v>
      </c>
      <c r="B237" s="89" t="s">
        <v>509</v>
      </c>
      <c r="C237" s="89" t="s">
        <v>473</v>
      </c>
      <c r="D237" s="90">
        <v>48480.01</v>
      </c>
      <c r="E237" s="90">
        <f t="shared" si="20"/>
        <v>484.8</v>
      </c>
      <c r="F237" s="90">
        <f t="shared" si="23"/>
        <v>242.4</v>
      </c>
      <c r="G237" s="90">
        <f t="shared" si="19"/>
        <v>290.88</v>
      </c>
      <c r="H237" s="90">
        <f t="shared" si="18"/>
        <v>242.4</v>
      </c>
      <c r="I237" s="91">
        <f t="shared" ca="1" si="21"/>
        <v>193.92</v>
      </c>
      <c r="J237" s="92">
        <v>193.92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3">
        <f t="shared" si="22"/>
        <v>0</v>
      </c>
    </row>
    <row r="238" spans="1:67" x14ac:dyDescent="0.25">
      <c r="A238" s="88" t="s">
        <v>510</v>
      </c>
      <c r="B238" s="89" t="s">
        <v>511</v>
      </c>
      <c r="C238" s="89" t="s">
        <v>473</v>
      </c>
      <c r="D238" s="90">
        <v>45240.05</v>
      </c>
      <c r="E238" s="90">
        <f t="shared" si="20"/>
        <v>452.4</v>
      </c>
      <c r="F238" s="90">
        <f t="shared" si="23"/>
        <v>226.2</v>
      </c>
      <c r="G238" s="90">
        <f t="shared" si="19"/>
        <v>384.53999999999996</v>
      </c>
      <c r="H238" s="90">
        <f t="shared" si="18"/>
        <v>226.2</v>
      </c>
      <c r="I238" s="91">
        <f t="shared" ca="1" si="21"/>
        <v>67.86</v>
      </c>
      <c r="J238" s="92">
        <v>67.86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3">
        <f t="shared" si="22"/>
        <v>0</v>
      </c>
    </row>
    <row r="239" spans="1:67" x14ac:dyDescent="0.25">
      <c r="A239" s="88" t="s">
        <v>512</v>
      </c>
      <c r="B239" s="89" t="s">
        <v>323</v>
      </c>
      <c r="C239" s="89" t="s">
        <v>473</v>
      </c>
      <c r="D239" s="90">
        <v>31862.07</v>
      </c>
      <c r="E239" s="90">
        <f t="shared" si="20"/>
        <v>318.62</v>
      </c>
      <c r="F239" s="90">
        <f t="shared" si="23"/>
        <v>159.31</v>
      </c>
      <c r="G239" s="90">
        <f t="shared" si="19"/>
        <v>159.31</v>
      </c>
      <c r="H239" s="90">
        <f t="shared" si="18"/>
        <v>159.31</v>
      </c>
      <c r="I239" s="91">
        <f t="shared" ca="1" si="21"/>
        <v>159.31</v>
      </c>
      <c r="J239" s="92">
        <v>159.31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2">
        <v>0</v>
      </c>
      <c r="AI239" s="92">
        <v>0</v>
      </c>
      <c r="AJ239" s="92">
        <v>0</v>
      </c>
      <c r="AK239" s="92">
        <v>0</v>
      </c>
      <c r="AL239" s="92">
        <v>0</v>
      </c>
      <c r="AM239" s="92">
        <v>0</v>
      </c>
      <c r="AN239" s="92">
        <v>0</v>
      </c>
      <c r="AO239" s="92">
        <v>0</v>
      </c>
      <c r="AP239" s="92">
        <v>0</v>
      </c>
      <c r="AQ239" s="92">
        <v>0</v>
      </c>
      <c r="AR239" s="92">
        <v>0</v>
      </c>
      <c r="AS239" s="92">
        <v>0</v>
      </c>
      <c r="AT239" s="92">
        <v>0</v>
      </c>
      <c r="AU239" s="92">
        <v>0</v>
      </c>
      <c r="AV239" s="92">
        <v>0</v>
      </c>
      <c r="AW239" s="92">
        <v>0</v>
      </c>
      <c r="AX239" s="92">
        <v>0</v>
      </c>
      <c r="AY239" s="92">
        <v>0</v>
      </c>
      <c r="AZ239" s="92">
        <v>0</v>
      </c>
      <c r="BA239" s="92">
        <v>0</v>
      </c>
      <c r="BB239" s="92">
        <v>0</v>
      </c>
      <c r="BC239" s="92">
        <v>0</v>
      </c>
      <c r="BD239" s="92">
        <v>0</v>
      </c>
      <c r="BE239" s="92">
        <v>0</v>
      </c>
      <c r="BF239" s="92">
        <v>0</v>
      </c>
      <c r="BG239" s="92">
        <v>0</v>
      </c>
      <c r="BH239" s="92">
        <v>0</v>
      </c>
      <c r="BI239" s="92">
        <v>0</v>
      </c>
      <c r="BJ239" s="92">
        <v>0</v>
      </c>
      <c r="BK239" s="92">
        <v>0</v>
      </c>
      <c r="BL239" s="92">
        <v>0</v>
      </c>
      <c r="BM239" s="92">
        <v>0</v>
      </c>
      <c r="BN239" s="92">
        <v>0</v>
      </c>
      <c r="BO239" s="93">
        <f t="shared" si="22"/>
        <v>0</v>
      </c>
    </row>
    <row r="240" spans="1:67" x14ac:dyDescent="0.25">
      <c r="A240" s="88" t="s">
        <v>513</v>
      </c>
      <c r="B240" s="89" t="s">
        <v>514</v>
      </c>
      <c r="C240" s="89" t="s">
        <v>473</v>
      </c>
      <c r="D240" s="90">
        <v>52382.82</v>
      </c>
      <c r="E240" s="90">
        <f t="shared" si="20"/>
        <v>523.83000000000004</v>
      </c>
      <c r="F240" s="90">
        <f t="shared" si="23"/>
        <v>261.91000000000003</v>
      </c>
      <c r="G240" s="90">
        <f t="shared" si="19"/>
        <v>138.83000000000004</v>
      </c>
      <c r="H240" s="90">
        <f t="shared" si="18"/>
        <v>261.91000000000003</v>
      </c>
      <c r="I240" s="91">
        <f t="shared" ca="1" si="21"/>
        <v>385</v>
      </c>
      <c r="J240" s="92">
        <v>385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2">
        <v>0</v>
      </c>
      <c r="AI240" s="92">
        <v>0</v>
      </c>
      <c r="AJ240" s="92">
        <v>0</v>
      </c>
      <c r="AK240" s="92">
        <v>0</v>
      </c>
      <c r="AL240" s="92">
        <v>0</v>
      </c>
      <c r="AM240" s="92">
        <v>0</v>
      </c>
      <c r="AN240" s="92">
        <v>0</v>
      </c>
      <c r="AO240" s="92">
        <v>0</v>
      </c>
      <c r="AP240" s="92">
        <v>0</v>
      </c>
      <c r="AQ240" s="92">
        <v>0</v>
      </c>
      <c r="AR240" s="92">
        <v>0</v>
      </c>
      <c r="AS240" s="92">
        <v>0</v>
      </c>
      <c r="AT240" s="92">
        <v>0</v>
      </c>
      <c r="AU240" s="92">
        <v>0</v>
      </c>
      <c r="AV240" s="92">
        <v>0</v>
      </c>
      <c r="AW240" s="92">
        <v>0</v>
      </c>
      <c r="AX240" s="92">
        <v>0</v>
      </c>
      <c r="AY240" s="92">
        <v>0</v>
      </c>
      <c r="AZ240" s="92">
        <v>0</v>
      </c>
      <c r="BA240" s="92">
        <v>0</v>
      </c>
      <c r="BB240" s="92">
        <v>0</v>
      </c>
      <c r="BC240" s="92">
        <v>0</v>
      </c>
      <c r="BD240" s="92">
        <v>0</v>
      </c>
      <c r="BE240" s="92">
        <v>0</v>
      </c>
      <c r="BF240" s="92">
        <v>0</v>
      </c>
      <c r="BG240" s="92">
        <v>0</v>
      </c>
      <c r="BH240" s="92">
        <v>0</v>
      </c>
      <c r="BI240" s="92">
        <v>0</v>
      </c>
      <c r="BJ240" s="92">
        <v>0</v>
      </c>
      <c r="BK240" s="92">
        <v>0</v>
      </c>
      <c r="BL240" s="92">
        <v>0</v>
      </c>
      <c r="BM240" s="92">
        <v>0</v>
      </c>
      <c r="BN240" s="92">
        <v>0</v>
      </c>
      <c r="BO240" s="93">
        <f t="shared" si="22"/>
        <v>0</v>
      </c>
    </row>
    <row r="241" spans="1:67" x14ac:dyDescent="0.25">
      <c r="A241" s="88" t="s">
        <v>515</v>
      </c>
      <c r="B241" s="89" t="s">
        <v>516</v>
      </c>
      <c r="C241" s="89" t="s">
        <v>473</v>
      </c>
      <c r="D241" s="90">
        <v>45587.11</v>
      </c>
      <c r="E241" s="90">
        <f t="shared" si="20"/>
        <v>455.87</v>
      </c>
      <c r="F241" s="90">
        <f t="shared" si="23"/>
        <v>227.94</v>
      </c>
      <c r="G241" s="90">
        <f t="shared" si="19"/>
        <v>325.87</v>
      </c>
      <c r="H241" s="90">
        <f t="shared" si="18"/>
        <v>227.94</v>
      </c>
      <c r="I241" s="91">
        <f t="shared" ca="1" si="21"/>
        <v>130</v>
      </c>
      <c r="J241" s="92">
        <v>130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2">
        <v>0</v>
      </c>
      <c r="AI241" s="92">
        <v>0</v>
      </c>
      <c r="AJ241" s="92">
        <v>0</v>
      </c>
      <c r="AK241" s="92">
        <v>0</v>
      </c>
      <c r="AL241" s="92">
        <v>0</v>
      </c>
      <c r="AM241" s="92">
        <v>0</v>
      </c>
      <c r="AN241" s="92">
        <v>0</v>
      </c>
      <c r="AO241" s="92">
        <v>0</v>
      </c>
      <c r="AP241" s="92">
        <v>0</v>
      </c>
      <c r="AQ241" s="92">
        <v>0</v>
      </c>
      <c r="AR241" s="92">
        <v>0</v>
      </c>
      <c r="AS241" s="92">
        <v>0</v>
      </c>
      <c r="AT241" s="92">
        <v>0</v>
      </c>
      <c r="AU241" s="92">
        <v>0</v>
      </c>
      <c r="AV241" s="92">
        <v>0</v>
      </c>
      <c r="AW241" s="92">
        <v>0</v>
      </c>
      <c r="AX241" s="92">
        <v>0</v>
      </c>
      <c r="AY241" s="92">
        <v>0</v>
      </c>
      <c r="AZ241" s="92">
        <v>0</v>
      </c>
      <c r="BA241" s="92">
        <v>0</v>
      </c>
      <c r="BB241" s="92">
        <v>0</v>
      </c>
      <c r="BC241" s="92">
        <v>0</v>
      </c>
      <c r="BD241" s="92">
        <v>0</v>
      </c>
      <c r="BE241" s="92">
        <v>0</v>
      </c>
      <c r="BF241" s="92">
        <v>0</v>
      </c>
      <c r="BG241" s="92">
        <v>0</v>
      </c>
      <c r="BH241" s="92">
        <v>0</v>
      </c>
      <c r="BI241" s="92">
        <v>0</v>
      </c>
      <c r="BJ241" s="92">
        <v>0</v>
      </c>
      <c r="BK241" s="92">
        <v>0</v>
      </c>
      <c r="BL241" s="92">
        <v>0</v>
      </c>
      <c r="BM241" s="92">
        <v>0</v>
      </c>
      <c r="BN241" s="92">
        <v>0</v>
      </c>
      <c r="BO241" s="93">
        <f t="shared" si="22"/>
        <v>0</v>
      </c>
    </row>
    <row r="242" spans="1:67" x14ac:dyDescent="0.25">
      <c r="A242" s="88" t="s">
        <v>517</v>
      </c>
      <c r="B242" s="89" t="s">
        <v>518</v>
      </c>
      <c r="C242" s="89" t="s">
        <v>473</v>
      </c>
      <c r="D242" s="90">
        <v>43544.2</v>
      </c>
      <c r="E242" s="90">
        <f t="shared" si="20"/>
        <v>435.44</v>
      </c>
      <c r="F242" s="90">
        <f t="shared" si="23"/>
        <v>217.72</v>
      </c>
      <c r="G242" s="90">
        <f t="shared" si="19"/>
        <v>221.68</v>
      </c>
      <c r="H242" s="90">
        <f t="shared" si="18"/>
        <v>217.72</v>
      </c>
      <c r="I242" s="91">
        <f t="shared" ca="1" si="21"/>
        <v>213.76</v>
      </c>
      <c r="J242" s="92">
        <v>213.76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2">
        <v>0</v>
      </c>
      <c r="AI242" s="92">
        <v>0</v>
      </c>
      <c r="AJ242" s="92">
        <v>0</v>
      </c>
      <c r="AK242" s="92">
        <v>0</v>
      </c>
      <c r="AL242" s="92">
        <v>0</v>
      </c>
      <c r="AM242" s="92">
        <v>0</v>
      </c>
      <c r="AN242" s="92">
        <v>0</v>
      </c>
      <c r="AO242" s="92">
        <v>0</v>
      </c>
      <c r="AP242" s="92">
        <v>0</v>
      </c>
      <c r="AQ242" s="92">
        <v>0</v>
      </c>
      <c r="AR242" s="92">
        <v>0</v>
      </c>
      <c r="AS242" s="92">
        <v>0</v>
      </c>
      <c r="AT242" s="92">
        <v>0</v>
      </c>
      <c r="AU242" s="92">
        <v>0</v>
      </c>
      <c r="AV242" s="92">
        <v>0</v>
      </c>
      <c r="AW242" s="92">
        <v>0</v>
      </c>
      <c r="AX242" s="92">
        <v>0</v>
      </c>
      <c r="AY242" s="92">
        <v>0</v>
      </c>
      <c r="AZ242" s="92">
        <v>0</v>
      </c>
      <c r="BA242" s="92">
        <v>0</v>
      </c>
      <c r="BB242" s="92">
        <v>0</v>
      </c>
      <c r="BC242" s="92">
        <v>0</v>
      </c>
      <c r="BD242" s="92">
        <v>0</v>
      </c>
      <c r="BE242" s="92">
        <v>0</v>
      </c>
      <c r="BF242" s="92">
        <v>0</v>
      </c>
      <c r="BG242" s="92">
        <v>0</v>
      </c>
      <c r="BH242" s="92">
        <v>0</v>
      </c>
      <c r="BI242" s="92">
        <v>0</v>
      </c>
      <c r="BJ242" s="92">
        <v>0</v>
      </c>
      <c r="BK242" s="92">
        <v>0</v>
      </c>
      <c r="BL242" s="92">
        <v>0</v>
      </c>
      <c r="BM242" s="92">
        <v>0</v>
      </c>
      <c r="BN242" s="92">
        <v>0</v>
      </c>
      <c r="BO242" s="93">
        <f t="shared" si="22"/>
        <v>0</v>
      </c>
    </row>
    <row r="243" spans="1:67" x14ac:dyDescent="0.25">
      <c r="A243" s="88" t="s">
        <v>519</v>
      </c>
      <c r="B243" s="89" t="s">
        <v>411</v>
      </c>
      <c r="C243" s="89" t="s">
        <v>473</v>
      </c>
      <c r="D243" s="90">
        <v>31242.73</v>
      </c>
      <c r="E243" s="90">
        <f t="shared" si="20"/>
        <v>312.43</v>
      </c>
      <c r="F243" s="90">
        <f t="shared" si="23"/>
        <v>156.21</v>
      </c>
      <c r="G243" s="90">
        <f t="shared" si="19"/>
        <v>0</v>
      </c>
      <c r="H243" s="90">
        <f t="shared" si="18"/>
        <v>156.21</v>
      </c>
      <c r="I243" s="91">
        <f t="shared" ca="1" si="21"/>
        <v>312.43</v>
      </c>
      <c r="J243" s="92">
        <v>312.43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2">
        <v>0</v>
      </c>
      <c r="AI243" s="92">
        <v>0</v>
      </c>
      <c r="AJ243" s="92">
        <v>0</v>
      </c>
      <c r="AK243" s="92">
        <v>0</v>
      </c>
      <c r="AL243" s="92">
        <v>0</v>
      </c>
      <c r="AM243" s="92">
        <v>0</v>
      </c>
      <c r="AN243" s="92">
        <v>0</v>
      </c>
      <c r="AO243" s="92">
        <v>0</v>
      </c>
      <c r="AP243" s="92">
        <v>0</v>
      </c>
      <c r="AQ243" s="92">
        <v>0</v>
      </c>
      <c r="AR243" s="92">
        <v>0</v>
      </c>
      <c r="AS243" s="92">
        <v>0</v>
      </c>
      <c r="AT243" s="92">
        <v>0</v>
      </c>
      <c r="AU243" s="92">
        <v>0</v>
      </c>
      <c r="AV243" s="92">
        <v>0</v>
      </c>
      <c r="AW243" s="92">
        <v>0</v>
      </c>
      <c r="AX243" s="92">
        <v>0</v>
      </c>
      <c r="AY243" s="92">
        <v>0</v>
      </c>
      <c r="AZ243" s="92">
        <v>0</v>
      </c>
      <c r="BA243" s="92">
        <v>0</v>
      </c>
      <c r="BB243" s="92">
        <v>0</v>
      </c>
      <c r="BC243" s="92">
        <v>0</v>
      </c>
      <c r="BD243" s="92">
        <v>0</v>
      </c>
      <c r="BE243" s="92">
        <v>0</v>
      </c>
      <c r="BF243" s="92">
        <v>0</v>
      </c>
      <c r="BG243" s="92">
        <v>0</v>
      </c>
      <c r="BH243" s="92">
        <v>0</v>
      </c>
      <c r="BI243" s="92">
        <v>0</v>
      </c>
      <c r="BJ243" s="92">
        <v>0</v>
      </c>
      <c r="BK243" s="92">
        <v>0</v>
      </c>
      <c r="BL243" s="92">
        <v>0</v>
      </c>
      <c r="BM243" s="92">
        <v>0</v>
      </c>
      <c r="BN243" s="92">
        <v>0</v>
      </c>
      <c r="BO243" s="93">
        <f t="shared" si="22"/>
        <v>0</v>
      </c>
    </row>
    <row r="244" spans="1:67" x14ac:dyDescent="0.25">
      <c r="A244" s="88" t="s">
        <v>520</v>
      </c>
      <c r="B244" s="89" t="s">
        <v>521</v>
      </c>
      <c r="C244" s="89" t="s">
        <v>473</v>
      </c>
      <c r="D244" s="90">
        <v>42783.94</v>
      </c>
      <c r="E244" s="90">
        <f t="shared" si="20"/>
        <v>427.84</v>
      </c>
      <c r="F244" s="90">
        <f t="shared" si="23"/>
        <v>213.92</v>
      </c>
      <c r="G244" s="90">
        <f t="shared" si="19"/>
        <v>321.83999999999997</v>
      </c>
      <c r="H244" s="90">
        <f t="shared" si="18"/>
        <v>213.92</v>
      </c>
      <c r="I244" s="91">
        <f t="shared" ca="1" si="21"/>
        <v>106</v>
      </c>
      <c r="J244" s="92">
        <v>106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2">
        <v>0</v>
      </c>
      <c r="AI244" s="92">
        <v>0</v>
      </c>
      <c r="AJ244" s="92">
        <v>0</v>
      </c>
      <c r="AK244" s="92">
        <v>0</v>
      </c>
      <c r="AL244" s="92">
        <v>0</v>
      </c>
      <c r="AM244" s="92">
        <v>0</v>
      </c>
      <c r="AN244" s="92">
        <v>0</v>
      </c>
      <c r="AO244" s="92">
        <v>0</v>
      </c>
      <c r="AP244" s="92">
        <v>0</v>
      </c>
      <c r="AQ244" s="92">
        <v>0</v>
      </c>
      <c r="AR244" s="92">
        <v>0</v>
      </c>
      <c r="AS244" s="92">
        <v>0</v>
      </c>
      <c r="AT244" s="92">
        <v>0</v>
      </c>
      <c r="AU244" s="92">
        <v>0</v>
      </c>
      <c r="AV244" s="92">
        <v>0</v>
      </c>
      <c r="AW244" s="92">
        <v>0</v>
      </c>
      <c r="AX244" s="92">
        <v>0</v>
      </c>
      <c r="AY244" s="92">
        <v>0</v>
      </c>
      <c r="AZ244" s="92">
        <v>0</v>
      </c>
      <c r="BA244" s="92">
        <v>0</v>
      </c>
      <c r="BB244" s="92">
        <v>0</v>
      </c>
      <c r="BC244" s="92">
        <v>0</v>
      </c>
      <c r="BD244" s="92">
        <v>0</v>
      </c>
      <c r="BE244" s="92">
        <v>0</v>
      </c>
      <c r="BF244" s="92">
        <v>0</v>
      </c>
      <c r="BG244" s="92">
        <v>0</v>
      </c>
      <c r="BH244" s="92">
        <v>0</v>
      </c>
      <c r="BI244" s="92">
        <v>0</v>
      </c>
      <c r="BJ244" s="92">
        <v>0</v>
      </c>
      <c r="BK244" s="92">
        <v>0</v>
      </c>
      <c r="BL244" s="92">
        <v>0</v>
      </c>
      <c r="BM244" s="92">
        <v>0</v>
      </c>
      <c r="BN244" s="92">
        <v>0</v>
      </c>
      <c r="BO244" s="93">
        <f t="shared" si="22"/>
        <v>0</v>
      </c>
    </row>
    <row r="245" spans="1:67" x14ac:dyDescent="0.25">
      <c r="A245" s="88" t="s">
        <v>522</v>
      </c>
      <c r="B245" s="89" t="s">
        <v>523</v>
      </c>
      <c r="C245" s="89" t="s">
        <v>523</v>
      </c>
      <c r="D245" s="90">
        <v>206778.22</v>
      </c>
      <c r="E245" s="90">
        <f t="shared" si="20"/>
        <v>2067.7800000000002</v>
      </c>
      <c r="F245" s="90">
        <f t="shared" si="23"/>
        <v>1033.8900000000001</v>
      </c>
      <c r="G245" s="90">
        <f t="shared" si="19"/>
        <v>723.72000000000025</v>
      </c>
      <c r="H245" s="90">
        <f t="shared" si="18"/>
        <v>672.03000000000009</v>
      </c>
      <c r="I245" s="91">
        <f t="shared" ca="1" si="21"/>
        <v>1344.06</v>
      </c>
      <c r="J245" s="92">
        <v>1344.06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361.86</v>
      </c>
      <c r="AH245" s="92">
        <v>0</v>
      </c>
      <c r="AI245" s="92">
        <v>0</v>
      </c>
      <c r="AJ245" s="92">
        <v>0</v>
      </c>
      <c r="AK245" s="92">
        <v>0</v>
      </c>
      <c r="AL245" s="92">
        <v>0</v>
      </c>
      <c r="AM245" s="92">
        <v>0</v>
      </c>
      <c r="AN245" s="92">
        <v>0</v>
      </c>
      <c r="AO245" s="92">
        <v>0</v>
      </c>
      <c r="AP245" s="92">
        <v>0</v>
      </c>
      <c r="AQ245" s="92">
        <v>0</v>
      </c>
      <c r="AR245" s="92">
        <v>0</v>
      </c>
      <c r="AS245" s="92">
        <v>0</v>
      </c>
      <c r="AT245" s="92">
        <v>0</v>
      </c>
      <c r="AU245" s="92">
        <v>0</v>
      </c>
      <c r="AV245" s="92">
        <v>0</v>
      </c>
      <c r="AW245" s="92">
        <v>0</v>
      </c>
      <c r="AX245" s="92">
        <v>0</v>
      </c>
      <c r="AY245" s="92">
        <v>0</v>
      </c>
      <c r="AZ245" s="92">
        <v>0</v>
      </c>
      <c r="BA245" s="92">
        <v>0</v>
      </c>
      <c r="BB245" s="92">
        <v>0</v>
      </c>
      <c r="BC245" s="92">
        <v>0</v>
      </c>
      <c r="BD245" s="92">
        <v>0</v>
      </c>
      <c r="BE245" s="92">
        <v>0</v>
      </c>
      <c r="BF245" s="92">
        <v>0</v>
      </c>
      <c r="BG245" s="92">
        <v>0</v>
      </c>
      <c r="BH245" s="92">
        <v>0</v>
      </c>
      <c r="BI245" s="92">
        <v>0</v>
      </c>
      <c r="BJ245" s="92">
        <v>0</v>
      </c>
      <c r="BK245" s="92">
        <v>0</v>
      </c>
      <c r="BL245" s="92">
        <v>0</v>
      </c>
      <c r="BM245" s="92">
        <v>0</v>
      </c>
      <c r="BN245" s="92">
        <v>0</v>
      </c>
      <c r="BO245" s="93">
        <f t="shared" si="22"/>
        <v>361.86</v>
      </c>
    </row>
    <row r="246" spans="1:67" x14ac:dyDescent="0.25">
      <c r="A246" s="88" t="s">
        <v>524</v>
      </c>
      <c r="B246" s="89" t="s">
        <v>525</v>
      </c>
      <c r="C246" s="89" t="s">
        <v>523</v>
      </c>
      <c r="D246" s="90">
        <v>134756.76</v>
      </c>
      <c r="E246" s="90">
        <f t="shared" si="20"/>
        <v>1347.57</v>
      </c>
      <c r="F246" s="90">
        <f t="shared" si="23"/>
        <v>673.78</v>
      </c>
      <c r="G246" s="90">
        <f t="shared" si="19"/>
        <v>1047.57</v>
      </c>
      <c r="H246" s="90">
        <f t="shared" si="18"/>
        <v>223.77999999999997</v>
      </c>
      <c r="I246" s="91">
        <f t="shared" ca="1" si="21"/>
        <v>300</v>
      </c>
      <c r="J246" s="92">
        <v>300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300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150</v>
      </c>
      <c r="AH246" s="92">
        <v>0</v>
      </c>
      <c r="AI246" s="92">
        <v>0</v>
      </c>
      <c r="AJ246" s="92">
        <v>0</v>
      </c>
      <c r="AK246" s="92">
        <v>0</v>
      </c>
      <c r="AL246" s="92">
        <v>0</v>
      </c>
      <c r="AM246" s="92">
        <v>0</v>
      </c>
      <c r="AN246" s="92">
        <v>0</v>
      </c>
      <c r="AO246" s="92">
        <v>0</v>
      </c>
      <c r="AP246" s="92">
        <v>0</v>
      </c>
      <c r="AQ246" s="92">
        <v>0</v>
      </c>
      <c r="AR246" s="92">
        <v>0</v>
      </c>
      <c r="AS246" s="92">
        <v>0</v>
      </c>
      <c r="AT246" s="92">
        <v>0</v>
      </c>
      <c r="AU246" s="92">
        <v>0</v>
      </c>
      <c r="AV246" s="92">
        <v>0</v>
      </c>
      <c r="AW246" s="92">
        <v>0</v>
      </c>
      <c r="AX246" s="92">
        <v>0</v>
      </c>
      <c r="AY246" s="92">
        <v>0</v>
      </c>
      <c r="AZ246" s="92">
        <v>0</v>
      </c>
      <c r="BA246" s="92">
        <v>0</v>
      </c>
      <c r="BB246" s="92">
        <v>0</v>
      </c>
      <c r="BC246" s="92">
        <v>0</v>
      </c>
      <c r="BD246" s="92">
        <v>0</v>
      </c>
      <c r="BE246" s="92">
        <v>0</v>
      </c>
      <c r="BF246" s="92">
        <v>0</v>
      </c>
      <c r="BG246" s="92">
        <v>0</v>
      </c>
      <c r="BH246" s="92">
        <v>0</v>
      </c>
      <c r="BI246" s="92">
        <v>0</v>
      </c>
      <c r="BJ246" s="92">
        <v>0</v>
      </c>
      <c r="BK246" s="92">
        <v>0</v>
      </c>
      <c r="BL246" s="92">
        <v>0</v>
      </c>
      <c r="BM246" s="92">
        <v>0</v>
      </c>
      <c r="BN246" s="92">
        <v>0</v>
      </c>
      <c r="BO246" s="93">
        <f t="shared" si="22"/>
        <v>450</v>
      </c>
    </row>
    <row r="247" spans="1:67" x14ac:dyDescent="0.25">
      <c r="A247" s="88" t="s">
        <v>526</v>
      </c>
      <c r="B247" s="89" t="s">
        <v>527</v>
      </c>
      <c r="C247" s="89" t="s">
        <v>523</v>
      </c>
      <c r="D247" s="90">
        <v>95408.08</v>
      </c>
      <c r="E247" s="90">
        <f t="shared" si="20"/>
        <v>954.08</v>
      </c>
      <c r="F247" s="90">
        <f t="shared" si="23"/>
        <v>477.04</v>
      </c>
      <c r="G247" s="90">
        <f t="shared" si="19"/>
        <v>0</v>
      </c>
      <c r="H247" s="90">
        <f t="shared" si="18"/>
        <v>377.04</v>
      </c>
      <c r="I247" s="91">
        <f t="shared" ca="1" si="21"/>
        <v>954.08</v>
      </c>
      <c r="J247" s="92">
        <v>954.08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100</v>
      </c>
      <c r="AH247" s="92">
        <v>0</v>
      </c>
      <c r="AI247" s="92">
        <v>0</v>
      </c>
      <c r="AJ247" s="92">
        <v>0</v>
      </c>
      <c r="AK247" s="92">
        <v>0</v>
      </c>
      <c r="AL247" s="92">
        <v>0</v>
      </c>
      <c r="AM247" s="92">
        <v>0</v>
      </c>
      <c r="AN247" s="92">
        <v>0</v>
      </c>
      <c r="AO247" s="92">
        <v>0</v>
      </c>
      <c r="AP247" s="92">
        <v>0</v>
      </c>
      <c r="AQ247" s="92">
        <v>0</v>
      </c>
      <c r="AR247" s="92">
        <v>0</v>
      </c>
      <c r="AS247" s="92">
        <v>0</v>
      </c>
      <c r="AT247" s="92">
        <v>0</v>
      </c>
      <c r="AU247" s="92">
        <v>0</v>
      </c>
      <c r="AV247" s="92">
        <v>0</v>
      </c>
      <c r="AW247" s="92">
        <v>0</v>
      </c>
      <c r="AX247" s="92">
        <v>0</v>
      </c>
      <c r="AY247" s="92">
        <v>0</v>
      </c>
      <c r="AZ247" s="92">
        <v>0</v>
      </c>
      <c r="BA247" s="92">
        <v>0</v>
      </c>
      <c r="BB247" s="92">
        <v>0</v>
      </c>
      <c r="BC247" s="92">
        <v>0</v>
      </c>
      <c r="BD247" s="92">
        <v>0</v>
      </c>
      <c r="BE247" s="92">
        <v>0</v>
      </c>
      <c r="BF247" s="92">
        <v>0</v>
      </c>
      <c r="BG247" s="92">
        <v>0</v>
      </c>
      <c r="BH247" s="92">
        <v>0</v>
      </c>
      <c r="BI247" s="92">
        <v>0</v>
      </c>
      <c r="BJ247" s="92">
        <v>0</v>
      </c>
      <c r="BK247" s="92">
        <v>0</v>
      </c>
      <c r="BL247" s="92">
        <v>0</v>
      </c>
      <c r="BM247" s="92">
        <v>0</v>
      </c>
      <c r="BN247" s="92">
        <v>0</v>
      </c>
      <c r="BO247" s="93">
        <f t="shared" si="22"/>
        <v>100</v>
      </c>
    </row>
    <row r="248" spans="1:67" x14ac:dyDescent="0.25">
      <c r="A248" s="88" t="s">
        <v>528</v>
      </c>
      <c r="B248" s="89" t="s">
        <v>529</v>
      </c>
      <c r="C248" s="89" t="s">
        <v>523</v>
      </c>
      <c r="D248" s="90">
        <v>133225.66</v>
      </c>
      <c r="E248" s="90">
        <f t="shared" si="20"/>
        <v>1332.26</v>
      </c>
      <c r="F248" s="90">
        <f t="shared" si="23"/>
        <v>666.13</v>
      </c>
      <c r="G248" s="90">
        <f t="shared" si="19"/>
        <v>23.920000000000073</v>
      </c>
      <c r="H248" s="90">
        <f t="shared" si="18"/>
        <v>416.13</v>
      </c>
      <c r="I248" s="91">
        <f t="shared" ca="1" si="21"/>
        <v>1308.3399999999999</v>
      </c>
      <c r="J248" s="92">
        <v>1308.3399999999999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250</v>
      </c>
      <c r="AH248" s="92">
        <v>0</v>
      </c>
      <c r="AI248" s="92">
        <v>0</v>
      </c>
      <c r="AJ248" s="92">
        <v>0</v>
      </c>
      <c r="AK248" s="92">
        <v>0</v>
      </c>
      <c r="AL248" s="92">
        <v>0</v>
      </c>
      <c r="AM248" s="92">
        <v>0</v>
      </c>
      <c r="AN248" s="92">
        <v>0</v>
      </c>
      <c r="AO248" s="92">
        <v>0</v>
      </c>
      <c r="AP248" s="92">
        <v>0</v>
      </c>
      <c r="AQ248" s="92">
        <v>0</v>
      </c>
      <c r="AR248" s="92">
        <v>0</v>
      </c>
      <c r="AS248" s="92">
        <v>0</v>
      </c>
      <c r="AT248" s="92">
        <v>0</v>
      </c>
      <c r="AU248" s="92">
        <v>0</v>
      </c>
      <c r="AV248" s="92">
        <v>0</v>
      </c>
      <c r="AW248" s="92">
        <v>0</v>
      </c>
      <c r="AX248" s="92">
        <v>0</v>
      </c>
      <c r="AY248" s="92">
        <v>0</v>
      </c>
      <c r="AZ248" s="92">
        <v>0</v>
      </c>
      <c r="BA248" s="92">
        <v>0</v>
      </c>
      <c r="BB248" s="92">
        <v>0</v>
      </c>
      <c r="BC248" s="92">
        <v>0</v>
      </c>
      <c r="BD248" s="92">
        <v>0</v>
      </c>
      <c r="BE248" s="92">
        <v>0</v>
      </c>
      <c r="BF248" s="92">
        <v>0</v>
      </c>
      <c r="BG248" s="92">
        <v>0</v>
      </c>
      <c r="BH248" s="92">
        <v>0</v>
      </c>
      <c r="BI248" s="92">
        <v>0</v>
      </c>
      <c r="BJ248" s="92">
        <v>0</v>
      </c>
      <c r="BK248" s="92">
        <v>0</v>
      </c>
      <c r="BL248" s="92">
        <v>0</v>
      </c>
      <c r="BM248" s="92">
        <v>0</v>
      </c>
      <c r="BN248" s="92">
        <v>0</v>
      </c>
      <c r="BO248" s="93">
        <f t="shared" si="22"/>
        <v>250</v>
      </c>
    </row>
    <row r="249" spans="1:67" x14ac:dyDescent="0.25">
      <c r="A249" s="88" t="s">
        <v>530</v>
      </c>
      <c r="B249" s="89" t="s">
        <v>531</v>
      </c>
      <c r="C249" s="89" t="s">
        <v>523</v>
      </c>
      <c r="D249" s="90">
        <v>47421.62</v>
      </c>
      <c r="E249" s="90">
        <f t="shared" si="20"/>
        <v>474.22</v>
      </c>
      <c r="F249" s="90">
        <f t="shared" si="23"/>
        <v>237.11</v>
      </c>
      <c r="G249" s="90">
        <f t="shared" si="19"/>
        <v>274.22000000000003</v>
      </c>
      <c r="H249" s="90">
        <f t="shared" si="18"/>
        <v>137.11000000000001</v>
      </c>
      <c r="I249" s="91">
        <f t="shared" ca="1" si="21"/>
        <v>200</v>
      </c>
      <c r="J249" s="92">
        <v>200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100</v>
      </c>
      <c r="AH249" s="92">
        <v>0</v>
      </c>
      <c r="AI249" s="92">
        <v>0</v>
      </c>
      <c r="AJ249" s="92">
        <v>0</v>
      </c>
      <c r="AK249" s="92">
        <v>0</v>
      </c>
      <c r="AL249" s="92">
        <v>0</v>
      </c>
      <c r="AM249" s="92">
        <v>0</v>
      </c>
      <c r="AN249" s="92">
        <v>0</v>
      </c>
      <c r="AO249" s="92">
        <v>0</v>
      </c>
      <c r="AP249" s="92">
        <v>0</v>
      </c>
      <c r="AQ249" s="92">
        <v>0</v>
      </c>
      <c r="AR249" s="92">
        <v>0</v>
      </c>
      <c r="AS249" s="92">
        <v>0</v>
      </c>
      <c r="AT249" s="92">
        <v>0</v>
      </c>
      <c r="AU249" s="92">
        <v>0</v>
      </c>
      <c r="AV249" s="92">
        <v>0</v>
      </c>
      <c r="AW249" s="92">
        <v>0</v>
      </c>
      <c r="AX249" s="92">
        <v>0</v>
      </c>
      <c r="AY249" s="92">
        <v>0</v>
      </c>
      <c r="AZ249" s="92">
        <v>0</v>
      </c>
      <c r="BA249" s="92">
        <v>0</v>
      </c>
      <c r="BB249" s="92">
        <v>0</v>
      </c>
      <c r="BC249" s="92">
        <v>0</v>
      </c>
      <c r="BD249" s="92">
        <v>0</v>
      </c>
      <c r="BE249" s="92">
        <v>0</v>
      </c>
      <c r="BF249" s="92">
        <v>0</v>
      </c>
      <c r="BG249" s="92">
        <v>0</v>
      </c>
      <c r="BH249" s="92">
        <v>0</v>
      </c>
      <c r="BI249" s="92">
        <v>0</v>
      </c>
      <c r="BJ249" s="92">
        <v>0</v>
      </c>
      <c r="BK249" s="92">
        <v>0</v>
      </c>
      <c r="BL249" s="92">
        <v>0</v>
      </c>
      <c r="BM249" s="92">
        <v>0</v>
      </c>
      <c r="BN249" s="92">
        <v>0</v>
      </c>
      <c r="BO249" s="93">
        <f t="shared" si="22"/>
        <v>100</v>
      </c>
    </row>
    <row r="250" spans="1:67" x14ac:dyDescent="0.25">
      <c r="A250" s="88" t="s">
        <v>532</v>
      </c>
      <c r="B250" s="89" t="s">
        <v>533</v>
      </c>
      <c r="C250" s="89" t="s">
        <v>523</v>
      </c>
      <c r="D250" s="90">
        <v>86553.52</v>
      </c>
      <c r="E250" s="90">
        <f t="shared" si="20"/>
        <v>865.54</v>
      </c>
      <c r="F250" s="90">
        <f t="shared" si="23"/>
        <v>432.77</v>
      </c>
      <c r="G250" s="90">
        <f t="shared" si="19"/>
        <v>0</v>
      </c>
      <c r="H250" s="90">
        <f t="shared" si="18"/>
        <v>332.77</v>
      </c>
      <c r="I250" s="91">
        <f t="shared" ca="1" si="21"/>
        <v>865.54</v>
      </c>
      <c r="J250" s="92">
        <v>865.54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100</v>
      </c>
      <c r="AH250" s="92">
        <v>0</v>
      </c>
      <c r="AI250" s="92">
        <v>0</v>
      </c>
      <c r="AJ250" s="92">
        <v>0</v>
      </c>
      <c r="AK250" s="92">
        <v>0</v>
      </c>
      <c r="AL250" s="92">
        <v>0</v>
      </c>
      <c r="AM250" s="92">
        <v>0</v>
      </c>
      <c r="AN250" s="92">
        <v>0</v>
      </c>
      <c r="AO250" s="92">
        <v>0</v>
      </c>
      <c r="AP250" s="92">
        <v>0</v>
      </c>
      <c r="AQ250" s="92">
        <v>0</v>
      </c>
      <c r="AR250" s="92">
        <v>0</v>
      </c>
      <c r="AS250" s="92">
        <v>0</v>
      </c>
      <c r="AT250" s="92">
        <v>0</v>
      </c>
      <c r="AU250" s="92">
        <v>0</v>
      </c>
      <c r="AV250" s="92">
        <v>0</v>
      </c>
      <c r="AW250" s="92">
        <v>0</v>
      </c>
      <c r="AX250" s="92">
        <v>0</v>
      </c>
      <c r="AY250" s="92">
        <v>0</v>
      </c>
      <c r="AZ250" s="92">
        <v>0</v>
      </c>
      <c r="BA250" s="92">
        <v>0</v>
      </c>
      <c r="BB250" s="92">
        <v>0</v>
      </c>
      <c r="BC250" s="92">
        <v>0</v>
      </c>
      <c r="BD250" s="92">
        <v>0</v>
      </c>
      <c r="BE250" s="92">
        <v>0</v>
      </c>
      <c r="BF250" s="92">
        <v>0</v>
      </c>
      <c r="BG250" s="92">
        <v>0</v>
      </c>
      <c r="BH250" s="92">
        <v>0</v>
      </c>
      <c r="BI250" s="92">
        <v>0</v>
      </c>
      <c r="BJ250" s="92">
        <v>0</v>
      </c>
      <c r="BK250" s="92">
        <v>0</v>
      </c>
      <c r="BL250" s="92">
        <v>0</v>
      </c>
      <c r="BM250" s="92">
        <v>0</v>
      </c>
      <c r="BN250" s="92">
        <v>0</v>
      </c>
      <c r="BO250" s="93">
        <f t="shared" si="22"/>
        <v>100</v>
      </c>
    </row>
    <row r="251" spans="1:67" x14ac:dyDescent="0.25">
      <c r="A251" s="88" t="s">
        <v>534</v>
      </c>
      <c r="B251" s="89" t="s">
        <v>535</v>
      </c>
      <c r="C251" s="89" t="s">
        <v>523</v>
      </c>
      <c r="D251" s="90">
        <v>57134.97</v>
      </c>
      <c r="E251" s="90">
        <f t="shared" si="20"/>
        <v>571.35</v>
      </c>
      <c r="F251" s="90">
        <f t="shared" si="23"/>
        <v>285.67</v>
      </c>
      <c r="G251" s="90">
        <f t="shared" si="19"/>
        <v>0</v>
      </c>
      <c r="H251" s="90">
        <f t="shared" si="18"/>
        <v>285.67</v>
      </c>
      <c r="I251" s="91">
        <f t="shared" ca="1" si="21"/>
        <v>571.35</v>
      </c>
      <c r="J251" s="92">
        <v>571.35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2">
        <v>0</v>
      </c>
      <c r="AI251" s="92">
        <v>0</v>
      </c>
      <c r="AJ251" s="92">
        <v>0</v>
      </c>
      <c r="AK251" s="92">
        <v>0</v>
      </c>
      <c r="AL251" s="92">
        <v>0</v>
      </c>
      <c r="AM251" s="92">
        <v>0</v>
      </c>
      <c r="AN251" s="92">
        <v>0</v>
      </c>
      <c r="AO251" s="92">
        <v>0</v>
      </c>
      <c r="AP251" s="92">
        <v>0</v>
      </c>
      <c r="AQ251" s="92">
        <v>0</v>
      </c>
      <c r="AR251" s="92">
        <v>0</v>
      </c>
      <c r="AS251" s="92">
        <v>0</v>
      </c>
      <c r="AT251" s="92">
        <v>0</v>
      </c>
      <c r="AU251" s="92">
        <v>0</v>
      </c>
      <c r="AV251" s="92">
        <v>0</v>
      </c>
      <c r="AW251" s="92">
        <v>0</v>
      </c>
      <c r="AX251" s="92">
        <v>0</v>
      </c>
      <c r="AY251" s="92">
        <v>0</v>
      </c>
      <c r="AZ251" s="92">
        <v>0</v>
      </c>
      <c r="BA251" s="92">
        <v>0</v>
      </c>
      <c r="BB251" s="92">
        <v>0</v>
      </c>
      <c r="BC251" s="92">
        <v>0</v>
      </c>
      <c r="BD251" s="92">
        <v>0</v>
      </c>
      <c r="BE251" s="92">
        <v>0</v>
      </c>
      <c r="BF251" s="92">
        <v>0</v>
      </c>
      <c r="BG251" s="92">
        <v>0</v>
      </c>
      <c r="BH251" s="92">
        <v>0</v>
      </c>
      <c r="BI251" s="92">
        <v>0</v>
      </c>
      <c r="BJ251" s="92">
        <v>0</v>
      </c>
      <c r="BK251" s="92">
        <v>0</v>
      </c>
      <c r="BL251" s="92">
        <v>0</v>
      </c>
      <c r="BM251" s="92">
        <v>0</v>
      </c>
      <c r="BN251" s="92">
        <v>0</v>
      </c>
      <c r="BO251" s="93">
        <f t="shared" si="22"/>
        <v>0</v>
      </c>
    </row>
    <row r="252" spans="1:67" x14ac:dyDescent="0.25">
      <c r="A252" s="88" t="s">
        <v>536</v>
      </c>
      <c r="B252" s="89" t="s">
        <v>466</v>
      </c>
      <c r="C252" s="89" t="s">
        <v>523</v>
      </c>
      <c r="D252" s="90">
        <v>61397.440000000002</v>
      </c>
      <c r="E252" s="90">
        <f t="shared" si="20"/>
        <v>613.97</v>
      </c>
      <c r="F252" s="90">
        <f t="shared" si="23"/>
        <v>306.99</v>
      </c>
      <c r="G252" s="90">
        <f t="shared" si="19"/>
        <v>161.75</v>
      </c>
      <c r="H252" s="90">
        <f t="shared" si="18"/>
        <v>206.99</v>
      </c>
      <c r="I252" s="91">
        <f t="shared" ca="1" si="21"/>
        <v>452.22</v>
      </c>
      <c r="J252" s="92">
        <v>452.22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100</v>
      </c>
      <c r="AH252" s="92">
        <v>0</v>
      </c>
      <c r="AI252" s="92">
        <v>0</v>
      </c>
      <c r="AJ252" s="92">
        <v>0</v>
      </c>
      <c r="AK252" s="92">
        <v>0</v>
      </c>
      <c r="AL252" s="92">
        <v>0</v>
      </c>
      <c r="AM252" s="92">
        <v>0</v>
      </c>
      <c r="AN252" s="92">
        <v>0</v>
      </c>
      <c r="AO252" s="92">
        <v>0</v>
      </c>
      <c r="AP252" s="92">
        <v>0</v>
      </c>
      <c r="AQ252" s="92">
        <v>0</v>
      </c>
      <c r="AR252" s="92">
        <v>0</v>
      </c>
      <c r="AS252" s="92">
        <v>0</v>
      </c>
      <c r="AT252" s="92">
        <v>0</v>
      </c>
      <c r="AU252" s="92">
        <v>0</v>
      </c>
      <c r="AV252" s="92">
        <v>0</v>
      </c>
      <c r="AW252" s="92">
        <v>0</v>
      </c>
      <c r="AX252" s="92">
        <v>0</v>
      </c>
      <c r="AY252" s="92">
        <v>0</v>
      </c>
      <c r="AZ252" s="92">
        <v>0</v>
      </c>
      <c r="BA252" s="92">
        <v>0</v>
      </c>
      <c r="BB252" s="92">
        <v>0</v>
      </c>
      <c r="BC252" s="92">
        <v>0</v>
      </c>
      <c r="BD252" s="92">
        <v>0</v>
      </c>
      <c r="BE252" s="92">
        <v>0</v>
      </c>
      <c r="BF252" s="92">
        <v>0</v>
      </c>
      <c r="BG252" s="92">
        <v>0</v>
      </c>
      <c r="BH252" s="92">
        <v>0</v>
      </c>
      <c r="BI252" s="92">
        <v>0</v>
      </c>
      <c r="BJ252" s="92">
        <v>0</v>
      </c>
      <c r="BK252" s="92">
        <v>0</v>
      </c>
      <c r="BL252" s="92">
        <v>0</v>
      </c>
      <c r="BM252" s="92">
        <v>0</v>
      </c>
      <c r="BN252" s="92">
        <v>0</v>
      </c>
      <c r="BO252" s="93">
        <f t="shared" si="22"/>
        <v>100</v>
      </c>
    </row>
    <row r="253" spans="1:67" x14ac:dyDescent="0.25">
      <c r="A253" s="88" t="s">
        <v>537</v>
      </c>
      <c r="B253" s="89" t="s">
        <v>538</v>
      </c>
      <c r="C253" s="89" t="s">
        <v>523</v>
      </c>
      <c r="D253" s="90">
        <v>61148.78</v>
      </c>
      <c r="E253" s="90">
        <f t="shared" si="20"/>
        <v>611.49</v>
      </c>
      <c r="F253" s="90">
        <f t="shared" si="23"/>
        <v>305.74</v>
      </c>
      <c r="G253" s="90">
        <f t="shared" si="19"/>
        <v>211.49</v>
      </c>
      <c r="H253" s="90">
        <f t="shared" si="18"/>
        <v>168.74</v>
      </c>
      <c r="I253" s="91">
        <f t="shared" ca="1" si="21"/>
        <v>400</v>
      </c>
      <c r="J253" s="92">
        <v>400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137</v>
      </c>
      <c r="AH253" s="92">
        <v>0</v>
      </c>
      <c r="AI253" s="92">
        <v>0</v>
      </c>
      <c r="AJ253" s="92">
        <v>0</v>
      </c>
      <c r="AK253" s="92">
        <v>0</v>
      </c>
      <c r="AL253" s="92">
        <v>0</v>
      </c>
      <c r="AM253" s="92">
        <v>0</v>
      </c>
      <c r="AN253" s="92">
        <v>0</v>
      </c>
      <c r="AO253" s="92">
        <v>0</v>
      </c>
      <c r="AP253" s="92">
        <v>0</v>
      </c>
      <c r="AQ253" s="92">
        <v>0</v>
      </c>
      <c r="AR253" s="92">
        <v>0</v>
      </c>
      <c r="AS253" s="92">
        <v>0</v>
      </c>
      <c r="AT253" s="92">
        <v>0</v>
      </c>
      <c r="AU253" s="92">
        <v>0</v>
      </c>
      <c r="AV253" s="92">
        <v>0</v>
      </c>
      <c r="AW253" s="92">
        <v>0</v>
      </c>
      <c r="AX253" s="92">
        <v>0</v>
      </c>
      <c r="AY253" s="92">
        <v>0</v>
      </c>
      <c r="AZ253" s="92">
        <v>0</v>
      </c>
      <c r="BA253" s="92">
        <v>0</v>
      </c>
      <c r="BB253" s="92">
        <v>0</v>
      </c>
      <c r="BC253" s="92">
        <v>0</v>
      </c>
      <c r="BD253" s="92">
        <v>0</v>
      </c>
      <c r="BE253" s="92">
        <v>0</v>
      </c>
      <c r="BF253" s="92">
        <v>0</v>
      </c>
      <c r="BG253" s="92">
        <v>0</v>
      </c>
      <c r="BH253" s="92">
        <v>0</v>
      </c>
      <c r="BI253" s="92">
        <v>0</v>
      </c>
      <c r="BJ253" s="92">
        <v>0</v>
      </c>
      <c r="BK253" s="92">
        <v>0</v>
      </c>
      <c r="BL253" s="92">
        <v>0</v>
      </c>
      <c r="BM253" s="92">
        <v>0</v>
      </c>
      <c r="BN253" s="92">
        <v>0</v>
      </c>
      <c r="BO253" s="93">
        <f t="shared" si="22"/>
        <v>137</v>
      </c>
    </row>
    <row r="254" spans="1:67" x14ac:dyDescent="0.25">
      <c r="A254" s="88" t="s">
        <v>539</v>
      </c>
      <c r="B254" s="89" t="s">
        <v>540</v>
      </c>
      <c r="C254" s="89" t="s">
        <v>523</v>
      </c>
      <c r="D254" s="90">
        <v>57041.25</v>
      </c>
      <c r="E254" s="90">
        <f t="shared" si="20"/>
        <v>570.41</v>
      </c>
      <c r="F254" s="90">
        <f t="shared" si="23"/>
        <v>285.20999999999998</v>
      </c>
      <c r="G254" s="90">
        <f t="shared" si="19"/>
        <v>0</v>
      </c>
      <c r="H254" s="90">
        <f t="shared" si="18"/>
        <v>160.20999999999998</v>
      </c>
      <c r="I254" s="91">
        <f t="shared" ca="1" si="21"/>
        <v>570.41</v>
      </c>
      <c r="J254" s="92">
        <v>570.41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125</v>
      </c>
      <c r="AH254" s="92">
        <v>0</v>
      </c>
      <c r="AI254" s="92">
        <v>0</v>
      </c>
      <c r="AJ254" s="92">
        <v>0</v>
      </c>
      <c r="AK254" s="92">
        <v>0</v>
      </c>
      <c r="AL254" s="92">
        <v>0</v>
      </c>
      <c r="AM254" s="92">
        <v>0</v>
      </c>
      <c r="AN254" s="92">
        <v>0</v>
      </c>
      <c r="AO254" s="92">
        <v>0</v>
      </c>
      <c r="AP254" s="92">
        <v>0</v>
      </c>
      <c r="AQ254" s="92">
        <v>0</v>
      </c>
      <c r="AR254" s="92">
        <v>0</v>
      </c>
      <c r="AS254" s="92">
        <v>0</v>
      </c>
      <c r="AT254" s="92">
        <v>0</v>
      </c>
      <c r="AU254" s="92">
        <v>0</v>
      </c>
      <c r="AV254" s="92">
        <v>0</v>
      </c>
      <c r="AW254" s="92">
        <v>0</v>
      </c>
      <c r="AX254" s="92">
        <v>0</v>
      </c>
      <c r="AY254" s="92">
        <v>0</v>
      </c>
      <c r="AZ254" s="92">
        <v>0</v>
      </c>
      <c r="BA254" s="92">
        <v>0</v>
      </c>
      <c r="BB254" s="92">
        <v>0</v>
      </c>
      <c r="BC254" s="92">
        <v>0</v>
      </c>
      <c r="BD254" s="92">
        <v>0</v>
      </c>
      <c r="BE254" s="92">
        <v>0</v>
      </c>
      <c r="BF254" s="92">
        <v>0</v>
      </c>
      <c r="BG254" s="92">
        <v>0</v>
      </c>
      <c r="BH254" s="92">
        <v>0</v>
      </c>
      <c r="BI254" s="92">
        <v>0</v>
      </c>
      <c r="BJ254" s="92">
        <v>0</v>
      </c>
      <c r="BK254" s="92">
        <v>0</v>
      </c>
      <c r="BL254" s="92">
        <v>0</v>
      </c>
      <c r="BM254" s="92">
        <v>0</v>
      </c>
      <c r="BN254" s="92">
        <v>0</v>
      </c>
      <c r="BO254" s="93">
        <f t="shared" si="22"/>
        <v>125</v>
      </c>
    </row>
    <row r="255" spans="1:67" x14ac:dyDescent="0.25">
      <c r="A255" s="88" t="s">
        <v>541</v>
      </c>
      <c r="B255" s="89" t="s">
        <v>542</v>
      </c>
      <c r="C255" s="89" t="s">
        <v>523</v>
      </c>
      <c r="D255" s="90">
        <v>59468.46</v>
      </c>
      <c r="E255" s="90">
        <f t="shared" si="20"/>
        <v>594.67999999999995</v>
      </c>
      <c r="F255" s="90">
        <f t="shared" si="23"/>
        <v>297.33999999999997</v>
      </c>
      <c r="G255" s="90">
        <f t="shared" si="19"/>
        <v>0</v>
      </c>
      <c r="H255" s="90">
        <f t="shared" si="18"/>
        <v>297.33999999999997</v>
      </c>
      <c r="I255" s="91">
        <f t="shared" ca="1" si="21"/>
        <v>594.67999999999995</v>
      </c>
      <c r="J255" s="92">
        <v>594.67999999999995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2">
        <v>0</v>
      </c>
      <c r="AI255" s="92">
        <v>0</v>
      </c>
      <c r="AJ255" s="92">
        <v>0</v>
      </c>
      <c r="AK255" s="92">
        <v>0</v>
      </c>
      <c r="AL255" s="92">
        <v>0</v>
      </c>
      <c r="AM255" s="92">
        <v>0</v>
      </c>
      <c r="AN255" s="92">
        <v>0</v>
      </c>
      <c r="AO255" s="92">
        <v>0</v>
      </c>
      <c r="AP255" s="92">
        <v>0</v>
      </c>
      <c r="AQ255" s="92">
        <v>0</v>
      </c>
      <c r="AR255" s="92">
        <v>0</v>
      </c>
      <c r="AS255" s="92">
        <v>0</v>
      </c>
      <c r="AT255" s="92">
        <v>0</v>
      </c>
      <c r="AU255" s="92">
        <v>0</v>
      </c>
      <c r="AV255" s="92">
        <v>0</v>
      </c>
      <c r="AW255" s="92">
        <v>0</v>
      </c>
      <c r="AX255" s="92">
        <v>0</v>
      </c>
      <c r="AY255" s="92">
        <v>0</v>
      </c>
      <c r="AZ255" s="92">
        <v>0</v>
      </c>
      <c r="BA255" s="92">
        <v>0</v>
      </c>
      <c r="BB255" s="92">
        <v>0</v>
      </c>
      <c r="BC255" s="92">
        <v>0</v>
      </c>
      <c r="BD255" s="92">
        <v>0</v>
      </c>
      <c r="BE255" s="92">
        <v>0</v>
      </c>
      <c r="BF255" s="92">
        <v>0</v>
      </c>
      <c r="BG255" s="92">
        <v>0</v>
      </c>
      <c r="BH255" s="92">
        <v>0</v>
      </c>
      <c r="BI255" s="92">
        <v>0</v>
      </c>
      <c r="BJ255" s="92">
        <v>0</v>
      </c>
      <c r="BK255" s="92">
        <v>0</v>
      </c>
      <c r="BL255" s="92">
        <v>0</v>
      </c>
      <c r="BM255" s="92">
        <v>0</v>
      </c>
      <c r="BN255" s="92">
        <v>0</v>
      </c>
      <c r="BO255" s="93">
        <f t="shared" si="22"/>
        <v>0</v>
      </c>
    </row>
    <row r="256" spans="1:67" x14ac:dyDescent="0.25">
      <c r="A256" s="88" t="s">
        <v>543</v>
      </c>
      <c r="B256" s="89" t="s">
        <v>544</v>
      </c>
      <c r="C256" s="89" t="s">
        <v>523</v>
      </c>
      <c r="D256" s="90">
        <v>54976.59</v>
      </c>
      <c r="E256" s="90">
        <f t="shared" si="20"/>
        <v>549.77</v>
      </c>
      <c r="F256" s="90">
        <f t="shared" si="23"/>
        <v>274.88</v>
      </c>
      <c r="G256" s="90">
        <f t="shared" si="19"/>
        <v>-824.63999999999987</v>
      </c>
      <c r="H256" s="90">
        <f t="shared" si="18"/>
        <v>151.28</v>
      </c>
      <c r="I256" s="91">
        <f t="shared" ca="1" si="21"/>
        <v>1374.4099999999999</v>
      </c>
      <c r="J256" s="92">
        <v>1374.4099999999999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123.6</v>
      </c>
      <c r="AH256" s="92">
        <v>0</v>
      </c>
      <c r="AI256" s="92">
        <v>0</v>
      </c>
      <c r="AJ256" s="92">
        <v>0</v>
      </c>
      <c r="AK256" s="92">
        <v>0</v>
      </c>
      <c r="AL256" s="92">
        <v>0</v>
      </c>
      <c r="AM256" s="92">
        <v>0</v>
      </c>
      <c r="AN256" s="92">
        <v>0</v>
      </c>
      <c r="AO256" s="92">
        <v>0</v>
      </c>
      <c r="AP256" s="92">
        <v>0</v>
      </c>
      <c r="AQ256" s="92">
        <v>0</v>
      </c>
      <c r="AR256" s="92">
        <v>0</v>
      </c>
      <c r="AS256" s="92">
        <v>0</v>
      </c>
      <c r="AT256" s="92">
        <v>0</v>
      </c>
      <c r="AU256" s="92">
        <v>0</v>
      </c>
      <c r="AV256" s="92">
        <v>0</v>
      </c>
      <c r="AW256" s="92">
        <v>0</v>
      </c>
      <c r="AX256" s="92">
        <v>0</v>
      </c>
      <c r="AY256" s="92">
        <v>0</v>
      </c>
      <c r="AZ256" s="92">
        <v>0</v>
      </c>
      <c r="BA256" s="92">
        <v>0</v>
      </c>
      <c r="BB256" s="92">
        <v>0</v>
      </c>
      <c r="BC256" s="92">
        <v>0</v>
      </c>
      <c r="BD256" s="92">
        <v>0</v>
      </c>
      <c r="BE256" s="92">
        <v>0</v>
      </c>
      <c r="BF256" s="92">
        <v>0</v>
      </c>
      <c r="BG256" s="92">
        <v>0</v>
      </c>
      <c r="BH256" s="92">
        <v>0</v>
      </c>
      <c r="BI256" s="92">
        <v>0</v>
      </c>
      <c r="BJ256" s="92">
        <v>0</v>
      </c>
      <c r="BK256" s="92">
        <v>0</v>
      </c>
      <c r="BL256" s="92">
        <v>0</v>
      </c>
      <c r="BM256" s="92">
        <v>0</v>
      </c>
      <c r="BN256" s="92">
        <v>0</v>
      </c>
      <c r="BO256" s="93">
        <f t="shared" si="22"/>
        <v>123.6</v>
      </c>
    </row>
    <row r="257" spans="1:67" x14ac:dyDescent="0.25">
      <c r="A257" s="88" t="s">
        <v>545</v>
      </c>
      <c r="B257" s="89" t="s">
        <v>546</v>
      </c>
      <c r="C257" s="89" t="s">
        <v>523</v>
      </c>
      <c r="D257" s="90">
        <v>46516.5</v>
      </c>
      <c r="E257" s="90">
        <f t="shared" si="20"/>
        <v>465.17</v>
      </c>
      <c r="F257" s="90">
        <f t="shared" si="23"/>
        <v>232.58</v>
      </c>
      <c r="G257" s="90">
        <f t="shared" si="19"/>
        <v>116.30000000000001</v>
      </c>
      <c r="H257" s="90">
        <f t="shared" ref="H257:H266" si="24">F257-BO257</f>
        <v>128.05000000000001</v>
      </c>
      <c r="I257" s="91">
        <f t="shared" ca="1" si="21"/>
        <v>348.87</v>
      </c>
      <c r="J257" s="92">
        <v>348.87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104.53</v>
      </c>
      <c r="AH257" s="92">
        <v>0</v>
      </c>
      <c r="AI257" s="92">
        <v>0</v>
      </c>
      <c r="AJ257" s="92">
        <v>0</v>
      </c>
      <c r="AK257" s="92">
        <v>0</v>
      </c>
      <c r="AL257" s="92">
        <v>0</v>
      </c>
      <c r="AM257" s="92">
        <v>0</v>
      </c>
      <c r="AN257" s="92">
        <v>0</v>
      </c>
      <c r="AO257" s="92">
        <v>0</v>
      </c>
      <c r="AP257" s="92">
        <v>0</v>
      </c>
      <c r="AQ257" s="92">
        <v>0</v>
      </c>
      <c r="AR257" s="92">
        <v>0</v>
      </c>
      <c r="AS257" s="92">
        <v>0</v>
      </c>
      <c r="AT257" s="92">
        <v>0</v>
      </c>
      <c r="AU257" s="92">
        <v>0</v>
      </c>
      <c r="AV257" s="92">
        <v>0</v>
      </c>
      <c r="AW257" s="92">
        <v>0</v>
      </c>
      <c r="AX257" s="92">
        <v>0</v>
      </c>
      <c r="AY257" s="92">
        <v>0</v>
      </c>
      <c r="AZ257" s="92">
        <v>0</v>
      </c>
      <c r="BA257" s="92">
        <v>0</v>
      </c>
      <c r="BB257" s="92">
        <v>0</v>
      </c>
      <c r="BC257" s="92">
        <v>0</v>
      </c>
      <c r="BD257" s="92">
        <v>0</v>
      </c>
      <c r="BE257" s="92">
        <v>0</v>
      </c>
      <c r="BF257" s="92">
        <v>0</v>
      </c>
      <c r="BG257" s="92">
        <v>0</v>
      </c>
      <c r="BH257" s="92">
        <v>0</v>
      </c>
      <c r="BI257" s="92">
        <v>0</v>
      </c>
      <c r="BJ257" s="92">
        <v>0</v>
      </c>
      <c r="BK257" s="92">
        <v>0</v>
      </c>
      <c r="BL257" s="92">
        <v>0</v>
      </c>
      <c r="BM257" s="92">
        <v>0</v>
      </c>
      <c r="BN257" s="92">
        <v>0</v>
      </c>
      <c r="BO257" s="93">
        <f t="shared" si="22"/>
        <v>104.53</v>
      </c>
    </row>
    <row r="258" spans="1:67" x14ac:dyDescent="0.25">
      <c r="A258" s="88" t="s">
        <v>547</v>
      </c>
      <c r="B258" s="89" t="s">
        <v>548</v>
      </c>
      <c r="C258" s="89" t="s">
        <v>549</v>
      </c>
      <c r="D258" s="90">
        <v>218152.39</v>
      </c>
      <c r="E258" s="90">
        <f t="shared" si="20"/>
        <v>2181.52</v>
      </c>
      <c r="F258" s="90">
        <f t="shared" si="23"/>
        <v>1090.76</v>
      </c>
      <c r="G258" s="90">
        <f t="shared" si="19"/>
        <v>0</v>
      </c>
      <c r="H258" s="90">
        <f t="shared" si="24"/>
        <v>865.76</v>
      </c>
      <c r="I258" s="91">
        <f t="shared" ca="1" si="21"/>
        <v>2181.52</v>
      </c>
      <c r="J258" s="92">
        <v>2181.52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2">
        <v>0</v>
      </c>
      <c r="AI258" s="92">
        <v>0</v>
      </c>
      <c r="AJ258" s="92">
        <v>0</v>
      </c>
      <c r="AK258" s="92">
        <v>200</v>
      </c>
      <c r="AL258" s="92">
        <v>0</v>
      </c>
      <c r="AM258" s="92">
        <v>25</v>
      </c>
      <c r="AN258" s="92">
        <v>0</v>
      </c>
      <c r="AO258" s="92">
        <v>0</v>
      </c>
      <c r="AP258" s="92">
        <v>0</v>
      </c>
      <c r="AQ258" s="92">
        <v>0</v>
      </c>
      <c r="AR258" s="92">
        <v>0</v>
      </c>
      <c r="AS258" s="92">
        <v>0</v>
      </c>
      <c r="AT258" s="92">
        <v>0</v>
      </c>
      <c r="AU258" s="92">
        <v>0</v>
      </c>
      <c r="AV258" s="92">
        <v>0</v>
      </c>
      <c r="AW258" s="92">
        <v>0</v>
      </c>
      <c r="AX258" s="92">
        <v>0</v>
      </c>
      <c r="AY258" s="92">
        <v>0</v>
      </c>
      <c r="AZ258" s="92">
        <v>0</v>
      </c>
      <c r="BA258" s="92">
        <v>0</v>
      </c>
      <c r="BB258" s="92">
        <v>0</v>
      </c>
      <c r="BC258" s="92">
        <v>0</v>
      </c>
      <c r="BD258" s="92">
        <v>0</v>
      </c>
      <c r="BE258" s="92">
        <v>0</v>
      </c>
      <c r="BF258" s="92">
        <v>0</v>
      </c>
      <c r="BG258" s="92">
        <v>0</v>
      </c>
      <c r="BH258" s="92">
        <v>0</v>
      </c>
      <c r="BI258" s="92">
        <v>0</v>
      </c>
      <c r="BJ258" s="92">
        <v>0</v>
      </c>
      <c r="BK258" s="92">
        <v>0</v>
      </c>
      <c r="BL258" s="92">
        <v>0</v>
      </c>
      <c r="BM258" s="92">
        <v>0</v>
      </c>
      <c r="BN258" s="92">
        <v>0</v>
      </c>
      <c r="BO258" s="93">
        <f t="shared" si="22"/>
        <v>225</v>
      </c>
    </row>
    <row r="259" spans="1:67" x14ac:dyDescent="0.25">
      <c r="A259" s="88" t="s">
        <v>550</v>
      </c>
      <c r="B259" s="89" t="s">
        <v>551</v>
      </c>
      <c r="C259" s="89" t="s">
        <v>549</v>
      </c>
      <c r="D259" s="90">
        <v>231120.41</v>
      </c>
      <c r="E259" s="90">
        <f t="shared" si="20"/>
        <v>2311.1999999999998</v>
      </c>
      <c r="F259" s="90">
        <f t="shared" si="23"/>
        <v>1155.5999999999999</v>
      </c>
      <c r="G259" s="90">
        <f t="shared" si="19"/>
        <v>0</v>
      </c>
      <c r="H259" s="90">
        <f t="shared" si="24"/>
        <v>955.59999999999991</v>
      </c>
      <c r="I259" s="91">
        <f t="shared" ca="1" si="21"/>
        <v>2311.1999999999998</v>
      </c>
      <c r="J259" s="92">
        <v>2311.1999999999998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200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  <c r="BN259" s="92">
        <v>0</v>
      </c>
      <c r="BO259" s="93">
        <f t="shared" si="22"/>
        <v>200</v>
      </c>
    </row>
    <row r="260" spans="1:67" x14ac:dyDescent="0.25">
      <c r="A260" s="88" t="s">
        <v>552</v>
      </c>
      <c r="B260" s="89" t="s">
        <v>553</v>
      </c>
      <c r="C260" s="89" t="s">
        <v>549</v>
      </c>
      <c r="D260" s="90">
        <v>113246.63</v>
      </c>
      <c r="E260" s="90">
        <f t="shared" si="20"/>
        <v>1132.47</v>
      </c>
      <c r="F260" s="90">
        <f t="shared" si="23"/>
        <v>566.23</v>
      </c>
      <c r="G260" s="90">
        <f t="shared" si="19"/>
        <v>0</v>
      </c>
      <c r="H260" s="90">
        <f t="shared" si="24"/>
        <v>566.23</v>
      </c>
      <c r="I260" s="91">
        <f t="shared" ca="1" si="21"/>
        <v>1132.47</v>
      </c>
      <c r="J260" s="92">
        <v>1132.47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  <c r="BN260" s="92">
        <v>0</v>
      </c>
      <c r="BO260" s="93">
        <f t="shared" si="22"/>
        <v>0</v>
      </c>
    </row>
    <row r="261" spans="1:67" x14ac:dyDescent="0.25">
      <c r="A261" s="88" t="s">
        <v>554</v>
      </c>
      <c r="B261" s="89" t="s">
        <v>521</v>
      </c>
      <c r="C261" s="89" t="s">
        <v>549</v>
      </c>
      <c r="D261" s="90">
        <v>85994.53</v>
      </c>
      <c r="E261" s="90">
        <f t="shared" si="20"/>
        <v>859.95</v>
      </c>
      <c r="F261" s="90">
        <f t="shared" si="23"/>
        <v>429.97</v>
      </c>
      <c r="G261" s="90">
        <f t="shared" ref="G261:G266" si="25">E261-J261</f>
        <v>0</v>
      </c>
      <c r="H261" s="90">
        <f t="shared" si="24"/>
        <v>224.97000000000003</v>
      </c>
      <c r="I261" s="91">
        <f t="shared" ca="1" si="21"/>
        <v>859.95</v>
      </c>
      <c r="J261" s="92">
        <v>859.95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180</v>
      </c>
      <c r="AL261" s="92">
        <v>0</v>
      </c>
      <c r="AM261" s="92">
        <v>25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  <c r="BN261" s="92">
        <v>0</v>
      </c>
      <c r="BO261" s="93">
        <f t="shared" si="22"/>
        <v>205</v>
      </c>
    </row>
    <row r="262" spans="1:67" x14ac:dyDescent="0.25">
      <c r="A262" s="88" t="s">
        <v>555</v>
      </c>
      <c r="B262" s="89" t="s">
        <v>556</v>
      </c>
      <c r="C262" s="89" t="s">
        <v>549</v>
      </c>
      <c r="D262" s="90">
        <v>71521.37</v>
      </c>
      <c r="E262" s="90">
        <f>ROUND(SUM($D262*1%),2)</f>
        <v>715.21</v>
      </c>
      <c r="F262" s="90">
        <f t="shared" si="23"/>
        <v>357.61</v>
      </c>
      <c r="G262" s="90">
        <f t="shared" si="25"/>
        <v>0</v>
      </c>
      <c r="H262" s="90">
        <f t="shared" si="24"/>
        <v>177.61</v>
      </c>
      <c r="I262" s="91">
        <f t="shared" ref="I262:I266" ca="1" si="26">OFFSET(INDIRECT(ADDRESS(1,MATCH($I$2,$A$1:$BN$1,0))),ROW()-1,0)</f>
        <v>715.21</v>
      </c>
      <c r="J262" s="92">
        <v>715.21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2">
        <v>0</v>
      </c>
      <c r="AI262" s="92">
        <v>0</v>
      </c>
      <c r="AJ262" s="92">
        <v>0</v>
      </c>
      <c r="AK262" s="92">
        <v>180</v>
      </c>
      <c r="AL262" s="92">
        <v>0</v>
      </c>
      <c r="AM262" s="92">
        <v>0</v>
      </c>
      <c r="AN262" s="92">
        <v>0</v>
      </c>
      <c r="AO262" s="92">
        <v>0</v>
      </c>
      <c r="AP262" s="92">
        <v>0</v>
      </c>
      <c r="AQ262" s="92">
        <v>0</v>
      </c>
      <c r="AR262" s="92">
        <v>0</v>
      </c>
      <c r="AS262" s="92">
        <v>0</v>
      </c>
      <c r="AT262" s="92">
        <v>0</v>
      </c>
      <c r="AU262" s="92">
        <v>0</v>
      </c>
      <c r="AV262" s="92">
        <v>0</v>
      </c>
      <c r="AW262" s="92">
        <v>0</v>
      </c>
      <c r="AX262" s="92">
        <v>0</v>
      </c>
      <c r="AY262" s="92">
        <v>0</v>
      </c>
      <c r="AZ262" s="92">
        <v>0</v>
      </c>
      <c r="BA262" s="92">
        <v>0</v>
      </c>
      <c r="BB262" s="92">
        <v>0</v>
      </c>
      <c r="BC262" s="92">
        <v>0</v>
      </c>
      <c r="BD262" s="92">
        <v>0</v>
      </c>
      <c r="BE262" s="92">
        <v>0</v>
      </c>
      <c r="BF262" s="92">
        <v>0</v>
      </c>
      <c r="BG262" s="92">
        <v>0</v>
      </c>
      <c r="BH262" s="92">
        <v>0</v>
      </c>
      <c r="BI262" s="92">
        <v>0</v>
      </c>
      <c r="BJ262" s="92">
        <v>0</v>
      </c>
      <c r="BK262" s="92">
        <v>0</v>
      </c>
      <c r="BL262" s="92">
        <v>0</v>
      </c>
      <c r="BM262" s="92">
        <v>0</v>
      </c>
      <c r="BN262" s="92">
        <v>0</v>
      </c>
      <c r="BO262" s="93">
        <f>SUM(K262:BN262)</f>
        <v>180</v>
      </c>
    </row>
    <row r="263" spans="1:67" x14ac:dyDescent="0.25">
      <c r="A263" s="88" t="s">
        <v>557</v>
      </c>
      <c r="B263" s="89" t="s">
        <v>558</v>
      </c>
      <c r="C263" s="89" t="s">
        <v>549</v>
      </c>
      <c r="D263" s="90">
        <v>57921.99</v>
      </c>
      <c r="E263" s="90">
        <f>ROUND(SUM($D263*1%),2)</f>
        <v>579.22</v>
      </c>
      <c r="F263" s="90">
        <f>ROUND(SUM($D263*0.5%),2)</f>
        <v>289.61</v>
      </c>
      <c r="G263" s="90">
        <f t="shared" si="25"/>
        <v>144.80000000000001</v>
      </c>
      <c r="H263" s="90">
        <f t="shared" si="24"/>
        <v>142.61000000000001</v>
      </c>
      <c r="I263" s="91">
        <f t="shared" ca="1" si="26"/>
        <v>434.42</v>
      </c>
      <c r="J263" s="92">
        <v>434.42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92">
        <v>0</v>
      </c>
      <c r="AI263" s="92">
        <v>0</v>
      </c>
      <c r="AJ263" s="92">
        <v>0</v>
      </c>
      <c r="AK263" s="92">
        <v>147</v>
      </c>
      <c r="AL263" s="92">
        <v>0</v>
      </c>
      <c r="AM263" s="92">
        <v>0</v>
      </c>
      <c r="AN263" s="92">
        <v>0</v>
      </c>
      <c r="AO263" s="92">
        <v>0</v>
      </c>
      <c r="AP263" s="92">
        <v>0</v>
      </c>
      <c r="AQ263" s="92">
        <v>0</v>
      </c>
      <c r="AR263" s="92">
        <v>0</v>
      </c>
      <c r="AS263" s="92">
        <v>0</v>
      </c>
      <c r="AT263" s="92">
        <v>0</v>
      </c>
      <c r="AU263" s="92">
        <v>0</v>
      </c>
      <c r="AV263" s="92">
        <v>0</v>
      </c>
      <c r="AW263" s="92">
        <v>0</v>
      </c>
      <c r="AX263" s="92">
        <v>0</v>
      </c>
      <c r="AY263" s="92">
        <v>0</v>
      </c>
      <c r="AZ263" s="92">
        <v>0</v>
      </c>
      <c r="BA263" s="92">
        <v>0</v>
      </c>
      <c r="BB263" s="92">
        <v>0</v>
      </c>
      <c r="BC263" s="92">
        <v>0</v>
      </c>
      <c r="BD263" s="92">
        <v>0</v>
      </c>
      <c r="BE263" s="92">
        <v>0</v>
      </c>
      <c r="BF263" s="92">
        <v>0</v>
      </c>
      <c r="BG263" s="92">
        <v>0</v>
      </c>
      <c r="BH263" s="92">
        <v>0</v>
      </c>
      <c r="BI263" s="92">
        <v>0</v>
      </c>
      <c r="BJ263" s="92">
        <v>0</v>
      </c>
      <c r="BK263" s="92">
        <v>0</v>
      </c>
      <c r="BL263" s="92">
        <v>0</v>
      </c>
      <c r="BM263" s="92">
        <v>0</v>
      </c>
      <c r="BN263" s="92">
        <v>0</v>
      </c>
      <c r="BO263" s="93">
        <f>SUM(K263:BN263)</f>
        <v>147</v>
      </c>
    </row>
    <row r="264" spans="1:67" x14ac:dyDescent="0.25">
      <c r="A264" s="88" t="s">
        <v>559</v>
      </c>
      <c r="B264" s="89" t="s">
        <v>560</v>
      </c>
      <c r="C264" s="89" t="s">
        <v>549</v>
      </c>
      <c r="D264" s="90">
        <v>69522.78</v>
      </c>
      <c r="E264" s="90">
        <f>ROUND(SUM($D264*1%),2)</f>
        <v>695.23</v>
      </c>
      <c r="F264" s="90">
        <f>ROUND(SUM($D264*0.5%),2)</f>
        <v>347.61</v>
      </c>
      <c r="G264" s="90">
        <f t="shared" si="25"/>
        <v>195.23000000000002</v>
      </c>
      <c r="H264" s="90">
        <f t="shared" si="24"/>
        <v>287.61</v>
      </c>
      <c r="I264" s="91">
        <f t="shared" ca="1" si="26"/>
        <v>500</v>
      </c>
      <c r="J264" s="92">
        <v>500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2">
        <v>0</v>
      </c>
      <c r="AI264" s="92">
        <v>0</v>
      </c>
      <c r="AJ264" s="92">
        <v>0</v>
      </c>
      <c r="AK264" s="92">
        <v>60</v>
      </c>
      <c r="AL264" s="92">
        <v>0</v>
      </c>
      <c r="AM264" s="92">
        <v>0</v>
      </c>
      <c r="AN264" s="92">
        <v>0</v>
      </c>
      <c r="AO264" s="92">
        <v>0</v>
      </c>
      <c r="AP264" s="92">
        <v>0</v>
      </c>
      <c r="AQ264" s="92">
        <v>0</v>
      </c>
      <c r="AR264" s="92">
        <v>0</v>
      </c>
      <c r="AS264" s="92">
        <v>0</v>
      </c>
      <c r="AT264" s="92">
        <v>0</v>
      </c>
      <c r="AU264" s="92">
        <v>0</v>
      </c>
      <c r="AV264" s="92">
        <v>0</v>
      </c>
      <c r="AW264" s="92">
        <v>0</v>
      </c>
      <c r="AX264" s="92">
        <v>0</v>
      </c>
      <c r="AY264" s="92">
        <v>0</v>
      </c>
      <c r="AZ264" s="92">
        <v>0</v>
      </c>
      <c r="BA264" s="92">
        <v>0</v>
      </c>
      <c r="BB264" s="92">
        <v>0</v>
      </c>
      <c r="BC264" s="92">
        <v>0</v>
      </c>
      <c r="BD264" s="92">
        <v>0</v>
      </c>
      <c r="BE264" s="92">
        <v>0</v>
      </c>
      <c r="BF264" s="92">
        <v>0</v>
      </c>
      <c r="BG264" s="92">
        <v>0</v>
      </c>
      <c r="BH264" s="92">
        <v>0</v>
      </c>
      <c r="BI264" s="92">
        <v>0</v>
      </c>
      <c r="BJ264" s="92">
        <v>0</v>
      </c>
      <c r="BK264" s="92">
        <v>0</v>
      </c>
      <c r="BL264" s="92">
        <v>0</v>
      </c>
      <c r="BM264" s="92">
        <v>0</v>
      </c>
      <c r="BN264" s="92">
        <v>0</v>
      </c>
      <c r="BO264" s="93">
        <f>SUM(K264:BN264)</f>
        <v>60</v>
      </c>
    </row>
    <row r="265" spans="1:67" x14ac:dyDescent="0.25">
      <c r="A265" s="88" t="s">
        <v>561</v>
      </c>
      <c r="B265" s="89" t="s">
        <v>562</v>
      </c>
      <c r="C265" s="89" t="s">
        <v>549</v>
      </c>
      <c r="D265" s="90">
        <v>29875.55</v>
      </c>
      <c r="E265" s="90">
        <f>ROUND(SUM($D265*1%),2)</f>
        <v>298.76</v>
      </c>
      <c r="F265" s="90">
        <f>ROUND(SUM($D265*0.5%),2)</f>
        <v>149.38</v>
      </c>
      <c r="G265" s="90">
        <f t="shared" si="25"/>
        <v>198.76</v>
      </c>
      <c r="H265" s="90">
        <f t="shared" si="24"/>
        <v>49.379999999999995</v>
      </c>
      <c r="I265" s="91">
        <f t="shared" ca="1" si="26"/>
        <v>100</v>
      </c>
      <c r="J265" s="92">
        <v>100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2">
        <v>0</v>
      </c>
      <c r="AI265" s="92">
        <v>0</v>
      </c>
      <c r="AJ265" s="92">
        <v>0</v>
      </c>
      <c r="AK265" s="92">
        <v>100</v>
      </c>
      <c r="AL265" s="92">
        <v>0</v>
      </c>
      <c r="AM265" s="92">
        <v>0</v>
      </c>
      <c r="AN265" s="92">
        <v>0</v>
      </c>
      <c r="AO265" s="92">
        <v>0</v>
      </c>
      <c r="AP265" s="92">
        <v>0</v>
      </c>
      <c r="AQ265" s="92">
        <v>0</v>
      </c>
      <c r="AR265" s="92">
        <v>0</v>
      </c>
      <c r="AS265" s="92">
        <v>0</v>
      </c>
      <c r="AT265" s="92">
        <v>0</v>
      </c>
      <c r="AU265" s="92">
        <v>0</v>
      </c>
      <c r="AV265" s="92">
        <v>0</v>
      </c>
      <c r="AW265" s="92">
        <v>0</v>
      </c>
      <c r="AX265" s="92">
        <v>0</v>
      </c>
      <c r="AY265" s="92">
        <v>0</v>
      </c>
      <c r="AZ265" s="92">
        <v>0</v>
      </c>
      <c r="BA265" s="92">
        <v>0</v>
      </c>
      <c r="BB265" s="92">
        <v>0</v>
      </c>
      <c r="BC265" s="92">
        <v>0</v>
      </c>
      <c r="BD265" s="92">
        <v>0</v>
      </c>
      <c r="BE265" s="92">
        <v>0</v>
      </c>
      <c r="BF265" s="92">
        <v>0</v>
      </c>
      <c r="BG265" s="92">
        <v>0</v>
      </c>
      <c r="BH265" s="92">
        <v>0</v>
      </c>
      <c r="BI265" s="92">
        <v>0</v>
      </c>
      <c r="BJ265" s="92">
        <v>0</v>
      </c>
      <c r="BK265" s="92">
        <v>0</v>
      </c>
      <c r="BL265" s="92">
        <v>0</v>
      </c>
      <c r="BM265" s="92">
        <v>0</v>
      </c>
      <c r="BN265" s="92">
        <v>0</v>
      </c>
      <c r="BO265" s="93">
        <f>SUM(K265:BN265)</f>
        <v>100</v>
      </c>
    </row>
    <row r="266" spans="1:67" x14ac:dyDescent="0.25">
      <c r="A266" s="88" t="s">
        <v>563</v>
      </c>
      <c r="B266" s="89" t="s">
        <v>564</v>
      </c>
      <c r="C266" s="89" t="s">
        <v>549</v>
      </c>
      <c r="D266" s="90">
        <v>49074.59</v>
      </c>
      <c r="E266" s="90">
        <f>ROUND(SUM($D266*1%),2)</f>
        <v>490.75</v>
      </c>
      <c r="F266" s="90">
        <f>ROUND(SUM($D266*0.5%),2)</f>
        <v>245.37</v>
      </c>
      <c r="G266" s="90">
        <f t="shared" si="25"/>
        <v>290.75</v>
      </c>
      <c r="H266" s="90">
        <f t="shared" si="24"/>
        <v>-48.629999999999995</v>
      </c>
      <c r="I266" s="91">
        <f t="shared" ca="1" si="26"/>
        <v>200</v>
      </c>
      <c r="J266" s="92">
        <v>200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2">
        <v>0</v>
      </c>
      <c r="AI266" s="92">
        <v>0</v>
      </c>
      <c r="AJ266" s="92">
        <v>0</v>
      </c>
      <c r="AK266" s="92">
        <v>294</v>
      </c>
      <c r="AL266" s="92">
        <v>0</v>
      </c>
      <c r="AM266" s="92">
        <v>0</v>
      </c>
      <c r="AN266" s="92">
        <v>0</v>
      </c>
      <c r="AO266" s="92">
        <v>0</v>
      </c>
      <c r="AP266" s="92">
        <v>0</v>
      </c>
      <c r="AQ266" s="92">
        <v>0</v>
      </c>
      <c r="AR266" s="92">
        <v>0</v>
      </c>
      <c r="AS266" s="92">
        <v>0</v>
      </c>
      <c r="AT266" s="92">
        <v>0</v>
      </c>
      <c r="AU266" s="92">
        <v>0</v>
      </c>
      <c r="AV266" s="92">
        <v>0</v>
      </c>
      <c r="AW266" s="92">
        <v>0</v>
      </c>
      <c r="AX266" s="92">
        <v>0</v>
      </c>
      <c r="AY266" s="92">
        <v>0</v>
      </c>
      <c r="AZ266" s="92">
        <v>0</v>
      </c>
      <c r="BA266" s="92">
        <v>0</v>
      </c>
      <c r="BB266" s="92">
        <v>0</v>
      </c>
      <c r="BC266" s="92">
        <v>0</v>
      </c>
      <c r="BD266" s="92">
        <v>0</v>
      </c>
      <c r="BE266" s="92">
        <v>0</v>
      </c>
      <c r="BF266" s="92">
        <v>0</v>
      </c>
      <c r="BG266" s="92">
        <v>0</v>
      </c>
      <c r="BH266" s="92">
        <v>0</v>
      </c>
      <c r="BI266" s="92">
        <v>0</v>
      </c>
      <c r="BJ266" s="92">
        <v>0</v>
      </c>
      <c r="BK266" s="92">
        <v>0</v>
      </c>
      <c r="BL266" s="92">
        <v>0</v>
      </c>
      <c r="BM266" s="92">
        <v>0</v>
      </c>
      <c r="BN266" s="92">
        <v>0</v>
      </c>
      <c r="BO266" s="93">
        <f>SUM(K266:BN266)</f>
        <v>294</v>
      </c>
    </row>
    <row r="267" spans="1:67" x14ac:dyDescent="0.25">
      <c r="A267" s="95"/>
      <c r="B267" s="95"/>
      <c r="C267" s="96" t="s">
        <v>565</v>
      </c>
      <c r="D267" s="93">
        <f>SUM(D5:D266)</f>
        <v>25388716.840000007</v>
      </c>
      <c r="E267" s="93">
        <f t="shared" ref="E267:BO267" si="27">SUM(E5:E266)</f>
        <v>253887.27999999997</v>
      </c>
      <c r="F267" s="93">
        <f>SUM(F5:F266)</f>
        <v>126943.53999999998</v>
      </c>
      <c r="G267" s="93">
        <f>SUM(G5:G266)</f>
        <v>69211.750000000029</v>
      </c>
      <c r="H267" s="93">
        <f>SUM(H5:H266)</f>
        <v>97178.669999999984</v>
      </c>
      <c r="I267" s="93">
        <f ca="1">SUM(I5:I266)</f>
        <v>184675.52999999997</v>
      </c>
      <c r="J267" s="97">
        <f t="shared" si="27"/>
        <v>184675.52999999997</v>
      </c>
      <c r="K267" s="97">
        <f t="shared" si="27"/>
        <v>4600</v>
      </c>
      <c r="L267" s="97">
        <f t="shared" si="27"/>
        <v>1000</v>
      </c>
      <c r="M267" s="97">
        <f t="shared" si="27"/>
        <v>315</v>
      </c>
      <c r="N267" s="97">
        <f t="shared" si="27"/>
        <v>1620</v>
      </c>
      <c r="O267" s="97">
        <f t="shared" si="27"/>
        <v>0</v>
      </c>
      <c r="P267" s="97">
        <f t="shared" si="27"/>
        <v>1606.5300000000002</v>
      </c>
      <c r="Q267" s="97">
        <f t="shared" si="27"/>
        <v>431.52</v>
      </c>
      <c r="R267" s="97">
        <f t="shared" si="27"/>
        <v>5123.47</v>
      </c>
      <c r="S267" s="97">
        <f t="shared" si="27"/>
        <v>129.13999999999999</v>
      </c>
      <c r="T267" s="97">
        <f t="shared" si="27"/>
        <v>580</v>
      </c>
      <c r="U267" s="97">
        <f t="shared" si="27"/>
        <v>1000</v>
      </c>
      <c r="V267" s="97">
        <f t="shared" si="27"/>
        <v>2205</v>
      </c>
      <c r="W267" s="97">
        <f t="shared" si="27"/>
        <v>1106.04</v>
      </c>
      <c r="X267" s="97">
        <f t="shared" si="27"/>
        <v>660</v>
      </c>
      <c r="Y267" s="97">
        <f t="shared" si="27"/>
        <v>300</v>
      </c>
      <c r="Z267" s="97">
        <f t="shared" si="27"/>
        <v>572</v>
      </c>
      <c r="AA267" s="97">
        <f t="shared" si="27"/>
        <v>975</v>
      </c>
      <c r="AB267" s="97">
        <f t="shared" si="27"/>
        <v>0</v>
      </c>
      <c r="AC267" s="97">
        <f t="shared" si="27"/>
        <v>1293.56</v>
      </c>
      <c r="AD267" s="97">
        <f t="shared" si="27"/>
        <v>0</v>
      </c>
      <c r="AE267" s="97">
        <f t="shared" si="27"/>
        <v>450</v>
      </c>
      <c r="AF267" s="97">
        <f t="shared" si="27"/>
        <v>0</v>
      </c>
      <c r="AG267" s="97">
        <f t="shared" si="27"/>
        <v>1651.99</v>
      </c>
      <c r="AH267" s="97">
        <f t="shared" si="27"/>
        <v>0</v>
      </c>
      <c r="AI267" s="97">
        <f t="shared" si="27"/>
        <v>0</v>
      </c>
      <c r="AJ267" s="97">
        <f t="shared" si="27"/>
        <v>0</v>
      </c>
      <c r="AK267" s="97">
        <f t="shared" si="27"/>
        <v>1361</v>
      </c>
      <c r="AL267" s="97">
        <f t="shared" si="27"/>
        <v>0</v>
      </c>
      <c r="AM267" s="97">
        <f t="shared" si="27"/>
        <v>50</v>
      </c>
      <c r="AN267" s="97">
        <f t="shared" si="27"/>
        <v>1600</v>
      </c>
      <c r="AO267" s="97">
        <f t="shared" si="27"/>
        <v>1028.77</v>
      </c>
      <c r="AP267" s="97">
        <f t="shared" si="27"/>
        <v>0</v>
      </c>
      <c r="AQ267" s="97">
        <f t="shared" si="27"/>
        <v>0</v>
      </c>
      <c r="AR267" s="97">
        <f t="shared" si="27"/>
        <v>0</v>
      </c>
      <c r="AS267" s="97">
        <f t="shared" si="27"/>
        <v>0</v>
      </c>
      <c r="AT267" s="97">
        <f t="shared" si="27"/>
        <v>0</v>
      </c>
      <c r="AU267" s="97">
        <f t="shared" si="27"/>
        <v>0</v>
      </c>
      <c r="AV267" s="97">
        <f t="shared" si="27"/>
        <v>0</v>
      </c>
      <c r="AW267" s="97">
        <f t="shared" si="27"/>
        <v>0</v>
      </c>
      <c r="AX267" s="97">
        <f t="shared" si="27"/>
        <v>0</v>
      </c>
      <c r="AY267" s="97">
        <f t="shared" si="27"/>
        <v>0</v>
      </c>
      <c r="AZ267" s="97">
        <f t="shared" si="27"/>
        <v>0</v>
      </c>
      <c r="BA267" s="97">
        <f t="shared" si="27"/>
        <v>0</v>
      </c>
      <c r="BB267" s="97">
        <f t="shared" si="27"/>
        <v>0</v>
      </c>
      <c r="BC267" s="97">
        <f t="shared" si="27"/>
        <v>0</v>
      </c>
      <c r="BD267" s="97">
        <f t="shared" si="27"/>
        <v>0</v>
      </c>
      <c r="BE267" s="97">
        <f t="shared" si="27"/>
        <v>0</v>
      </c>
      <c r="BF267" s="97">
        <f t="shared" si="27"/>
        <v>0</v>
      </c>
      <c r="BG267" s="97">
        <f t="shared" si="27"/>
        <v>0</v>
      </c>
      <c r="BH267" s="97">
        <f t="shared" si="27"/>
        <v>0</v>
      </c>
      <c r="BI267" s="97">
        <f t="shared" si="27"/>
        <v>0</v>
      </c>
      <c r="BJ267" s="97">
        <f t="shared" si="27"/>
        <v>0</v>
      </c>
      <c r="BK267" s="97">
        <f t="shared" si="27"/>
        <v>0</v>
      </c>
      <c r="BL267" s="97">
        <f t="shared" si="27"/>
        <v>0</v>
      </c>
      <c r="BM267" s="97">
        <f t="shared" si="27"/>
        <v>0</v>
      </c>
      <c r="BN267" s="97">
        <f t="shared" si="27"/>
        <v>0</v>
      </c>
      <c r="BO267" s="93">
        <f t="shared" si="27"/>
        <v>29659.02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267"/>
  <sheetViews>
    <sheetView topLeftCell="A258" workbookViewId="0">
      <selection activeCell="J279" sqref="J279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72"/>
      <c r="B1" s="73"/>
      <c r="C1" s="74"/>
      <c r="D1" s="75"/>
      <c r="E1" s="76"/>
      <c r="F1" s="75"/>
      <c r="G1" s="77" t="s">
        <v>566</v>
      </c>
      <c r="H1" s="76"/>
      <c r="I1" s="76"/>
      <c r="J1" s="78">
        <v>937</v>
      </c>
      <c r="K1" s="78">
        <v>28</v>
      </c>
      <c r="L1" s="78">
        <v>16</v>
      </c>
      <c r="M1" s="78">
        <v>5</v>
      </c>
      <c r="N1" s="78">
        <v>23</v>
      </c>
      <c r="O1" s="78">
        <v>3</v>
      </c>
      <c r="P1" s="78">
        <v>20</v>
      </c>
      <c r="Q1" s="78">
        <v>2</v>
      </c>
      <c r="R1" s="78">
        <v>4</v>
      </c>
      <c r="S1" s="78">
        <v>6</v>
      </c>
      <c r="T1" s="78">
        <v>7</v>
      </c>
      <c r="U1" s="78">
        <v>8</v>
      </c>
      <c r="V1" s="78">
        <v>22</v>
      </c>
      <c r="W1" s="78">
        <v>14</v>
      </c>
      <c r="X1" s="78">
        <v>15</v>
      </c>
      <c r="Y1" s="78">
        <v>19</v>
      </c>
      <c r="Z1" s="78">
        <v>9</v>
      </c>
      <c r="AA1" s="78">
        <v>10</v>
      </c>
      <c r="AB1" s="78">
        <v>11</v>
      </c>
      <c r="AC1" s="78">
        <v>18</v>
      </c>
      <c r="AD1" s="78">
        <v>24</v>
      </c>
      <c r="AE1" s="78">
        <v>25</v>
      </c>
      <c r="AF1" s="78">
        <v>26</v>
      </c>
      <c r="AG1" s="78">
        <v>12</v>
      </c>
      <c r="AH1" s="78">
        <v>13</v>
      </c>
      <c r="AI1" s="78">
        <v>21</v>
      </c>
      <c r="AJ1" s="78">
        <v>1</v>
      </c>
      <c r="AK1" s="78">
        <v>17</v>
      </c>
      <c r="AL1" s="78">
        <v>27</v>
      </c>
      <c r="AM1" s="78">
        <v>29</v>
      </c>
      <c r="AN1" s="78">
        <v>30</v>
      </c>
      <c r="AO1" s="78">
        <v>31</v>
      </c>
      <c r="AP1" s="78">
        <v>32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9"/>
    </row>
    <row r="2" spans="1:67" x14ac:dyDescent="0.25">
      <c r="A2" s="72"/>
      <c r="B2" s="80"/>
      <c r="C2" s="74"/>
      <c r="D2" s="76"/>
      <c r="E2" s="76"/>
      <c r="F2" s="76"/>
      <c r="G2" s="76"/>
      <c r="H2" s="76"/>
      <c r="I2" s="79">
        <v>937</v>
      </c>
      <c r="J2" s="80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</row>
    <row r="3" spans="1:67" ht="38.25" x14ac:dyDescent="0.25">
      <c r="A3" s="81"/>
      <c r="B3" s="81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82" t="s">
        <v>5</v>
      </c>
      <c r="H3" s="83"/>
      <c r="I3" s="84" t="s">
        <v>567</v>
      </c>
      <c r="J3" s="85" t="s">
        <v>6</v>
      </c>
      <c r="K3" s="85" t="s">
        <v>7</v>
      </c>
      <c r="L3" s="85" t="s">
        <v>8</v>
      </c>
      <c r="M3" s="85" t="s">
        <v>9</v>
      </c>
      <c r="N3" s="85" t="s">
        <v>568</v>
      </c>
      <c r="O3" s="85" t="s">
        <v>569</v>
      </c>
      <c r="P3" s="85" t="s">
        <v>12</v>
      </c>
      <c r="Q3" s="85" t="s">
        <v>570</v>
      </c>
      <c r="R3" s="85" t="s">
        <v>14</v>
      </c>
      <c r="S3" s="85" t="s">
        <v>571</v>
      </c>
      <c r="T3" s="85" t="s">
        <v>572</v>
      </c>
      <c r="U3" s="85" t="s">
        <v>573</v>
      </c>
      <c r="V3" s="85" t="s">
        <v>574</v>
      </c>
      <c r="W3" s="85" t="s">
        <v>575</v>
      </c>
      <c r="X3" s="85" t="s">
        <v>576</v>
      </c>
      <c r="Y3" s="85" t="s">
        <v>21</v>
      </c>
      <c r="Z3" s="85" t="s">
        <v>577</v>
      </c>
      <c r="AA3" s="85" t="s">
        <v>578</v>
      </c>
      <c r="AB3" s="85" t="s">
        <v>579</v>
      </c>
      <c r="AC3" s="85" t="s">
        <v>580</v>
      </c>
      <c r="AD3" s="85" t="s">
        <v>581</v>
      </c>
      <c r="AE3" s="85" t="s">
        <v>582</v>
      </c>
      <c r="AF3" s="85" t="s">
        <v>583</v>
      </c>
      <c r="AG3" s="85" t="s">
        <v>584</v>
      </c>
      <c r="AH3" s="85" t="s">
        <v>585</v>
      </c>
      <c r="AI3" s="85" t="s">
        <v>586</v>
      </c>
      <c r="AJ3" s="85" t="s">
        <v>32</v>
      </c>
      <c r="AK3" s="85" t="s">
        <v>587</v>
      </c>
      <c r="AL3" s="85" t="s">
        <v>34</v>
      </c>
      <c r="AM3" s="85" t="s">
        <v>35</v>
      </c>
      <c r="AN3" s="85" t="s">
        <v>36</v>
      </c>
      <c r="AO3" s="85" t="s">
        <v>588</v>
      </c>
      <c r="AP3" s="85" t="s">
        <v>589</v>
      </c>
      <c r="AQ3" s="85" t="s">
        <v>589</v>
      </c>
      <c r="AR3" s="85" t="s">
        <v>589</v>
      </c>
      <c r="AS3" s="85" t="s">
        <v>589</v>
      </c>
      <c r="AT3" s="85" t="s">
        <v>589</v>
      </c>
      <c r="AU3" s="85" t="s">
        <v>589</v>
      </c>
      <c r="AV3" s="85" t="s">
        <v>589</v>
      </c>
      <c r="AW3" s="85" t="s">
        <v>589</v>
      </c>
      <c r="AX3" s="85" t="s">
        <v>589</v>
      </c>
      <c r="AY3" s="85" t="s">
        <v>589</v>
      </c>
      <c r="AZ3" s="85" t="s">
        <v>589</v>
      </c>
      <c r="BA3" s="85" t="s">
        <v>589</v>
      </c>
      <c r="BB3" s="85" t="s">
        <v>589</v>
      </c>
      <c r="BC3" s="85" t="s">
        <v>589</v>
      </c>
      <c r="BD3" s="85" t="s">
        <v>589</v>
      </c>
      <c r="BE3" s="85" t="s">
        <v>589</v>
      </c>
      <c r="BF3" s="85" t="s">
        <v>589</v>
      </c>
      <c r="BG3" s="85" t="s">
        <v>589</v>
      </c>
      <c r="BH3" s="85" t="s">
        <v>589</v>
      </c>
      <c r="BI3" s="85" t="s">
        <v>589</v>
      </c>
      <c r="BJ3" s="85" t="s">
        <v>589</v>
      </c>
      <c r="BK3" s="85" t="s">
        <v>589</v>
      </c>
      <c r="BL3" s="85" t="s">
        <v>589</v>
      </c>
      <c r="BM3" s="85" t="s">
        <v>589</v>
      </c>
      <c r="BN3" s="85" t="s">
        <v>589</v>
      </c>
      <c r="BO3" s="81" t="s">
        <v>38</v>
      </c>
    </row>
    <row r="4" spans="1:67" x14ac:dyDescent="0.25">
      <c r="A4" s="86"/>
      <c r="B4" s="86"/>
      <c r="C4" s="86"/>
      <c r="D4" s="86"/>
      <c r="E4" s="86"/>
      <c r="F4" s="86"/>
      <c r="G4" s="86" t="s">
        <v>6</v>
      </c>
      <c r="H4" s="86" t="s">
        <v>39</v>
      </c>
      <c r="I4" s="86"/>
      <c r="J4" s="87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</row>
    <row r="5" spans="1:67" x14ac:dyDescent="0.25">
      <c r="A5" s="88" t="s">
        <v>40</v>
      </c>
      <c r="B5" s="89" t="s">
        <v>41</v>
      </c>
      <c r="C5" s="89" t="s">
        <v>41</v>
      </c>
      <c r="D5" s="90">
        <v>373911.72</v>
      </c>
      <c r="E5" s="90">
        <f>ROUND(SUM($D5*1%),2)</f>
        <v>3739.12</v>
      </c>
      <c r="F5" s="90">
        <f>ROUND(SUM($D5*0.5%),2)</f>
        <v>1869.56</v>
      </c>
      <c r="G5" s="90">
        <f t="shared" ref="G5:G68" si="0">E5-J5</f>
        <v>3739.12</v>
      </c>
      <c r="H5" s="90">
        <f t="shared" ref="H5:H68" si="1">F5-BO5</f>
        <v>1869.56</v>
      </c>
      <c r="I5" s="91">
        <f ca="1">OFFSET(INDIRECT(ADDRESS(1,MATCH($I$2,$A$1:$BN$1,0))),ROW()-1,0)</f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  <c r="Y5" s="92">
        <v>0</v>
      </c>
      <c r="Z5" s="92">
        <v>0</v>
      </c>
      <c r="AA5" s="92">
        <v>0</v>
      </c>
      <c r="AB5" s="92">
        <v>0</v>
      </c>
      <c r="AC5" s="92">
        <v>0</v>
      </c>
      <c r="AD5" s="92">
        <v>0</v>
      </c>
      <c r="AE5" s="92">
        <v>0</v>
      </c>
      <c r="AF5" s="92">
        <v>0</v>
      </c>
      <c r="AG5" s="92">
        <v>0</v>
      </c>
      <c r="AH5" s="92">
        <v>0</v>
      </c>
      <c r="AI5" s="92">
        <v>0</v>
      </c>
      <c r="AJ5" s="92">
        <v>0</v>
      </c>
      <c r="AK5" s="92">
        <v>0</v>
      </c>
      <c r="AL5" s="92">
        <v>0</v>
      </c>
      <c r="AM5" s="92">
        <v>0</v>
      </c>
      <c r="AN5" s="92">
        <v>0</v>
      </c>
      <c r="AO5" s="92">
        <v>0</v>
      </c>
      <c r="AP5" s="92">
        <v>0</v>
      </c>
      <c r="AQ5" s="92">
        <v>0</v>
      </c>
      <c r="AR5" s="92">
        <v>0</v>
      </c>
      <c r="AS5" s="92">
        <v>0</v>
      </c>
      <c r="AT5" s="92">
        <v>0</v>
      </c>
      <c r="AU5" s="92">
        <v>0</v>
      </c>
      <c r="AV5" s="92">
        <v>0</v>
      </c>
      <c r="AW5" s="92">
        <v>0</v>
      </c>
      <c r="AX5" s="92">
        <v>0</v>
      </c>
      <c r="AY5" s="92">
        <v>0</v>
      </c>
      <c r="AZ5" s="92">
        <v>0</v>
      </c>
      <c r="BA5" s="92">
        <v>0</v>
      </c>
      <c r="BB5" s="92">
        <v>0</v>
      </c>
      <c r="BC5" s="92">
        <v>0</v>
      </c>
      <c r="BD5" s="92">
        <v>0</v>
      </c>
      <c r="BE5" s="92">
        <v>0</v>
      </c>
      <c r="BF5" s="92">
        <v>0</v>
      </c>
      <c r="BG5" s="92">
        <v>0</v>
      </c>
      <c r="BH5" s="92">
        <v>0</v>
      </c>
      <c r="BI5" s="92">
        <v>0</v>
      </c>
      <c r="BJ5" s="92">
        <v>0</v>
      </c>
      <c r="BK5" s="92">
        <v>0</v>
      </c>
      <c r="BL5" s="92">
        <v>0</v>
      </c>
      <c r="BM5" s="92">
        <v>0</v>
      </c>
      <c r="BN5" s="92">
        <v>0</v>
      </c>
      <c r="BO5" s="93">
        <f>SUM(K5:BN5)</f>
        <v>0</v>
      </c>
    </row>
    <row r="6" spans="1:67" x14ac:dyDescent="0.25">
      <c r="A6" s="88" t="s">
        <v>42</v>
      </c>
      <c r="B6" s="89" t="s">
        <v>43</v>
      </c>
      <c r="C6" s="89" t="s">
        <v>41</v>
      </c>
      <c r="D6" s="90">
        <v>138544.06</v>
      </c>
      <c r="E6" s="90">
        <f t="shared" ref="E6:E69" si="2">ROUND(SUM($D6*1%),2)</f>
        <v>1385.44</v>
      </c>
      <c r="F6" s="90">
        <f>ROUND(SUM($D6*0.5%),2)</f>
        <v>692.72</v>
      </c>
      <c r="G6" s="90">
        <f t="shared" si="0"/>
        <v>701.44</v>
      </c>
      <c r="H6" s="90">
        <f t="shared" si="1"/>
        <v>592.72</v>
      </c>
      <c r="I6" s="91">
        <f t="shared" ref="I6:I69" ca="1" si="3">OFFSET(INDIRECT(ADDRESS(1,MATCH($I$2,$A$1:$BN$1,0))),ROW()-1,0)</f>
        <v>684</v>
      </c>
      <c r="J6" s="92">
        <v>684</v>
      </c>
      <c r="K6" s="92">
        <v>0</v>
      </c>
      <c r="L6" s="92">
        <v>0</v>
      </c>
      <c r="M6" s="92">
        <v>100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  <c r="Y6" s="92">
        <v>0</v>
      </c>
      <c r="Z6" s="92">
        <v>0</v>
      </c>
      <c r="AA6" s="92">
        <v>0</v>
      </c>
      <c r="AB6" s="92">
        <v>0</v>
      </c>
      <c r="AC6" s="92">
        <v>0</v>
      </c>
      <c r="AD6" s="92">
        <v>0</v>
      </c>
      <c r="AE6" s="92">
        <v>0</v>
      </c>
      <c r="AF6" s="92">
        <v>0</v>
      </c>
      <c r="AG6" s="92">
        <v>0</v>
      </c>
      <c r="AH6" s="92">
        <v>0</v>
      </c>
      <c r="AI6" s="92">
        <v>0</v>
      </c>
      <c r="AJ6" s="92">
        <v>0</v>
      </c>
      <c r="AK6" s="92">
        <v>0</v>
      </c>
      <c r="AL6" s="92">
        <v>0</v>
      </c>
      <c r="AM6" s="92">
        <v>0</v>
      </c>
      <c r="AN6" s="92">
        <v>0</v>
      </c>
      <c r="AO6" s="92">
        <v>0</v>
      </c>
      <c r="AP6" s="92">
        <v>0</v>
      </c>
      <c r="AQ6" s="92">
        <v>0</v>
      </c>
      <c r="AR6" s="92">
        <v>0</v>
      </c>
      <c r="AS6" s="92">
        <v>0</v>
      </c>
      <c r="AT6" s="92">
        <v>0</v>
      </c>
      <c r="AU6" s="92">
        <v>0</v>
      </c>
      <c r="AV6" s="92">
        <v>0</v>
      </c>
      <c r="AW6" s="92">
        <v>0</v>
      </c>
      <c r="AX6" s="92">
        <v>0</v>
      </c>
      <c r="AY6" s="92">
        <v>0</v>
      </c>
      <c r="AZ6" s="92">
        <v>0</v>
      </c>
      <c r="BA6" s="92">
        <v>0</v>
      </c>
      <c r="BB6" s="92">
        <v>0</v>
      </c>
      <c r="BC6" s="92">
        <v>0</v>
      </c>
      <c r="BD6" s="92">
        <v>0</v>
      </c>
      <c r="BE6" s="92">
        <v>0</v>
      </c>
      <c r="BF6" s="92">
        <v>0</v>
      </c>
      <c r="BG6" s="92">
        <v>0</v>
      </c>
      <c r="BH6" s="92">
        <v>0</v>
      </c>
      <c r="BI6" s="92">
        <v>0</v>
      </c>
      <c r="BJ6" s="92">
        <v>0</v>
      </c>
      <c r="BK6" s="92">
        <v>0</v>
      </c>
      <c r="BL6" s="92">
        <v>0</v>
      </c>
      <c r="BM6" s="92">
        <v>0</v>
      </c>
      <c r="BN6" s="92">
        <v>0</v>
      </c>
      <c r="BO6" s="93">
        <f t="shared" ref="BO6:BO69" si="4">SUM(K6:BN6)</f>
        <v>100</v>
      </c>
    </row>
    <row r="7" spans="1:67" x14ac:dyDescent="0.25">
      <c r="A7" s="88" t="s">
        <v>44</v>
      </c>
      <c r="B7" s="89" t="s">
        <v>45</v>
      </c>
      <c r="C7" s="89" t="s">
        <v>41</v>
      </c>
      <c r="D7" s="90">
        <v>145995.74</v>
      </c>
      <c r="E7" s="90">
        <f t="shared" si="2"/>
        <v>1459.96</v>
      </c>
      <c r="F7" s="90">
        <f t="shared" ref="F7:F70" si="5">ROUND(SUM($D7*0.5%),2)</f>
        <v>729.98</v>
      </c>
      <c r="G7" s="90">
        <f t="shared" si="0"/>
        <v>0</v>
      </c>
      <c r="H7" s="90">
        <f t="shared" si="1"/>
        <v>729.98</v>
      </c>
      <c r="I7" s="91">
        <f t="shared" ca="1" si="3"/>
        <v>1459.96</v>
      </c>
      <c r="J7" s="92">
        <v>1459.96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2">
        <v>0</v>
      </c>
      <c r="AC7" s="92">
        <v>0</v>
      </c>
      <c r="AD7" s="92">
        <v>0</v>
      </c>
      <c r="AE7" s="92">
        <v>0</v>
      </c>
      <c r="AF7" s="92">
        <v>0</v>
      </c>
      <c r="AG7" s="92">
        <v>0</v>
      </c>
      <c r="AH7" s="92">
        <v>0</v>
      </c>
      <c r="AI7" s="92">
        <v>0</v>
      </c>
      <c r="AJ7" s="92">
        <v>0</v>
      </c>
      <c r="AK7" s="92">
        <v>0</v>
      </c>
      <c r="AL7" s="92">
        <v>0</v>
      </c>
      <c r="AM7" s="92">
        <v>0</v>
      </c>
      <c r="AN7" s="92">
        <v>0</v>
      </c>
      <c r="AO7" s="92">
        <v>0</v>
      </c>
      <c r="AP7" s="92">
        <v>0</v>
      </c>
      <c r="AQ7" s="92">
        <v>0</v>
      </c>
      <c r="AR7" s="92">
        <v>0</v>
      </c>
      <c r="AS7" s="92">
        <v>0</v>
      </c>
      <c r="AT7" s="92">
        <v>0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2">
        <v>0</v>
      </c>
      <c r="BA7" s="92">
        <v>0</v>
      </c>
      <c r="BB7" s="92">
        <v>0</v>
      </c>
      <c r="BC7" s="92">
        <v>0</v>
      </c>
      <c r="BD7" s="92">
        <v>0</v>
      </c>
      <c r="BE7" s="92">
        <v>0</v>
      </c>
      <c r="BF7" s="92">
        <v>0</v>
      </c>
      <c r="BG7" s="92">
        <v>0</v>
      </c>
      <c r="BH7" s="92">
        <v>0</v>
      </c>
      <c r="BI7" s="92">
        <v>0</v>
      </c>
      <c r="BJ7" s="92">
        <v>0</v>
      </c>
      <c r="BK7" s="92">
        <v>0</v>
      </c>
      <c r="BL7" s="92">
        <v>0</v>
      </c>
      <c r="BM7" s="92">
        <v>0</v>
      </c>
      <c r="BN7" s="92">
        <v>0</v>
      </c>
      <c r="BO7" s="93">
        <f t="shared" si="4"/>
        <v>0</v>
      </c>
    </row>
    <row r="8" spans="1:67" x14ac:dyDescent="0.25">
      <c r="A8" s="88" t="s">
        <v>46</v>
      </c>
      <c r="B8" s="89" t="s">
        <v>47</v>
      </c>
      <c r="C8" s="89" t="s">
        <v>41</v>
      </c>
      <c r="D8" s="90">
        <v>193304.07</v>
      </c>
      <c r="E8" s="90">
        <f t="shared" si="2"/>
        <v>1933.04</v>
      </c>
      <c r="F8" s="90">
        <f t="shared" si="5"/>
        <v>966.52</v>
      </c>
      <c r="G8" s="90">
        <f t="shared" si="0"/>
        <v>635.04</v>
      </c>
      <c r="H8" s="90">
        <f t="shared" si="1"/>
        <v>966.52</v>
      </c>
      <c r="I8" s="91">
        <f t="shared" ca="1" si="3"/>
        <v>1298</v>
      </c>
      <c r="J8" s="92">
        <v>1298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  <c r="Y8" s="92">
        <v>0</v>
      </c>
      <c r="Z8" s="92">
        <v>0</v>
      </c>
      <c r="AA8" s="92">
        <v>0</v>
      </c>
      <c r="AB8" s="92">
        <v>0</v>
      </c>
      <c r="AC8" s="92">
        <v>0</v>
      </c>
      <c r="AD8" s="92">
        <v>0</v>
      </c>
      <c r="AE8" s="92">
        <v>0</v>
      </c>
      <c r="AF8" s="92">
        <v>0</v>
      </c>
      <c r="AG8" s="92">
        <v>0</v>
      </c>
      <c r="AH8" s="92">
        <v>0</v>
      </c>
      <c r="AI8" s="92">
        <v>0</v>
      </c>
      <c r="AJ8" s="92">
        <v>0</v>
      </c>
      <c r="AK8" s="92">
        <v>0</v>
      </c>
      <c r="AL8" s="92">
        <v>0</v>
      </c>
      <c r="AM8" s="92">
        <v>0</v>
      </c>
      <c r="AN8" s="92">
        <v>0</v>
      </c>
      <c r="AO8" s="92">
        <v>0</v>
      </c>
      <c r="AP8" s="92">
        <v>0</v>
      </c>
      <c r="AQ8" s="92">
        <v>0</v>
      </c>
      <c r="AR8" s="92">
        <v>0</v>
      </c>
      <c r="AS8" s="92">
        <v>0</v>
      </c>
      <c r="AT8" s="92">
        <v>0</v>
      </c>
      <c r="AU8" s="92">
        <v>0</v>
      </c>
      <c r="AV8" s="92">
        <v>0</v>
      </c>
      <c r="AW8" s="92">
        <v>0</v>
      </c>
      <c r="AX8" s="92">
        <v>0</v>
      </c>
      <c r="AY8" s="92">
        <v>0</v>
      </c>
      <c r="AZ8" s="92">
        <v>0</v>
      </c>
      <c r="BA8" s="92">
        <v>0</v>
      </c>
      <c r="BB8" s="92">
        <v>0</v>
      </c>
      <c r="BC8" s="92">
        <v>0</v>
      </c>
      <c r="BD8" s="92">
        <v>0</v>
      </c>
      <c r="BE8" s="92">
        <v>0</v>
      </c>
      <c r="BF8" s="92">
        <v>0</v>
      </c>
      <c r="BG8" s="92">
        <v>0</v>
      </c>
      <c r="BH8" s="92">
        <v>0</v>
      </c>
      <c r="BI8" s="92">
        <v>0</v>
      </c>
      <c r="BJ8" s="92">
        <v>0</v>
      </c>
      <c r="BK8" s="92">
        <v>0</v>
      </c>
      <c r="BL8" s="92">
        <v>0</v>
      </c>
      <c r="BM8" s="92">
        <v>0</v>
      </c>
      <c r="BN8" s="92">
        <v>0</v>
      </c>
      <c r="BO8" s="93">
        <f t="shared" si="4"/>
        <v>0</v>
      </c>
    </row>
    <row r="9" spans="1:67" x14ac:dyDescent="0.25">
      <c r="A9" s="88" t="s">
        <v>48</v>
      </c>
      <c r="B9" s="89" t="s">
        <v>49</v>
      </c>
      <c r="C9" s="89" t="s">
        <v>41</v>
      </c>
      <c r="D9" s="90">
        <v>186753.65</v>
      </c>
      <c r="E9" s="90">
        <f t="shared" si="2"/>
        <v>1867.54</v>
      </c>
      <c r="F9" s="90">
        <f t="shared" si="5"/>
        <v>933.77</v>
      </c>
      <c r="G9" s="90">
        <f t="shared" si="0"/>
        <v>1367.54</v>
      </c>
      <c r="H9" s="90">
        <f t="shared" si="1"/>
        <v>633.77</v>
      </c>
      <c r="I9" s="91">
        <f t="shared" ca="1" si="3"/>
        <v>500</v>
      </c>
      <c r="J9" s="92">
        <v>500</v>
      </c>
      <c r="K9" s="92">
        <v>300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2">
        <v>0</v>
      </c>
      <c r="AI9" s="92">
        <v>0</v>
      </c>
      <c r="AJ9" s="92">
        <v>0</v>
      </c>
      <c r="AK9" s="92">
        <v>0</v>
      </c>
      <c r="AL9" s="92">
        <v>0</v>
      </c>
      <c r="AM9" s="92">
        <v>0</v>
      </c>
      <c r="AN9" s="92">
        <v>0</v>
      </c>
      <c r="AO9" s="92">
        <v>0</v>
      </c>
      <c r="AP9" s="92">
        <v>0</v>
      </c>
      <c r="AQ9" s="92">
        <v>0</v>
      </c>
      <c r="AR9" s="92">
        <v>0</v>
      </c>
      <c r="AS9" s="92">
        <v>0</v>
      </c>
      <c r="AT9" s="92">
        <v>0</v>
      </c>
      <c r="AU9" s="92">
        <v>0</v>
      </c>
      <c r="AV9" s="92">
        <v>0</v>
      </c>
      <c r="AW9" s="92">
        <v>0</v>
      </c>
      <c r="AX9" s="92">
        <v>0</v>
      </c>
      <c r="AY9" s="92">
        <v>0</v>
      </c>
      <c r="AZ9" s="92">
        <v>0</v>
      </c>
      <c r="BA9" s="92">
        <v>0</v>
      </c>
      <c r="BB9" s="92">
        <v>0</v>
      </c>
      <c r="BC9" s="92">
        <v>0</v>
      </c>
      <c r="BD9" s="92">
        <v>0</v>
      </c>
      <c r="BE9" s="92">
        <v>0</v>
      </c>
      <c r="BF9" s="92">
        <v>0</v>
      </c>
      <c r="BG9" s="92">
        <v>0</v>
      </c>
      <c r="BH9" s="92">
        <v>0</v>
      </c>
      <c r="BI9" s="92">
        <v>0</v>
      </c>
      <c r="BJ9" s="92">
        <v>0</v>
      </c>
      <c r="BK9" s="92">
        <v>0</v>
      </c>
      <c r="BL9" s="92">
        <v>0</v>
      </c>
      <c r="BM9" s="92">
        <v>0</v>
      </c>
      <c r="BN9" s="92">
        <v>0</v>
      </c>
      <c r="BO9" s="93">
        <f t="shared" si="4"/>
        <v>300</v>
      </c>
    </row>
    <row r="10" spans="1:67" x14ac:dyDescent="0.25">
      <c r="A10" s="88" t="s">
        <v>50</v>
      </c>
      <c r="B10" s="89" t="s">
        <v>51</v>
      </c>
      <c r="C10" s="89" t="s">
        <v>41</v>
      </c>
      <c r="D10" s="90">
        <v>194166.25</v>
      </c>
      <c r="E10" s="90">
        <f t="shared" si="2"/>
        <v>1941.66</v>
      </c>
      <c r="F10" s="90">
        <f t="shared" si="5"/>
        <v>970.83</v>
      </c>
      <c r="G10" s="90">
        <f t="shared" si="0"/>
        <v>1464.96</v>
      </c>
      <c r="H10" s="90">
        <f t="shared" si="1"/>
        <v>470.83000000000004</v>
      </c>
      <c r="I10" s="91">
        <f t="shared" ca="1" si="3"/>
        <v>476.7</v>
      </c>
      <c r="J10" s="92">
        <v>476.7</v>
      </c>
      <c r="K10" s="92">
        <v>300</v>
      </c>
      <c r="L10" s="92">
        <v>0</v>
      </c>
      <c r="M10" s="92">
        <v>200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2">
        <v>0</v>
      </c>
      <c r="AI10" s="92">
        <v>0</v>
      </c>
      <c r="AJ10" s="92">
        <v>0</v>
      </c>
      <c r="AK10" s="92">
        <v>0</v>
      </c>
      <c r="AL10" s="92">
        <v>0</v>
      </c>
      <c r="AM10" s="92">
        <v>0</v>
      </c>
      <c r="AN10" s="92">
        <v>0</v>
      </c>
      <c r="AO10" s="92">
        <v>0</v>
      </c>
      <c r="AP10" s="92">
        <v>0</v>
      </c>
      <c r="AQ10" s="92">
        <v>0</v>
      </c>
      <c r="AR10" s="92">
        <v>0</v>
      </c>
      <c r="AS10" s="92">
        <v>0</v>
      </c>
      <c r="AT10" s="92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2">
        <v>0</v>
      </c>
      <c r="BA10" s="92">
        <v>0</v>
      </c>
      <c r="BB10" s="92">
        <v>0</v>
      </c>
      <c r="BC10" s="92">
        <v>0</v>
      </c>
      <c r="BD10" s="92">
        <v>0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2">
        <v>0</v>
      </c>
      <c r="BL10" s="92">
        <v>0</v>
      </c>
      <c r="BM10" s="92">
        <v>0</v>
      </c>
      <c r="BN10" s="92">
        <v>0</v>
      </c>
      <c r="BO10" s="93">
        <f t="shared" si="4"/>
        <v>500</v>
      </c>
    </row>
    <row r="11" spans="1:67" x14ac:dyDescent="0.25">
      <c r="A11" s="88" t="s">
        <v>52</v>
      </c>
      <c r="B11" s="89" t="s">
        <v>53</v>
      </c>
      <c r="C11" s="89" t="s">
        <v>41</v>
      </c>
      <c r="D11" s="90">
        <v>101669.98</v>
      </c>
      <c r="E11" s="90">
        <f t="shared" si="2"/>
        <v>1016.7</v>
      </c>
      <c r="F11" s="90">
        <f t="shared" si="5"/>
        <v>508.35</v>
      </c>
      <c r="G11" s="90">
        <f t="shared" si="0"/>
        <v>666.7</v>
      </c>
      <c r="H11" s="90">
        <f t="shared" si="1"/>
        <v>508.35</v>
      </c>
      <c r="I11" s="91">
        <f t="shared" ca="1" si="3"/>
        <v>350</v>
      </c>
      <c r="J11" s="92">
        <v>350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2">
        <v>0</v>
      </c>
      <c r="AI11" s="92">
        <v>0</v>
      </c>
      <c r="AJ11" s="92">
        <v>0</v>
      </c>
      <c r="AK11" s="92">
        <v>0</v>
      </c>
      <c r="AL11" s="92">
        <v>0</v>
      </c>
      <c r="AM11" s="92">
        <v>0</v>
      </c>
      <c r="AN11" s="92">
        <v>0</v>
      </c>
      <c r="AO11" s="92">
        <v>0</v>
      </c>
      <c r="AP11" s="92">
        <v>0</v>
      </c>
      <c r="AQ11" s="92">
        <v>0</v>
      </c>
      <c r="AR11" s="92">
        <v>0</v>
      </c>
      <c r="AS11" s="92">
        <v>0</v>
      </c>
      <c r="AT11" s="92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2">
        <v>0</v>
      </c>
      <c r="BA11" s="92">
        <v>0</v>
      </c>
      <c r="BB11" s="92">
        <v>0</v>
      </c>
      <c r="BC11" s="92">
        <v>0</v>
      </c>
      <c r="BD11" s="92">
        <v>0</v>
      </c>
      <c r="BE11" s="92">
        <v>0</v>
      </c>
      <c r="BF11" s="92">
        <v>0</v>
      </c>
      <c r="BG11" s="92">
        <v>0</v>
      </c>
      <c r="BH11" s="92">
        <v>0</v>
      </c>
      <c r="BI11" s="92">
        <v>0</v>
      </c>
      <c r="BJ11" s="92">
        <v>0</v>
      </c>
      <c r="BK11" s="92">
        <v>0</v>
      </c>
      <c r="BL11" s="92">
        <v>0</v>
      </c>
      <c r="BM11" s="92">
        <v>0</v>
      </c>
      <c r="BN11" s="92">
        <v>0</v>
      </c>
      <c r="BO11" s="93">
        <f t="shared" si="4"/>
        <v>0</v>
      </c>
    </row>
    <row r="12" spans="1:67" x14ac:dyDescent="0.25">
      <c r="A12" s="88" t="s">
        <v>54</v>
      </c>
      <c r="B12" s="89" t="s">
        <v>55</v>
      </c>
      <c r="C12" s="89" t="s">
        <v>41</v>
      </c>
      <c r="D12" s="90">
        <v>147141.13</v>
      </c>
      <c r="E12" s="90">
        <f t="shared" si="2"/>
        <v>1471.41</v>
      </c>
      <c r="F12" s="90">
        <f t="shared" si="5"/>
        <v>735.71</v>
      </c>
      <c r="G12" s="90">
        <f t="shared" si="0"/>
        <v>1110.2</v>
      </c>
      <c r="H12" s="90">
        <f t="shared" si="1"/>
        <v>735.71</v>
      </c>
      <c r="I12" s="91">
        <f t="shared" ca="1" si="3"/>
        <v>361.21</v>
      </c>
      <c r="J12" s="92">
        <v>361.21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2">
        <v>0</v>
      </c>
      <c r="AI12" s="92">
        <v>0</v>
      </c>
      <c r="AJ12" s="92">
        <v>0</v>
      </c>
      <c r="AK12" s="92">
        <v>0</v>
      </c>
      <c r="AL12" s="92">
        <v>0</v>
      </c>
      <c r="AM12" s="92">
        <v>0</v>
      </c>
      <c r="AN12" s="92">
        <v>0</v>
      </c>
      <c r="AO12" s="92">
        <v>0</v>
      </c>
      <c r="AP12" s="92">
        <v>0</v>
      </c>
      <c r="AQ12" s="92">
        <v>0</v>
      </c>
      <c r="AR12" s="92">
        <v>0</v>
      </c>
      <c r="AS12" s="92">
        <v>0</v>
      </c>
      <c r="AT12" s="92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2">
        <v>0</v>
      </c>
      <c r="BA12" s="92">
        <v>0</v>
      </c>
      <c r="BB12" s="92">
        <v>0</v>
      </c>
      <c r="BC12" s="92">
        <v>0</v>
      </c>
      <c r="BD12" s="92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2">
        <v>0</v>
      </c>
      <c r="BL12" s="92">
        <v>0</v>
      </c>
      <c r="BM12" s="92">
        <v>0</v>
      </c>
      <c r="BN12" s="92">
        <v>0</v>
      </c>
      <c r="BO12" s="93">
        <f t="shared" si="4"/>
        <v>0</v>
      </c>
    </row>
    <row r="13" spans="1:67" x14ac:dyDescent="0.25">
      <c r="A13" s="88" t="s">
        <v>56</v>
      </c>
      <c r="B13" s="89" t="s">
        <v>57</v>
      </c>
      <c r="C13" s="89" t="s">
        <v>41</v>
      </c>
      <c r="D13" s="90">
        <v>138956.10999999999</v>
      </c>
      <c r="E13" s="90">
        <f t="shared" si="2"/>
        <v>1389.56</v>
      </c>
      <c r="F13" s="90">
        <f t="shared" si="5"/>
        <v>694.78</v>
      </c>
      <c r="G13" s="90">
        <f t="shared" si="0"/>
        <v>0</v>
      </c>
      <c r="H13" s="90">
        <f t="shared" si="1"/>
        <v>694.78</v>
      </c>
      <c r="I13" s="91">
        <f t="shared" ca="1" si="3"/>
        <v>1389.56</v>
      </c>
      <c r="J13" s="92">
        <v>1389.56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2">
        <v>0</v>
      </c>
      <c r="AO13" s="92">
        <v>0</v>
      </c>
      <c r="AP13" s="92">
        <v>0</v>
      </c>
      <c r="AQ13" s="92">
        <v>0</v>
      </c>
      <c r="AR13" s="92">
        <v>0</v>
      </c>
      <c r="AS13" s="92">
        <v>0</v>
      </c>
      <c r="AT13" s="92">
        <v>0</v>
      </c>
      <c r="AU13" s="92">
        <v>0</v>
      </c>
      <c r="AV13" s="92">
        <v>0</v>
      </c>
      <c r="AW13" s="92">
        <v>0</v>
      </c>
      <c r="AX13" s="92">
        <v>0</v>
      </c>
      <c r="AY13" s="92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2">
        <v>0</v>
      </c>
      <c r="BL13" s="92">
        <v>0</v>
      </c>
      <c r="BM13" s="92">
        <v>0</v>
      </c>
      <c r="BN13" s="92">
        <v>0</v>
      </c>
      <c r="BO13" s="93">
        <f t="shared" si="4"/>
        <v>0</v>
      </c>
    </row>
    <row r="14" spans="1:67" x14ac:dyDescent="0.25">
      <c r="A14" s="88" t="s">
        <v>58</v>
      </c>
      <c r="B14" s="89" t="s">
        <v>59</v>
      </c>
      <c r="C14" s="89" t="s">
        <v>41</v>
      </c>
      <c r="D14" s="90">
        <v>197886.72</v>
      </c>
      <c r="E14" s="90">
        <f t="shared" si="2"/>
        <v>1978.87</v>
      </c>
      <c r="F14" s="90">
        <f t="shared" si="5"/>
        <v>989.43</v>
      </c>
      <c r="G14" s="90">
        <f t="shared" si="0"/>
        <v>35.75</v>
      </c>
      <c r="H14" s="90">
        <f t="shared" si="1"/>
        <v>989.43</v>
      </c>
      <c r="I14" s="91">
        <f t="shared" ca="1" si="3"/>
        <v>1943.12</v>
      </c>
      <c r="J14" s="92">
        <v>1943.12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2">
        <v>0</v>
      </c>
      <c r="AO14" s="92">
        <v>0</v>
      </c>
      <c r="AP14" s="92">
        <v>0</v>
      </c>
      <c r="AQ14" s="92">
        <v>0</v>
      </c>
      <c r="AR14" s="92">
        <v>0</v>
      </c>
      <c r="AS14" s="92">
        <v>0</v>
      </c>
      <c r="AT14" s="92">
        <v>0</v>
      </c>
      <c r="AU14" s="92">
        <v>0</v>
      </c>
      <c r="AV14" s="92">
        <v>0</v>
      </c>
      <c r="AW14" s="92">
        <v>0</v>
      </c>
      <c r="AX14" s="92">
        <v>0</v>
      </c>
      <c r="AY14" s="92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2">
        <v>0</v>
      </c>
      <c r="BL14" s="92">
        <v>0</v>
      </c>
      <c r="BM14" s="92">
        <v>0</v>
      </c>
      <c r="BN14" s="92">
        <v>0</v>
      </c>
      <c r="BO14" s="93">
        <f t="shared" si="4"/>
        <v>0</v>
      </c>
    </row>
    <row r="15" spans="1:67" x14ac:dyDescent="0.25">
      <c r="A15" s="88" t="s">
        <v>60</v>
      </c>
      <c r="B15" s="89" t="s">
        <v>61</v>
      </c>
      <c r="C15" s="89" t="s">
        <v>41</v>
      </c>
      <c r="D15" s="90">
        <v>181398.52</v>
      </c>
      <c r="E15" s="90">
        <f t="shared" si="2"/>
        <v>1813.99</v>
      </c>
      <c r="F15" s="90">
        <f t="shared" si="5"/>
        <v>906.99</v>
      </c>
      <c r="G15" s="90">
        <f t="shared" si="0"/>
        <v>1713.99</v>
      </c>
      <c r="H15" s="90">
        <f t="shared" si="1"/>
        <v>656.99</v>
      </c>
      <c r="I15" s="91">
        <f t="shared" ca="1" si="3"/>
        <v>100</v>
      </c>
      <c r="J15" s="92">
        <v>100</v>
      </c>
      <c r="K15" s="92">
        <v>150</v>
      </c>
      <c r="L15" s="92">
        <v>100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92">
        <v>0</v>
      </c>
      <c r="AT15" s="92">
        <v>0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2">
        <v>0</v>
      </c>
      <c r="BL15" s="92">
        <v>0</v>
      </c>
      <c r="BM15" s="92">
        <v>0</v>
      </c>
      <c r="BN15" s="92">
        <v>0</v>
      </c>
      <c r="BO15" s="93">
        <f t="shared" si="4"/>
        <v>250</v>
      </c>
    </row>
    <row r="16" spans="1:67" x14ac:dyDescent="0.25">
      <c r="A16" s="88" t="s">
        <v>62</v>
      </c>
      <c r="B16" s="89" t="s">
        <v>63</v>
      </c>
      <c r="C16" s="89" t="s">
        <v>41</v>
      </c>
      <c r="D16" s="90">
        <v>119314.41</v>
      </c>
      <c r="E16" s="90">
        <f t="shared" si="2"/>
        <v>1193.1400000000001</v>
      </c>
      <c r="F16" s="90">
        <f t="shared" si="5"/>
        <v>596.57000000000005</v>
      </c>
      <c r="G16" s="90">
        <f t="shared" si="0"/>
        <v>1093.1400000000001</v>
      </c>
      <c r="H16" s="90">
        <f t="shared" si="1"/>
        <v>296.57000000000005</v>
      </c>
      <c r="I16" s="91">
        <f t="shared" ca="1" si="3"/>
        <v>100</v>
      </c>
      <c r="J16" s="92">
        <v>100</v>
      </c>
      <c r="K16" s="92">
        <v>300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2">
        <v>0</v>
      </c>
      <c r="AO16" s="92">
        <v>0</v>
      </c>
      <c r="AP16" s="92">
        <v>0</v>
      </c>
      <c r="AQ16" s="92">
        <v>0</v>
      </c>
      <c r="AR16" s="92">
        <v>0</v>
      </c>
      <c r="AS16" s="92">
        <v>0</v>
      </c>
      <c r="AT16" s="92">
        <v>0</v>
      </c>
      <c r="AU16" s="92">
        <v>0</v>
      </c>
      <c r="AV16" s="92">
        <v>0</v>
      </c>
      <c r="AW16" s="92">
        <v>0</v>
      </c>
      <c r="AX16" s="92">
        <v>0</v>
      </c>
      <c r="AY16" s="92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2">
        <v>0</v>
      </c>
      <c r="BL16" s="92">
        <v>0</v>
      </c>
      <c r="BM16" s="92">
        <v>0</v>
      </c>
      <c r="BN16" s="92">
        <v>0</v>
      </c>
      <c r="BO16" s="93">
        <f t="shared" si="4"/>
        <v>300</v>
      </c>
    </row>
    <row r="17" spans="1:67" x14ac:dyDescent="0.25">
      <c r="A17" s="88" t="s">
        <v>64</v>
      </c>
      <c r="B17" s="89" t="s">
        <v>65</v>
      </c>
      <c r="C17" s="89" t="s">
        <v>41</v>
      </c>
      <c r="D17" s="90">
        <v>152783.14000000001</v>
      </c>
      <c r="E17" s="90">
        <f t="shared" si="2"/>
        <v>1527.83</v>
      </c>
      <c r="F17" s="90">
        <f t="shared" si="5"/>
        <v>763.92</v>
      </c>
      <c r="G17" s="90">
        <f t="shared" si="0"/>
        <v>327.82999999999993</v>
      </c>
      <c r="H17" s="90">
        <f t="shared" si="1"/>
        <v>763.92</v>
      </c>
      <c r="I17" s="91">
        <f t="shared" ca="1" si="3"/>
        <v>1200</v>
      </c>
      <c r="J17" s="92">
        <v>1200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  <c r="AY17" s="92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2">
        <v>0</v>
      </c>
      <c r="BL17" s="92">
        <v>0</v>
      </c>
      <c r="BM17" s="92">
        <v>0</v>
      </c>
      <c r="BN17" s="92">
        <v>0</v>
      </c>
      <c r="BO17" s="93">
        <f t="shared" si="4"/>
        <v>0</v>
      </c>
    </row>
    <row r="18" spans="1:67" x14ac:dyDescent="0.25">
      <c r="A18" s="88" t="s">
        <v>67</v>
      </c>
      <c r="B18" s="89" t="s">
        <v>68</v>
      </c>
      <c r="C18" s="89" t="s">
        <v>41</v>
      </c>
      <c r="D18" s="90">
        <v>123341.09</v>
      </c>
      <c r="E18" s="90">
        <f t="shared" si="2"/>
        <v>1233.4100000000001</v>
      </c>
      <c r="F18" s="90">
        <f t="shared" si="5"/>
        <v>616.71</v>
      </c>
      <c r="G18" s="90">
        <f t="shared" si="0"/>
        <v>0</v>
      </c>
      <c r="H18" s="90">
        <f t="shared" si="1"/>
        <v>616.71</v>
      </c>
      <c r="I18" s="91">
        <f t="shared" ca="1" si="3"/>
        <v>1233.4100000000001</v>
      </c>
      <c r="J18" s="92">
        <v>1233.4100000000001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2">
        <v>0</v>
      </c>
      <c r="AI18" s="92">
        <v>0</v>
      </c>
      <c r="AJ18" s="92">
        <v>0</v>
      </c>
      <c r="AK18" s="92">
        <v>0</v>
      </c>
      <c r="AL18" s="92">
        <v>0</v>
      </c>
      <c r="AM18" s="92">
        <v>0</v>
      </c>
      <c r="AN18" s="92">
        <v>0</v>
      </c>
      <c r="AO18" s="92">
        <v>0</v>
      </c>
      <c r="AP18" s="92">
        <v>0</v>
      </c>
      <c r="AQ18" s="92">
        <v>0</v>
      </c>
      <c r="AR18" s="92">
        <v>0</v>
      </c>
      <c r="AS18" s="92">
        <v>0</v>
      </c>
      <c r="AT18" s="92">
        <v>0</v>
      </c>
      <c r="AU18" s="92">
        <v>0</v>
      </c>
      <c r="AV18" s="92">
        <v>0</v>
      </c>
      <c r="AW18" s="92">
        <v>0</v>
      </c>
      <c r="AX18" s="92">
        <v>0</v>
      </c>
      <c r="AY18" s="92">
        <v>0</v>
      </c>
      <c r="AZ18" s="92">
        <v>0</v>
      </c>
      <c r="BA18" s="92">
        <v>0</v>
      </c>
      <c r="BB18" s="92">
        <v>0</v>
      </c>
      <c r="BC18" s="92">
        <v>0</v>
      </c>
      <c r="BD18" s="92">
        <v>0</v>
      </c>
      <c r="BE18" s="92">
        <v>0</v>
      </c>
      <c r="BF18" s="92">
        <v>0</v>
      </c>
      <c r="BG18" s="92">
        <v>0</v>
      </c>
      <c r="BH18" s="92">
        <v>0</v>
      </c>
      <c r="BI18" s="92">
        <v>0</v>
      </c>
      <c r="BJ18" s="92">
        <v>0</v>
      </c>
      <c r="BK18" s="92">
        <v>0</v>
      </c>
      <c r="BL18" s="92">
        <v>0</v>
      </c>
      <c r="BM18" s="92">
        <v>0</v>
      </c>
      <c r="BN18" s="92">
        <v>0</v>
      </c>
      <c r="BO18" s="93">
        <f t="shared" si="4"/>
        <v>0</v>
      </c>
    </row>
    <row r="19" spans="1:67" x14ac:dyDescent="0.25">
      <c r="A19" s="88" t="s">
        <v>69</v>
      </c>
      <c r="B19" s="89" t="s">
        <v>70</v>
      </c>
      <c r="C19" s="89" t="s">
        <v>41</v>
      </c>
      <c r="D19" s="90">
        <v>110693.87</v>
      </c>
      <c r="E19" s="90">
        <f t="shared" si="2"/>
        <v>1106.94</v>
      </c>
      <c r="F19" s="90">
        <f t="shared" si="5"/>
        <v>553.47</v>
      </c>
      <c r="G19" s="90">
        <f t="shared" si="0"/>
        <v>857.88000000000011</v>
      </c>
      <c r="H19" s="90">
        <f t="shared" si="1"/>
        <v>553.47</v>
      </c>
      <c r="I19" s="91">
        <f t="shared" ca="1" si="3"/>
        <v>249.06</v>
      </c>
      <c r="J19" s="92">
        <v>249.06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92">
        <v>0</v>
      </c>
      <c r="BO19" s="93">
        <f t="shared" si="4"/>
        <v>0</v>
      </c>
    </row>
    <row r="20" spans="1:67" x14ac:dyDescent="0.25">
      <c r="A20" s="88" t="s">
        <v>71</v>
      </c>
      <c r="B20" s="89" t="s">
        <v>72</v>
      </c>
      <c r="C20" s="89" t="s">
        <v>41</v>
      </c>
      <c r="D20" s="90">
        <v>104402.34</v>
      </c>
      <c r="E20" s="90">
        <f t="shared" si="2"/>
        <v>1044.02</v>
      </c>
      <c r="F20" s="90">
        <f t="shared" si="5"/>
        <v>522.01</v>
      </c>
      <c r="G20" s="90">
        <f t="shared" si="0"/>
        <v>844.02</v>
      </c>
      <c r="H20" s="90">
        <f t="shared" si="1"/>
        <v>522.01</v>
      </c>
      <c r="I20" s="91">
        <f t="shared" ca="1" si="3"/>
        <v>200</v>
      </c>
      <c r="J20" s="92">
        <v>200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2">
        <v>0</v>
      </c>
      <c r="AO20" s="92">
        <v>0</v>
      </c>
      <c r="AP20" s="92">
        <v>0</v>
      </c>
      <c r="AQ20" s="92">
        <v>0</v>
      </c>
      <c r="AR20" s="92">
        <v>0</v>
      </c>
      <c r="AS20" s="92">
        <v>0</v>
      </c>
      <c r="AT20" s="92">
        <v>0</v>
      </c>
      <c r="AU20" s="92">
        <v>0</v>
      </c>
      <c r="AV20" s="92">
        <v>0</v>
      </c>
      <c r="AW20" s="92">
        <v>0</v>
      </c>
      <c r="AX20" s="92">
        <v>0</v>
      </c>
      <c r="AY20" s="92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2">
        <v>0</v>
      </c>
      <c r="BL20" s="92">
        <v>0</v>
      </c>
      <c r="BM20" s="92">
        <v>0</v>
      </c>
      <c r="BN20" s="92">
        <v>0</v>
      </c>
      <c r="BO20" s="93">
        <f t="shared" si="4"/>
        <v>0</v>
      </c>
    </row>
    <row r="21" spans="1:67" x14ac:dyDescent="0.25">
      <c r="A21" s="88" t="s">
        <v>73</v>
      </c>
      <c r="B21" s="89" t="s">
        <v>74</v>
      </c>
      <c r="C21" s="89" t="s">
        <v>41</v>
      </c>
      <c r="D21" s="90">
        <v>125598.17</v>
      </c>
      <c r="E21" s="90">
        <f t="shared" si="2"/>
        <v>1255.98</v>
      </c>
      <c r="F21" s="90">
        <f t="shared" si="5"/>
        <v>627.99</v>
      </c>
      <c r="G21" s="90">
        <f t="shared" si="0"/>
        <v>627.99</v>
      </c>
      <c r="H21" s="90">
        <f t="shared" si="1"/>
        <v>627.99</v>
      </c>
      <c r="I21" s="91">
        <f t="shared" ca="1" si="3"/>
        <v>627.99</v>
      </c>
      <c r="J21" s="92">
        <v>627.99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2">
        <v>0</v>
      </c>
      <c r="AO21" s="92">
        <v>0</v>
      </c>
      <c r="AP21" s="92">
        <v>0</v>
      </c>
      <c r="AQ21" s="92">
        <v>0</v>
      </c>
      <c r="AR21" s="92">
        <v>0</v>
      </c>
      <c r="AS21" s="92">
        <v>0</v>
      </c>
      <c r="AT21" s="92">
        <v>0</v>
      </c>
      <c r="AU21" s="92">
        <v>0</v>
      </c>
      <c r="AV21" s="92">
        <v>0</v>
      </c>
      <c r="AW21" s="92">
        <v>0</v>
      </c>
      <c r="AX21" s="92">
        <v>0</v>
      </c>
      <c r="AY21" s="92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2">
        <v>0</v>
      </c>
      <c r="BL21" s="92">
        <v>0</v>
      </c>
      <c r="BM21" s="92">
        <v>0</v>
      </c>
      <c r="BN21" s="92">
        <v>0</v>
      </c>
      <c r="BO21" s="93">
        <f t="shared" si="4"/>
        <v>0</v>
      </c>
    </row>
    <row r="22" spans="1:67" x14ac:dyDescent="0.25">
      <c r="A22" s="88" t="s">
        <v>75</v>
      </c>
      <c r="B22" s="89" t="s">
        <v>76</v>
      </c>
      <c r="C22" s="89" t="s">
        <v>41</v>
      </c>
      <c r="D22" s="90">
        <v>124049.99</v>
      </c>
      <c r="E22" s="90">
        <f t="shared" si="2"/>
        <v>1240.5</v>
      </c>
      <c r="F22" s="90">
        <f t="shared" si="5"/>
        <v>620.25</v>
      </c>
      <c r="G22" s="90">
        <f t="shared" si="0"/>
        <v>-753.45</v>
      </c>
      <c r="H22" s="90">
        <f t="shared" si="1"/>
        <v>620.25</v>
      </c>
      <c r="I22" s="91">
        <f t="shared" ca="1" si="3"/>
        <v>1993.95</v>
      </c>
      <c r="J22" s="92">
        <v>1993.95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2">
        <v>0</v>
      </c>
      <c r="AO22" s="92">
        <v>0</v>
      </c>
      <c r="AP22" s="92">
        <v>0</v>
      </c>
      <c r="AQ22" s="92">
        <v>0</v>
      </c>
      <c r="AR22" s="92">
        <v>0</v>
      </c>
      <c r="AS22" s="92">
        <v>0</v>
      </c>
      <c r="AT22" s="92">
        <v>0</v>
      </c>
      <c r="AU22" s="92">
        <v>0</v>
      </c>
      <c r="AV22" s="92">
        <v>0</v>
      </c>
      <c r="AW22" s="92">
        <v>0</v>
      </c>
      <c r="AX22" s="92">
        <v>0</v>
      </c>
      <c r="AY22" s="92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2">
        <v>0</v>
      </c>
      <c r="BL22" s="92">
        <v>0</v>
      </c>
      <c r="BM22" s="92">
        <v>0</v>
      </c>
      <c r="BN22" s="92">
        <v>0</v>
      </c>
      <c r="BO22" s="93">
        <f t="shared" si="4"/>
        <v>0</v>
      </c>
    </row>
    <row r="23" spans="1:67" x14ac:dyDescent="0.25">
      <c r="A23" s="88" t="s">
        <v>77</v>
      </c>
      <c r="B23" s="89" t="s">
        <v>78</v>
      </c>
      <c r="C23" s="89" t="s">
        <v>41</v>
      </c>
      <c r="D23" s="90">
        <v>82328.34</v>
      </c>
      <c r="E23" s="90">
        <f t="shared" si="2"/>
        <v>823.28</v>
      </c>
      <c r="F23" s="90">
        <f t="shared" si="5"/>
        <v>411.64</v>
      </c>
      <c r="G23" s="90">
        <f t="shared" si="0"/>
        <v>716.25</v>
      </c>
      <c r="H23" s="90">
        <f t="shared" si="1"/>
        <v>111.63999999999999</v>
      </c>
      <c r="I23" s="91">
        <f t="shared" ca="1" si="3"/>
        <v>107.03</v>
      </c>
      <c r="J23" s="92">
        <v>107.03</v>
      </c>
      <c r="K23" s="92">
        <v>0</v>
      </c>
      <c r="L23" s="92">
        <v>300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92">
        <v>0</v>
      </c>
      <c r="AP23" s="92">
        <v>0</v>
      </c>
      <c r="AQ23" s="92">
        <v>0</v>
      </c>
      <c r="AR23" s="92">
        <v>0</v>
      </c>
      <c r="AS23" s="92">
        <v>0</v>
      </c>
      <c r="AT23" s="92">
        <v>0</v>
      </c>
      <c r="AU23" s="92">
        <v>0</v>
      </c>
      <c r="AV23" s="92">
        <v>0</v>
      </c>
      <c r="AW23" s="92">
        <v>0</v>
      </c>
      <c r="AX23" s="92">
        <v>0</v>
      </c>
      <c r="AY23" s="92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2">
        <v>0</v>
      </c>
      <c r="BL23" s="92">
        <v>0</v>
      </c>
      <c r="BM23" s="92">
        <v>0</v>
      </c>
      <c r="BN23" s="92">
        <v>0</v>
      </c>
      <c r="BO23" s="93">
        <f t="shared" si="4"/>
        <v>300</v>
      </c>
    </row>
    <row r="24" spans="1:67" x14ac:dyDescent="0.25">
      <c r="A24" s="88" t="s">
        <v>79</v>
      </c>
      <c r="B24" s="89" t="s">
        <v>80</v>
      </c>
      <c r="C24" s="89" t="s">
        <v>80</v>
      </c>
      <c r="D24" s="90">
        <v>264013.61</v>
      </c>
      <c r="E24" s="90">
        <f t="shared" si="2"/>
        <v>2640.14</v>
      </c>
      <c r="F24" s="90">
        <f t="shared" si="5"/>
        <v>1320.07</v>
      </c>
      <c r="G24" s="90">
        <f t="shared" si="0"/>
        <v>0</v>
      </c>
      <c r="H24" s="90">
        <f t="shared" si="1"/>
        <v>1020.0699999999999</v>
      </c>
      <c r="I24" s="91">
        <f t="shared" ca="1" si="3"/>
        <v>2640.14</v>
      </c>
      <c r="J24" s="92">
        <v>2640.14</v>
      </c>
      <c r="K24" s="92">
        <v>300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2">
        <v>0</v>
      </c>
      <c r="AO24" s="92">
        <v>0</v>
      </c>
      <c r="AP24" s="92">
        <v>0</v>
      </c>
      <c r="AQ24" s="92">
        <v>0</v>
      </c>
      <c r="AR24" s="92">
        <v>0</v>
      </c>
      <c r="AS24" s="92">
        <v>0</v>
      </c>
      <c r="AT24" s="92">
        <v>0</v>
      </c>
      <c r="AU24" s="92">
        <v>0</v>
      </c>
      <c r="AV24" s="92">
        <v>0</v>
      </c>
      <c r="AW24" s="92">
        <v>0</v>
      </c>
      <c r="AX24" s="92">
        <v>0</v>
      </c>
      <c r="AY24" s="92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2">
        <v>0</v>
      </c>
      <c r="BL24" s="92">
        <v>0</v>
      </c>
      <c r="BM24" s="92">
        <v>0</v>
      </c>
      <c r="BN24" s="92">
        <v>0</v>
      </c>
      <c r="BO24" s="93">
        <f t="shared" si="4"/>
        <v>300</v>
      </c>
    </row>
    <row r="25" spans="1:67" x14ac:dyDescent="0.25">
      <c r="A25" s="88" t="s">
        <v>81</v>
      </c>
      <c r="B25" s="89" t="s">
        <v>82</v>
      </c>
      <c r="C25" s="89" t="s">
        <v>80</v>
      </c>
      <c r="D25" s="90">
        <v>212719.37</v>
      </c>
      <c r="E25" s="90">
        <f t="shared" si="2"/>
        <v>2127.19</v>
      </c>
      <c r="F25" s="90">
        <f t="shared" si="5"/>
        <v>1063.5999999999999</v>
      </c>
      <c r="G25" s="90">
        <f t="shared" si="0"/>
        <v>1127.19</v>
      </c>
      <c r="H25" s="90">
        <f t="shared" si="1"/>
        <v>1063.5999999999999</v>
      </c>
      <c r="I25" s="91">
        <f t="shared" ca="1" si="3"/>
        <v>1000</v>
      </c>
      <c r="J25" s="92">
        <v>1000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2">
        <v>0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0</v>
      </c>
      <c r="AO25" s="92">
        <v>0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3">
        <f t="shared" si="4"/>
        <v>0</v>
      </c>
    </row>
    <row r="26" spans="1:67" x14ac:dyDescent="0.25">
      <c r="A26" s="88" t="s">
        <v>83</v>
      </c>
      <c r="B26" s="89" t="s">
        <v>84</v>
      </c>
      <c r="C26" s="89" t="s">
        <v>80</v>
      </c>
      <c r="D26" s="90">
        <v>266075.75</v>
      </c>
      <c r="E26" s="90">
        <f t="shared" si="2"/>
        <v>2660.76</v>
      </c>
      <c r="F26" s="90">
        <f t="shared" si="5"/>
        <v>1330.38</v>
      </c>
      <c r="G26" s="90">
        <f t="shared" si="0"/>
        <v>1995.5700000000002</v>
      </c>
      <c r="H26" s="90">
        <f t="shared" si="1"/>
        <v>580.38000000000011</v>
      </c>
      <c r="I26" s="91">
        <f t="shared" ca="1" si="3"/>
        <v>665.19</v>
      </c>
      <c r="J26" s="92">
        <v>665.19</v>
      </c>
      <c r="K26" s="92">
        <v>0</v>
      </c>
      <c r="L26" s="92">
        <v>0</v>
      </c>
      <c r="M26" s="92">
        <v>0</v>
      </c>
      <c r="N26" s="92">
        <v>750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2">
        <v>0</v>
      </c>
      <c r="AO26" s="92">
        <v>0</v>
      </c>
      <c r="AP26" s="92">
        <v>0</v>
      </c>
      <c r="AQ26" s="92">
        <v>0</v>
      </c>
      <c r="AR26" s="92">
        <v>0</v>
      </c>
      <c r="AS26" s="92">
        <v>0</v>
      </c>
      <c r="AT26" s="92">
        <v>0</v>
      </c>
      <c r="AU26" s="92">
        <v>0</v>
      </c>
      <c r="AV26" s="92">
        <v>0</v>
      </c>
      <c r="AW26" s="92">
        <v>0</v>
      </c>
      <c r="AX26" s="92">
        <v>0</v>
      </c>
      <c r="AY26" s="92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2">
        <v>0</v>
      </c>
      <c r="BL26" s="92">
        <v>0</v>
      </c>
      <c r="BM26" s="92">
        <v>0</v>
      </c>
      <c r="BN26" s="92">
        <v>0</v>
      </c>
      <c r="BO26" s="93">
        <f t="shared" si="4"/>
        <v>750</v>
      </c>
    </row>
    <row r="27" spans="1:67" x14ac:dyDescent="0.25">
      <c r="A27" s="88" t="s">
        <v>85</v>
      </c>
      <c r="B27" s="89" t="s">
        <v>86</v>
      </c>
      <c r="C27" s="89" t="s">
        <v>80</v>
      </c>
      <c r="D27" s="90">
        <v>203176.65</v>
      </c>
      <c r="E27" s="90">
        <f t="shared" si="2"/>
        <v>2031.77</v>
      </c>
      <c r="F27" s="90">
        <f t="shared" si="5"/>
        <v>1015.88</v>
      </c>
      <c r="G27" s="90">
        <f t="shared" si="0"/>
        <v>781.77</v>
      </c>
      <c r="H27" s="90">
        <f t="shared" si="1"/>
        <v>1015.88</v>
      </c>
      <c r="I27" s="91">
        <f t="shared" ca="1" si="3"/>
        <v>1250</v>
      </c>
      <c r="J27" s="92">
        <v>1250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2">
        <v>0</v>
      </c>
      <c r="AO27" s="92">
        <v>0</v>
      </c>
      <c r="AP27" s="92">
        <v>0</v>
      </c>
      <c r="AQ27" s="92">
        <v>0</v>
      </c>
      <c r="AR27" s="92">
        <v>0</v>
      </c>
      <c r="AS27" s="92">
        <v>0</v>
      </c>
      <c r="AT27" s="92">
        <v>0</v>
      </c>
      <c r="AU27" s="92">
        <v>0</v>
      </c>
      <c r="AV27" s="92">
        <v>0</v>
      </c>
      <c r="AW27" s="92">
        <v>0</v>
      </c>
      <c r="AX27" s="92">
        <v>0</v>
      </c>
      <c r="AY27" s="92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2">
        <v>0</v>
      </c>
      <c r="BL27" s="92">
        <v>0</v>
      </c>
      <c r="BM27" s="92">
        <v>0</v>
      </c>
      <c r="BN27" s="92">
        <v>0</v>
      </c>
      <c r="BO27" s="93">
        <f t="shared" si="4"/>
        <v>0</v>
      </c>
    </row>
    <row r="28" spans="1:67" x14ac:dyDescent="0.25">
      <c r="A28" s="88" t="s">
        <v>87</v>
      </c>
      <c r="B28" s="89" t="s">
        <v>88</v>
      </c>
      <c r="C28" s="89" t="s">
        <v>80</v>
      </c>
      <c r="D28" s="90">
        <v>123347.85</v>
      </c>
      <c r="E28" s="90">
        <f t="shared" si="2"/>
        <v>1233.48</v>
      </c>
      <c r="F28" s="90">
        <f t="shared" si="5"/>
        <v>616.74</v>
      </c>
      <c r="G28" s="90">
        <f t="shared" si="0"/>
        <v>0</v>
      </c>
      <c r="H28" s="90">
        <f t="shared" si="1"/>
        <v>616.74</v>
      </c>
      <c r="I28" s="91">
        <f t="shared" ca="1" si="3"/>
        <v>1233.48</v>
      </c>
      <c r="J28" s="92">
        <v>1233.48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92">
        <v>0</v>
      </c>
      <c r="AV28" s="92">
        <v>0</v>
      </c>
      <c r="AW28" s="92">
        <v>0</v>
      </c>
      <c r="AX28" s="92">
        <v>0</v>
      </c>
      <c r="AY28" s="92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2">
        <v>0</v>
      </c>
      <c r="BL28" s="92">
        <v>0</v>
      </c>
      <c r="BM28" s="92">
        <v>0</v>
      </c>
      <c r="BN28" s="92">
        <v>0</v>
      </c>
      <c r="BO28" s="93">
        <f t="shared" si="4"/>
        <v>0</v>
      </c>
    </row>
    <row r="29" spans="1:67" x14ac:dyDescent="0.25">
      <c r="A29" s="88" t="s">
        <v>89</v>
      </c>
      <c r="B29" s="89" t="s">
        <v>90</v>
      </c>
      <c r="C29" s="89" t="s">
        <v>80</v>
      </c>
      <c r="D29" s="90">
        <v>129246.94</v>
      </c>
      <c r="E29" s="90">
        <f t="shared" si="2"/>
        <v>1292.47</v>
      </c>
      <c r="F29" s="90">
        <f t="shared" si="5"/>
        <v>646.23</v>
      </c>
      <c r="G29" s="90">
        <f t="shared" si="0"/>
        <v>792.47</v>
      </c>
      <c r="H29" s="90">
        <f t="shared" si="1"/>
        <v>646.23</v>
      </c>
      <c r="I29" s="91">
        <f t="shared" ca="1" si="3"/>
        <v>500</v>
      </c>
      <c r="J29" s="92">
        <v>500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2">
        <v>0</v>
      </c>
      <c r="AI29" s="92">
        <v>0</v>
      </c>
      <c r="AJ29" s="92">
        <v>0</v>
      </c>
      <c r="AK29" s="92">
        <v>0</v>
      </c>
      <c r="AL29" s="92">
        <v>0</v>
      </c>
      <c r="AM29" s="92">
        <v>0</v>
      </c>
      <c r="AN29" s="92">
        <v>0</v>
      </c>
      <c r="AO29" s="92">
        <v>0</v>
      </c>
      <c r="AP29" s="92">
        <v>0</v>
      </c>
      <c r="AQ29" s="92">
        <v>0</v>
      </c>
      <c r="AR29" s="92">
        <v>0</v>
      </c>
      <c r="AS29" s="92">
        <v>0</v>
      </c>
      <c r="AT29" s="92">
        <v>0</v>
      </c>
      <c r="AU29" s="92">
        <v>0</v>
      </c>
      <c r="AV29" s="92">
        <v>0</v>
      </c>
      <c r="AW29" s="92">
        <v>0</v>
      </c>
      <c r="AX29" s="92">
        <v>0</v>
      </c>
      <c r="AY29" s="92">
        <v>0</v>
      </c>
      <c r="AZ29" s="92">
        <v>0</v>
      </c>
      <c r="BA29" s="92">
        <v>0</v>
      </c>
      <c r="BB29" s="92">
        <v>0</v>
      </c>
      <c r="BC29" s="92">
        <v>0</v>
      </c>
      <c r="BD29" s="92">
        <v>0</v>
      </c>
      <c r="BE29" s="92">
        <v>0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0</v>
      </c>
      <c r="BL29" s="92">
        <v>0</v>
      </c>
      <c r="BM29" s="92">
        <v>0</v>
      </c>
      <c r="BN29" s="92">
        <v>0</v>
      </c>
      <c r="BO29" s="93">
        <f t="shared" si="4"/>
        <v>0</v>
      </c>
    </row>
    <row r="30" spans="1:67" x14ac:dyDescent="0.25">
      <c r="A30" s="88" t="s">
        <v>91</v>
      </c>
      <c r="B30" s="89" t="s">
        <v>92</v>
      </c>
      <c r="C30" s="89" t="s">
        <v>80</v>
      </c>
      <c r="D30" s="90">
        <v>133849.44</v>
      </c>
      <c r="E30" s="90">
        <f t="shared" si="2"/>
        <v>1338.49</v>
      </c>
      <c r="F30" s="90">
        <f t="shared" si="5"/>
        <v>669.25</v>
      </c>
      <c r="G30" s="90">
        <f t="shared" si="0"/>
        <v>0</v>
      </c>
      <c r="H30" s="90">
        <f t="shared" si="1"/>
        <v>669.25</v>
      </c>
      <c r="I30" s="91">
        <f t="shared" ca="1" si="3"/>
        <v>1338.49</v>
      </c>
      <c r="J30" s="92">
        <v>1338.49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2">
        <v>0</v>
      </c>
      <c r="AO30" s="92">
        <v>0</v>
      </c>
      <c r="AP30" s="92">
        <v>0</v>
      </c>
      <c r="AQ30" s="92">
        <v>0</v>
      </c>
      <c r="AR30" s="92">
        <v>0</v>
      </c>
      <c r="AS30" s="92">
        <v>0</v>
      </c>
      <c r="AT30" s="92">
        <v>0</v>
      </c>
      <c r="AU30" s="92">
        <v>0</v>
      </c>
      <c r="AV30" s="92">
        <v>0</v>
      </c>
      <c r="AW30" s="92">
        <v>0</v>
      </c>
      <c r="AX30" s="92">
        <v>0</v>
      </c>
      <c r="AY30" s="92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2">
        <v>0</v>
      </c>
      <c r="BL30" s="92">
        <v>0</v>
      </c>
      <c r="BM30" s="92">
        <v>0</v>
      </c>
      <c r="BN30" s="92">
        <v>0</v>
      </c>
      <c r="BO30" s="93">
        <f t="shared" si="4"/>
        <v>0</v>
      </c>
    </row>
    <row r="31" spans="1:67" x14ac:dyDescent="0.25">
      <c r="A31" s="88" t="s">
        <v>93</v>
      </c>
      <c r="B31" s="89" t="s">
        <v>94</v>
      </c>
      <c r="C31" s="89" t="s">
        <v>80</v>
      </c>
      <c r="D31" s="90">
        <v>82441.72</v>
      </c>
      <c r="E31" s="90">
        <f t="shared" si="2"/>
        <v>824.42</v>
      </c>
      <c r="F31" s="90">
        <f t="shared" si="5"/>
        <v>412.21</v>
      </c>
      <c r="G31" s="90">
        <f t="shared" si="0"/>
        <v>179.54999999999995</v>
      </c>
      <c r="H31" s="90">
        <f t="shared" si="1"/>
        <v>262.20999999999998</v>
      </c>
      <c r="I31" s="91">
        <f t="shared" ca="1" si="3"/>
        <v>644.87</v>
      </c>
      <c r="J31" s="92">
        <v>644.87</v>
      </c>
      <c r="K31" s="92">
        <v>150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2">
        <v>0</v>
      </c>
      <c r="AO31" s="92">
        <v>0</v>
      </c>
      <c r="AP31" s="92">
        <v>0</v>
      </c>
      <c r="AQ31" s="92">
        <v>0</v>
      </c>
      <c r="AR31" s="92">
        <v>0</v>
      </c>
      <c r="AS31" s="92">
        <v>0</v>
      </c>
      <c r="AT31" s="92">
        <v>0</v>
      </c>
      <c r="AU31" s="92">
        <v>0</v>
      </c>
      <c r="AV31" s="92">
        <v>0</v>
      </c>
      <c r="AW31" s="92">
        <v>0</v>
      </c>
      <c r="AX31" s="92">
        <v>0</v>
      </c>
      <c r="AY31" s="92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2">
        <v>0</v>
      </c>
      <c r="BL31" s="92">
        <v>0</v>
      </c>
      <c r="BM31" s="92">
        <v>0</v>
      </c>
      <c r="BN31" s="92">
        <v>0</v>
      </c>
      <c r="BO31" s="93">
        <f t="shared" si="4"/>
        <v>150</v>
      </c>
    </row>
    <row r="32" spans="1:67" x14ac:dyDescent="0.25">
      <c r="A32" s="88" t="s">
        <v>95</v>
      </c>
      <c r="B32" s="89" t="s">
        <v>96</v>
      </c>
      <c r="C32" s="89" t="s">
        <v>80</v>
      </c>
      <c r="D32" s="90">
        <v>63806.7</v>
      </c>
      <c r="E32" s="90">
        <f t="shared" si="2"/>
        <v>638.07000000000005</v>
      </c>
      <c r="F32" s="90">
        <f t="shared" si="5"/>
        <v>319.02999999999997</v>
      </c>
      <c r="G32" s="90">
        <f t="shared" si="0"/>
        <v>338.07000000000005</v>
      </c>
      <c r="H32" s="90">
        <f t="shared" si="1"/>
        <v>19.029999999999973</v>
      </c>
      <c r="I32" s="91">
        <f t="shared" ca="1" si="3"/>
        <v>300</v>
      </c>
      <c r="J32" s="92">
        <v>300</v>
      </c>
      <c r="K32" s="92">
        <v>0</v>
      </c>
      <c r="L32" s="92">
        <v>0</v>
      </c>
      <c r="M32" s="92">
        <v>0</v>
      </c>
      <c r="N32" s="92">
        <v>300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2">
        <v>0</v>
      </c>
      <c r="AO32" s="92">
        <v>0</v>
      </c>
      <c r="AP32" s="92">
        <v>0</v>
      </c>
      <c r="AQ32" s="92">
        <v>0</v>
      </c>
      <c r="AR32" s="92">
        <v>0</v>
      </c>
      <c r="AS32" s="92">
        <v>0</v>
      </c>
      <c r="AT32" s="92">
        <v>0</v>
      </c>
      <c r="AU32" s="92">
        <v>0</v>
      </c>
      <c r="AV32" s="92">
        <v>0</v>
      </c>
      <c r="AW32" s="92">
        <v>0</v>
      </c>
      <c r="AX32" s="92">
        <v>0</v>
      </c>
      <c r="AY32" s="92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2">
        <v>0</v>
      </c>
      <c r="BL32" s="92">
        <v>0</v>
      </c>
      <c r="BM32" s="92">
        <v>0</v>
      </c>
      <c r="BN32" s="92">
        <v>0</v>
      </c>
      <c r="BO32" s="93">
        <f t="shared" si="4"/>
        <v>300</v>
      </c>
    </row>
    <row r="33" spans="1:67" x14ac:dyDescent="0.25">
      <c r="A33" s="88" t="s">
        <v>97</v>
      </c>
      <c r="B33" s="89" t="s">
        <v>98</v>
      </c>
      <c r="C33" s="89" t="s">
        <v>80</v>
      </c>
      <c r="D33" s="90">
        <v>65334.19</v>
      </c>
      <c r="E33" s="90">
        <f t="shared" si="2"/>
        <v>653.34</v>
      </c>
      <c r="F33" s="90">
        <f t="shared" si="5"/>
        <v>326.67</v>
      </c>
      <c r="G33" s="90">
        <f t="shared" si="0"/>
        <v>294.00000000000006</v>
      </c>
      <c r="H33" s="90">
        <f t="shared" si="1"/>
        <v>26.670000000000016</v>
      </c>
      <c r="I33" s="91">
        <f t="shared" ca="1" si="3"/>
        <v>359.34</v>
      </c>
      <c r="J33" s="92">
        <v>359.34</v>
      </c>
      <c r="K33" s="92">
        <v>0</v>
      </c>
      <c r="L33" s="92">
        <v>0</v>
      </c>
      <c r="M33" s="92">
        <v>0</v>
      </c>
      <c r="N33" s="92">
        <v>300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2">
        <v>0</v>
      </c>
      <c r="AO33" s="92">
        <v>0</v>
      </c>
      <c r="AP33" s="92">
        <v>0</v>
      </c>
      <c r="AQ33" s="92">
        <v>0</v>
      </c>
      <c r="AR33" s="92">
        <v>0</v>
      </c>
      <c r="AS33" s="92">
        <v>0</v>
      </c>
      <c r="AT33" s="92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2">
        <v>0</v>
      </c>
      <c r="BL33" s="92">
        <v>0</v>
      </c>
      <c r="BM33" s="92">
        <v>0</v>
      </c>
      <c r="BN33" s="92">
        <v>0</v>
      </c>
      <c r="BO33" s="93">
        <f t="shared" si="4"/>
        <v>300</v>
      </c>
    </row>
    <row r="34" spans="1:67" x14ac:dyDescent="0.25">
      <c r="A34" s="88" t="s">
        <v>99</v>
      </c>
      <c r="B34" s="89" t="s">
        <v>100</v>
      </c>
      <c r="C34" s="89" t="s">
        <v>80</v>
      </c>
      <c r="D34" s="90">
        <v>63874.66</v>
      </c>
      <c r="E34" s="90">
        <f t="shared" si="2"/>
        <v>638.75</v>
      </c>
      <c r="F34" s="90">
        <f t="shared" si="5"/>
        <v>319.37</v>
      </c>
      <c r="G34" s="90">
        <f t="shared" si="0"/>
        <v>213.75</v>
      </c>
      <c r="H34" s="90">
        <f t="shared" si="1"/>
        <v>319.37</v>
      </c>
      <c r="I34" s="91">
        <f t="shared" ca="1" si="3"/>
        <v>425</v>
      </c>
      <c r="J34" s="92">
        <v>425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2">
        <v>0</v>
      </c>
      <c r="AO34" s="92">
        <v>0</v>
      </c>
      <c r="AP34" s="92">
        <v>0</v>
      </c>
      <c r="AQ34" s="92">
        <v>0</v>
      </c>
      <c r="AR34" s="92">
        <v>0</v>
      </c>
      <c r="AS34" s="92">
        <v>0</v>
      </c>
      <c r="AT34" s="92">
        <v>0</v>
      </c>
      <c r="AU34" s="92">
        <v>0</v>
      </c>
      <c r="AV34" s="92">
        <v>0</v>
      </c>
      <c r="AW34" s="92">
        <v>0</v>
      </c>
      <c r="AX34" s="92">
        <v>0</v>
      </c>
      <c r="AY34" s="92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2">
        <v>0</v>
      </c>
      <c r="BL34" s="92">
        <v>0</v>
      </c>
      <c r="BM34" s="92">
        <v>0</v>
      </c>
      <c r="BN34" s="92">
        <v>0</v>
      </c>
      <c r="BO34" s="93">
        <f t="shared" si="4"/>
        <v>0</v>
      </c>
    </row>
    <row r="35" spans="1:67" x14ac:dyDescent="0.25">
      <c r="A35" s="88" t="s">
        <v>101</v>
      </c>
      <c r="B35" s="89" t="s">
        <v>102</v>
      </c>
      <c r="C35" s="89" t="s">
        <v>80</v>
      </c>
      <c r="D35" s="90">
        <v>54087.86</v>
      </c>
      <c r="E35" s="90">
        <f t="shared" si="2"/>
        <v>540.88</v>
      </c>
      <c r="F35" s="90">
        <f t="shared" si="5"/>
        <v>270.44</v>
      </c>
      <c r="G35" s="90">
        <f t="shared" si="0"/>
        <v>465.88</v>
      </c>
      <c r="H35" s="90">
        <f t="shared" si="1"/>
        <v>0.43999999999999773</v>
      </c>
      <c r="I35" s="91">
        <f t="shared" ca="1" si="3"/>
        <v>75</v>
      </c>
      <c r="J35" s="92">
        <v>75</v>
      </c>
      <c r="K35" s="92">
        <v>0</v>
      </c>
      <c r="L35" s="92">
        <v>0</v>
      </c>
      <c r="M35" s="92">
        <v>0</v>
      </c>
      <c r="N35" s="92">
        <v>270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2">
        <v>0</v>
      </c>
      <c r="AO35" s="92">
        <v>0</v>
      </c>
      <c r="AP35" s="92">
        <v>0</v>
      </c>
      <c r="AQ35" s="92">
        <v>0</v>
      </c>
      <c r="AR35" s="92">
        <v>0</v>
      </c>
      <c r="AS35" s="92">
        <v>0</v>
      </c>
      <c r="AT35" s="92">
        <v>0</v>
      </c>
      <c r="AU35" s="92">
        <v>0</v>
      </c>
      <c r="AV35" s="92">
        <v>0</v>
      </c>
      <c r="AW35" s="92">
        <v>0</v>
      </c>
      <c r="AX35" s="92">
        <v>0</v>
      </c>
      <c r="AY35" s="92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2">
        <v>0</v>
      </c>
      <c r="BL35" s="92">
        <v>0</v>
      </c>
      <c r="BM35" s="92">
        <v>0</v>
      </c>
      <c r="BN35" s="92">
        <v>0</v>
      </c>
      <c r="BO35" s="93">
        <f t="shared" si="4"/>
        <v>270</v>
      </c>
    </row>
    <row r="36" spans="1:67" x14ac:dyDescent="0.25">
      <c r="A36" s="88" t="s">
        <v>103</v>
      </c>
      <c r="B36" s="89" t="s">
        <v>104</v>
      </c>
      <c r="C36" s="89" t="s">
        <v>80</v>
      </c>
      <c r="D36" s="90">
        <v>49039.57</v>
      </c>
      <c r="E36" s="90">
        <f t="shared" si="2"/>
        <v>490.4</v>
      </c>
      <c r="F36" s="90">
        <f t="shared" si="5"/>
        <v>245.2</v>
      </c>
      <c r="G36" s="90">
        <f t="shared" si="0"/>
        <v>245.2</v>
      </c>
      <c r="H36" s="90">
        <f t="shared" si="1"/>
        <v>245.2</v>
      </c>
      <c r="I36" s="91">
        <f t="shared" ca="1" si="3"/>
        <v>245.2</v>
      </c>
      <c r="J36" s="92">
        <v>245.2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2">
        <v>0</v>
      </c>
      <c r="AO36" s="9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92">
        <v>0</v>
      </c>
      <c r="AV36" s="92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2">
        <v>0</v>
      </c>
      <c r="BL36" s="92">
        <v>0</v>
      </c>
      <c r="BM36" s="92">
        <v>0</v>
      </c>
      <c r="BN36" s="92">
        <v>0</v>
      </c>
      <c r="BO36" s="93">
        <f t="shared" si="4"/>
        <v>0</v>
      </c>
    </row>
    <row r="37" spans="1:67" x14ac:dyDescent="0.25">
      <c r="A37" s="88" t="s">
        <v>105</v>
      </c>
      <c r="B37" s="89" t="s">
        <v>106</v>
      </c>
      <c r="C37" s="89" t="s">
        <v>106</v>
      </c>
      <c r="D37" s="90">
        <v>291879.31</v>
      </c>
      <c r="E37" s="90">
        <f t="shared" si="2"/>
        <v>2918.79</v>
      </c>
      <c r="F37" s="90">
        <f t="shared" si="5"/>
        <v>1459.4</v>
      </c>
      <c r="G37" s="90">
        <f t="shared" si="0"/>
        <v>2418.79</v>
      </c>
      <c r="H37" s="90">
        <f t="shared" si="1"/>
        <v>1459.4</v>
      </c>
      <c r="I37" s="91">
        <f t="shared" ca="1" si="3"/>
        <v>500</v>
      </c>
      <c r="J37" s="92">
        <v>500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2">
        <v>0</v>
      </c>
      <c r="AO37" s="9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92">
        <v>0</v>
      </c>
      <c r="AV37" s="92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2">
        <v>0</v>
      </c>
      <c r="BL37" s="92">
        <v>0</v>
      </c>
      <c r="BM37" s="92">
        <v>0</v>
      </c>
      <c r="BN37" s="92">
        <v>0</v>
      </c>
      <c r="BO37" s="93">
        <f t="shared" si="4"/>
        <v>0</v>
      </c>
    </row>
    <row r="38" spans="1:67" x14ac:dyDescent="0.25">
      <c r="A38" s="88" t="s">
        <v>107</v>
      </c>
      <c r="B38" s="89" t="s">
        <v>108</v>
      </c>
      <c r="C38" s="89" t="s">
        <v>106</v>
      </c>
      <c r="D38" s="90">
        <v>127439.09</v>
      </c>
      <c r="E38" s="90">
        <f t="shared" si="2"/>
        <v>1274.3900000000001</v>
      </c>
      <c r="F38" s="90">
        <f t="shared" si="5"/>
        <v>637.20000000000005</v>
      </c>
      <c r="G38" s="90">
        <f t="shared" si="0"/>
        <v>974.3900000000001</v>
      </c>
      <c r="H38" s="90">
        <f t="shared" si="1"/>
        <v>637.20000000000005</v>
      </c>
      <c r="I38" s="91">
        <f t="shared" ca="1" si="3"/>
        <v>300</v>
      </c>
      <c r="J38" s="92">
        <v>300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0</v>
      </c>
      <c r="AO38" s="92">
        <v>0</v>
      </c>
      <c r="AP38" s="92">
        <v>0</v>
      </c>
      <c r="AQ38" s="92">
        <v>0</v>
      </c>
      <c r="AR38" s="92">
        <v>0</v>
      </c>
      <c r="AS38" s="92">
        <v>0</v>
      </c>
      <c r="AT38" s="92">
        <v>0</v>
      </c>
      <c r="AU38" s="92">
        <v>0</v>
      </c>
      <c r="AV38" s="92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2">
        <v>0</v>
      </c>
      <c r="BL38" s="92">
        <v>0</v>
      </c>
      <c r="BM38" s="92">
        <v>0</v>
      </c>
      <c r="BN38" s="92">
        <v>0</v>
      </c>
      <c r="BO38" s="93">
        <f t="shared" si="4"/>
        <v>0</v>
      </c>
    </row>
    <row r="39" spans="1:67" x14ac:dyDescent="0.25">
      <c r="A39" s="88" t="s">
        <v>109</v>
      </c>
      <c r="B39" s="89" t="s">
        <v>110</v>
      </c>
      <c r="C39" s="89" t="s">
        <v>106</v>
      </c>
      <c r="D39" s="90">
        <v>115460.43</v>
      </c>
      <c r="E39" s="90">
        <f t="shared" si="2"/>
        <v>1154.5999999999999</v>
      </c>
      <c r="F39" s="90">
        <f t="shared" si="5"/>
        <v>577.29999999999995</v>
      </c>
      <c r="G39" s="90">
        <f t="shared" si="0"/>
        <v>904.59999999999991</v>
      </c>
      <c r="H39" s="90">
        <f t="shared" si="1"/>
        <v>327.29999999999995</v>
      </c>
      <c r="I39" s="91">
        <f t="shared" ca="1" si="3"/>
        <v>250</v>
      </c>
      <c r="J39" s="92">
        <v>250</v>
      </c>
      <c r="K39" s="92">
        <v>250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  <c r="AO39" s="92">
        <v>0</v>
      </c>
      <c r="AP39" s="92">
        <v>0</v>
      </c>
      <c r="AQ39" s="92">
        <v>0</v>
      </c>
      <c r="AR39" s="92">
        <v>0</v>
      </c>
      <c r="AS39" s="92">
        <v>0</v>
      </c>
      <c r="AT39" s="92">
        <v>0</v>
      </c>
      <c r="AU39" s="92">
        <v>0</v>
      </c>
      <c r="AV39" s="92">
        <v>0</v>
      </c>
      <c r="AW39" s="92">
        <v>0</v>
      </c>
      <c r="AX39" s="92">
        <v>0</v>
      </c>
      <c r="AY39" s="92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2">
        <v>0</v>
      </c>
      <c r="BL39" s="92">
        <v>0</v>
      </c>
      <c r="BM39" s="92">
        <v>0</v>
      </c>
      <c r="BN39" s="92">
        <v>0</v>
      </c>
      <c r="BO39" s="93">
        <f t="shared" si="4"/>
        <v>250</v>
      </c>
    </row>
    <row r="40" spans="1:67" x14ac:dyDescent="0.25">
      <c r="A40" s="88" t="s">
        <v>111</v>
      </c>
      <c r="B40" s="89" t="s">
        <v>112</v>
      </c>
      <c r="C40" s="89" t="s">
        <v>106</v>
      </c>
      <c r="D40" s="90">
        <v>155454.39000000001</v>
      </c>
      <c r="E40" s="90">
        <f t="shared" si="2"/>
        <v>1554.54</v>
      </c>
      <c r="F40" s="90">
        <f t="shared" si="5"/>
        <v>777.27</v>
      </c>
      <c r="G40" s="90">
        <f t="shared" si="0"/>
        <v>854.54</v>
      </c>
      <c r="H40" s="90">
        <f t="shared" si="1"/>
        <v>777.27</v>
      </c>
      <c r="I40" s="91">
        <f t="shared" ca="1" si="3"/>
        <v>700</v>
      </c>
      <c r="J40" s="92">
        <v>700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  <c r="AO40" s="92">
        <v>0</v>
      </c>
      <c r="AP40" s="92">
        <v>0</v>
      </c>
      <c r="AQ40" s="92">
        <v>0</v>
      </c>
      <c r="AR40" s="92">
        <v>0</v>
      </c>
      <c r="AS40" s="92">
        <v>0</v>
      </c>
      <c r="AT40" s="92">
        <v>0</v>
      </c>
      <c r="AU40" s="92">
        <v>0</v>
      </c>
      <c r="AV40" s="92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2">
        <v>0</v>
      </c>
      <c r="BL40" s="92">
        <v>0</v>
      </c>
      <c r="BM40" s="92">
        <v>0</v>
      </c>
      <c r="BN40" s="92">
        <v>0</v>
      </c>
      <c r="BO40" s="93">
        <f t="shared" si="4"/>
        <v>0</v>
      </c>
    </row>
    <row r="41" spans="1:67" x14ac:dyDescent="0.25">
      <c r="A41" s="88" t="s">
        <v>113</v>
      </c>
      <c r="B41" s="89" t="s">
        <v>114</v>
      </c>
      <c r="C41" s="89" t="s">
        <v>106</v>
      </c>
      <c r="D41" s="90">
        <v>148030.42000000001</v>
      </c>
      <c r="E41" s="90">
        <f t="shared" si="2"/>
        <v>1480.3</v>
      </c>
      <c r="F41" s="90">
        <f t="shared" si="5"/>
        <v>740.15</v>
      </c>
      <c r="G41" s="90">
        <f t="shared" si="0"/>
        <v>630.29999999999995</v>
      </c>
      <c r="H41" s="90">
        <f t="shared" si="1"/>
        <v>540.15</v>
      </c>
      <c r="I41" s="91">
        <f t="shared" ca="1" si="3"/>
        <v>850</v>
      </c>
      <c r="J41" s="92">
        <v>850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200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2">
        <v>0</v>
      </c>
      <c r="AO41" s="92">
        <v>0</v>
      </c>
      <c r="AP41" s="92">
        <v>0</v>
      </c>
      <c r="AQ41" s="92">
        <v>0</v>
      </c>
      <c r="AR41" s="92">
        <v>0</v>
      </c>
      <c r="AS41" s="92">
        <v>0</v>
      </c>
      <c r="AT41" s="92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2">
        <v>0</v>
      </c>
      <c r="BL41" s="92">
        <v>0</v>
      </c>
      <c r="BM41" s="92">
        <v>0</v>
      </c>
      <c r="BN41" s="92">
        <v>0</v>
      </c>
      <c r="BO41" s="93">
        <f t="shared" si="4"/>
        <v>200</v>
      </c>
    </row>
    <row r="42" spans="1:67" x14ac:dyDescent="0.25">
      <c r="A42" s="88" t="s">
        <v>115</v>
      </c>
      <c r="B42" s="89" t="s">
        <v>116</v>
      </c>
      <c r="C42" s="89" t="s">
        <v>106</v>
      </c>
      <c r="D42" s="90">
        <v>102858.26</v>
      </c>
      <c r="E42" s="90">
        <f t="shared" si="2"/>
        <v>1028.58</v>
      </c>
      <c r="F42" s="90">
        <f t="shared" si="5"/>
        <v>514.29</v>
      </c>
      <c r="G42" s="90">
        <f t="shared" si="0"/>
        <v>514.29</v>
      </c>
      <c r="H42" s="90">
        <f t="shared" si="1"/>
        <v>514.29</v>
      </c>
      <c r="I42" s="91">
        <f t="shared" ca="1" si="3"/>
        <v>514.29</v>
      </c>
      <c r="J42" s="92">
        <v>514.29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  <c r="AO42" s="92">
        <v>0</v>
      </c>
      <c r="AP42" s="92">
        <v>0</v>
      </c>
      <c r="AQ42" s="92">
        <v>0</v>
      </c>
      <c r="AR42" s="92">
        <v>0</v>
      </c>
      <c r="AS42" s="92">
        <v>0</v>
      </c>
      <c r="AT42" s="92">
        <v>0</v>
      </c>
      <c r="AU42" s="92">
        <v>0</v>
      </c>
      <c r="AV42" s="92">
        <v>0</v>
      </c>
      <c r="AW42" s="92">
        <v>0</v>
      </c>
      <c r="AX42" s="92">
        <v>0</v>
      </c>
      <c r="AY42" s="92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2">
        <v>0</v>
      </c>
      <c r="BL42" s="92">
        <v>0</v>
      </c>
      <c r="BM42" s="92">
        <v>0</v>
      </c>
      <c r="BN42" s="92">
        <v>0</v>
      </c>
      <c r="BO42" s="93">
        <f t="shared" si="4"/>
        <v>0</v>
      </c>
    </row>
    <row r="43" spans="1:67" x14ac:dyDescent="0.25">
      <c r="A43" s="88" t="s">
        <v>117</v>
      </c>
      <c r="B43" s="89" t="s">
        <v>118</v>
      </c>
      <c r="C43" s="89" t="s">
        <v>106</v>
      </c>
      <c r="D43" s="90">
        <v>108297.11</v>
      </c>
      <c r="E43" s="90">
        <f t="shared" si="2"/>
        <v>1082.97</v>
      </c>
      <c r="F43" s="90">
        <f t="shared" si="5"/>
        <v>541.49</v>
      </c>
      <c r="G43" s="90">
        <f t="shared" si="0"/>
        <v>680.86</v>
      </c>
      <c r="H43" s="90">
        <f t="shared" si="1"/>
        <v>541.49</v>
      </c>
      <c r="I43" s="91">
        <f t="shared" ca="1" si="3"/>
        <v>402.11</v>
      </c>
      <c r="J43" s="92">
        <v>402.11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2">
        <v>0</v>
      </c>
      <c r="AO43" s="92">
        <v>0</v>
      </c>
      <c r="AP43" s="92">
        <v>0</v>
      </c>
      <c r="AQ43" s="92">
        <v>0</v>
      </c>
      <c r="AR43" s="92">
        <v>0</v>
      </c>
      <c r="AS43" s="92">
        <v>0</v>
      </c>
      <c r="AT43" s="92">
        <v>0</v>
      </c>
      <c r="AU43" s="92">
        <v>0</v>
      </c>
      <c r="AV43" s="92">
        <v>0</v>
      </c>
      <c r="AW43" s="92">
        <v>0</v>
      </c>
      <c r="AX43" s="92">
        <v>0</v>
      </c>
      <c r="AY43" s="92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2">
        <v>0</v>
      </c>
      <c r="BL43" s="92">
        <v>0</v>
      </c>
      <c r="BM43" s="92">
        <v>0</v>
      </c>
      <c r="BN43" s="92">
        <v>0</v>
      </c>
      <c r="BO43" s="93">
        <f t="shared" si="4"/>
        <v>0</v>
      </c>
    </row>
    <row r="44" spans="1:67" x14ac:dyDescent="0.25">
      <c r="A44" s="88" t="s">
        <v>119</v>
      </c>
      <c r="B44" s="89" t="s">
        <v>120</v>
      </c>
      <c r="C44" s="89" t="s">
        <v>106</v>
      </c>
      <c r="D44" s="90">
        <v>133717.29999999999</v>
      </c>
      <c r="E44" s="90">
        <f t="shared" si="2"/>
        <v>1337.17</v>
      </c>
      <c r="F44" s="90">
        <f t="shared" si="5"/>
        <v>668.59</v>
      </c>
      <c r="G44" s="90">
        <f t="shared" si="0"/>
        <v>337.17000000000007</v>
      </c>
      <c r="H44" s="90">
        <f t="shared" si="1"/>
        <v>668.59</v>
      </c>
      <c r="I44" s="91">
        <f t="shared" ca="1" si="3"/>
        <v>1000</v>
      </c>
      <c r="J44" s="92">
        <v>1000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2">
        <v>0</v>
      </c>
      <c r="AO44" s="9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92">
        <v>0</v>
      </c>
      <c r="AV44" s="92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2">
        <v>0</v>
      </c>
      <c r="BL44" s="92">
        <v>0</v>
      </c>
      <c r="BM44" s="92">
        <v>0</v>
      </c>
      <c r="BN44" s="92">
        <v>0</v>
      </c>
      <c r="BO44" s="93">
        <f t="shared" si="4"/>
        <v>0</v>
      </c>
    </row>
    <row r="45" spans="1:67" x14ac:dyDescent="0.25">
      <c r="A45" s="88" t="s">
        <v>121</v>
      </c>
      <c r="B45" s="89" t="s">
        <v>122</v>
      </c>
      <c r="C45" s="89" t="s">
        <v>106</v>
      </c>
      <c r="D45" s="90">
        <v>104672.68</v>
      </c>
      <c r="E45" s="90">
        <f t="shared" si="2"/>
        <v>1046.73</v>
      </c>
      <c r="F45" s="90">
        <f t="shared" si="5"/>
        <v>523.36</v>
      </c>
      <c r="G45" s="90">
        <f t="shared" si="0"/>
        <v>846.73</v>
      </c>
      <c r="H45" s="90">
        <f t="shared" si="1"/>
        <v>523.36</v>
      </c>
      <c r="I45" s="91">
        <f t="shared" ca="1" si="3"/>
        <v>200</v>
      </c>
      <c r="J45" s="92">
        <v>200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  <c r="AO45" s="9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92">
        <v>0</v>
      </c>
      <c r="AV45" s="92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2">
        <v>0</v>
      </c>
      <c r="BL45" s="92">
        <v>0</v>
      </c>
      <c r="BM45" s="92">
        <v>0</v>
      </c>
      <c r="BN45" s="92">
        <v>0</v>
      </c>
      <c r="BO45" s="93">
        <f t="shared" si="4"/>
        <v>0</v>
      </c>
    </row>
    <row r="46" spans="1:67" x14ac:dyDescent="0.25">
      <c r="A46" s="88" t="s">
        <v>123</v>
      </c>
      <c r="B46" s="89" t="s">
        <v>124</v>
      </c>
      <c r="C46" s="89" t="s">
        <v>106</v>
      </c>
      <c r="D46" s="90">
        <v>78442.080000000002</v>
      </c>
      <c r="E46" s="90">
        <f t="shared" si="2"/>
        <v>784.42</v>
      </c>
      <c r="F46" s="90">
        <f t="shared" si="5"/>
        <v>392.21</v>
      </c>
      <c r="G46" s="90">
        <f t="shared" si="0"/>
        <v>634.41999999999996</v>
      </c>
      <c r="H46" s="90">
        <f t="shared" si="1"/>
        <v>392.21</v>
      </c>
      <c r="I46" s="91">
        <f t="shared" ca="1" si="3"/>
        <v>150</v>
      </c>
      <c r="J46" s="92">
        <v>150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92">
        <v>0</v>
      </c>
      <c r="AV46" s="92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3">
        <f t="shared" si="4"/>
        <v>0</v>
      </c>
    </row>
    <row r="47" spans="1:67" x14ac:dyDescent="0.25">
      <c r="A47" s="88" t="s">
        <v>125</v>
      </c>
      <c r="B47" s="89" t="s">
        <v>126</v>
      </c>
      <c r="C47" s="89" t="s">
        <v>106</v>
      </c>
      <c r="D47" s="90">
        <v>86710.78</v>
      </c>
      <c r="E47" s="90">
        <f t="shared" si="2"/>
        <v>867.11</v>
      </c>
      <c r="F47" s="90">
        <f t="shared" si="5"/>
        <v>433.55</v>
      </c>
      <c r="G47" s="90">
        <f t="shared" si="0"/>
        <v>867.11</v>
      </c>
      <c r="H47" s="90">
        <f t="shared" si="1"/>
        <v>433.55</v>
      </c>
      <c r="I47" s="91">
        <f t="shared" ca="1" si="3"/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3">
        <f t="shared" si="4"/>
        <v>0</v>
      </c>
    </row>
    <row r="48" spans="1:67" x14ac:dyDescent="0.25">
      <c r="A48" s="88" t="s">
        <v>127</v>
      </c>
      <c r="B48" s="89" t="s">
        <v>128</v>
      </c>
      <c r="C48" s="89" t="s">
        <v>106</v>
      </c>
      <c r="D48" s="90">
        <v>64823.79</v>
      </c>
      <c r="E48" s="90">
        <f t="shared" si="2"/>
        <v>648.24</v>
      </c>
      <c r="F48" s="90">
        <f t="shared" si="5"/>
        <v>324.12</v>
      </c>
      <c r="G48" s="90">
        <f t="shared" si="0"/>
        <v>394.71000000000004</v>
      </c>
      <c r="H48" s="90">
        <f t="shared" si="1"/>
        <v>324.12</v>
      </c>
      <c r="I48" s="91">
        <f t="shared" ca="1" si="3"/>
        <v>253.53</v>
      </c>
      <c r="J48" s="92">
        <v>253.53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3">
        <f t="shared" si="4"/>
        <v>0</v>
      </c>
    </row>
    <row r="49" spans="1:67" x14ac:dyDescent="0.25">
      <c r="A49" s="88" t="s">
        <v>129</v>
      </c>
      <c r="B49" s="89" t="s">
        <v>130</v>
      </c>
      <c r="C49" s="89" t="s">
        <v>106</v>
      </c>
      <c r="D49" s="90">
        <v>78995.64</v>
      </c>
      <c r="E49" s="90">
        <f t="shared" si="2"/>
        <v>789.96</v>
      </c>
      <c r="F49" s="90">
        <f t="shared" si="5"/>
        <v>394.98</v>
      </c>
      <c r="G49" s="90">
        <f t="shared" si="0"/>
        <v>394.98</v>
      </c>
      <c r="H49" s="90">
        <f t="shared" si="1"/>
        <v>394.98</v>
      </c>
      <c r="I49" s="91">
        <f t="shared" ca="1" si="3"/>
        <v>394.98</v>
      </c>
      <c r="J49" s="92">
        <v>394.98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3">
        <f t="shared" si="4"/>
        <v>0</v>
      </c>
    </row>
    <row r="50" spans="1:67" x14ac:dyDescent="0.25">
      <c r="A50" s="88" t="s">
        <v>131</v>
      </c>
      <c r="B50" s="89" t="s">
        <v>132</v>
      </c>
      <c r="C50" s="89" t="s">
        <v>106</v>
      </c>
      <c r="D50" s="90">
        <v>53913.45</v>
      </c>
      <c r="E50" s="90">
        <f t="shared" si="2"/>
        <v>539.13</v>
      </c>
      <c r="F50" s="90">
        <f t="shared" si="5"/>
        <v>269.57</v>
      </c>
      <c r="G50" s="90">
        <f t="shared" si="0"/>
        <v>372.47</v>
      </c>
      <c r="H50" s="90">
        <f t="shared" si="1"/>
        <v>269.57</v>
      </c>
      <c r="I50" s="91">
        <f t="shared" ca="1" si="3"/>
        <v>166.66</v>
      </c>
      <c r="J50" s="92">
        <v>166.66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3">
        <f t="shared" si="4"/>
        <v>0</v>
      </c>
    </row>
    <row r="51" spans="1:67" x14ac:dyDescent="0.25">
      <c r="A51" s="88" t="s">
        <v>133</v>
      </c>
      <c r="B51" s="89" t="s">
        <v>134</v>
      </c>
      <c r="C51" s="89" t="s">
        <v>106</v>
      </c>
      <c r="D51" s="90">
        <v>78223.59</v>
      </c>
      <c r="E51" s="90">
        <f t="shared" si="2"/>
        <v>782.24</v>
      </c>
      <c r="F51" s="90">
        <f t="shared" si="5"/>
        <v>391.12</v>
      </c>
      <c r="G51" s="90">
        <f t="shared" si="0"/>
        <v>682.24</v>
      </c>
      <c r="H51" s="90">
        <f t="shared" si="1"/>
        <v>391.12</v>
      </c>
      <c r="I51" s="91">
        <f t="shared" ca="1" si="3"/>
        <v>100</v>
      </c>
      <c r="J51" s="92">
        <v>100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3">
        <f t="shared" si="4"/>
        <v>0</v>
      </c>
    </row>
    <row r="52" spans="1:67" x14ac:dyDescent="0.25">
      <c r="A52" s="88" t="s">
        <v>135</v>
      </c>
      <c r="B52" s="89" t="s">
        <v>136</v>
      </c>
      <c r="C52" s="89" t="s">
        <v>106</v>
      </c>
      <c r="D52" s="90">
        <v>43742.85</v>
      </c>
      <c r="E52" s="90">
        <f t="shared" si="2"/>
        <v>437.43</v>
      </c>
      <c r="F52" s="90">
        <f t="shared" si="5"/>
        <v>218.71</v>
      </c>
      <c r="G52" s="90">
        <f t="shared" si="0"/>
        <v>437.43</v>
      </c>
      <c r="H52" s="90">
        <f t="shared" si="1"/>
        <v>218.71</v>
      </c>
      <c r="I52" s="91">
        <f t="shared" ca="1" si="3"/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3">
        <f t="shared" si="4"/>
        <v>0</v>
      </c>
    </row>
    <row r="53" spans="1:67" x14ac:dyDescent="0.25">
      <c r="A53" s="88" t="s">
        <v>137</v>
      </c>
      <c r="B53" s="89" t="s">
        <v>138</v>
      </c>
      <c r="C53" s="89" t="s">
        <v>106</v>
      </c>
      <c r="D53" s="90">
        <v>60155.67</v>
      </c>
      <c r="E53" s="90">
        <f t="shared" si="2"/>
        <v>601.55999999999995</v>
      </c>
      <c r="F53" s="90">
        <f t="shared" si="5"/>
        <v>300.77999999999997</v>
      </c>
      <c r="G53" s="90">
        <f t="shared" si="0"/>
        <v>301.55999999999995</v>
      </c>
      <c r="H53" s="90">
        <f t="shared" si="1"/>
        <v>100.77999999999997</v>
      </c>
      <c r="I53" s="91">
        <f t="shared" ca="1" si="3"/>
        <v>300</v>
      </c>
      <c r="J53" s="92">
        <v>300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200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3">
        <f t="shared" si="4"/>
        <v>200</v>
      </c>
    </row>
    <row r="54" spans="1:67" x14ac:dyDescent="0.25">
      <c r="A54" s="88" t="s">
        <v>139</v>
      </c>
      <c r="B54" s="89" t="s">
        <v>140</v>
      </c>
      <c r="C54" s="89" t="s">
        <v>106</v>
      </c>
      <c r="D54" s="90">
        <v>47037.91</v>
      </c>
      <c r="E54" s="90">
        <f t="shared" si="2"/>
        <v>470.38</v>
      </c>
      <c r="F54" s="90">
        <f t="shared" si="5"/>
        <v>235.19</v>
      </c>
      <c r="G54" s="90">
        <f t="shared" si="0"/>
        <v>170.38</v>
      </c>
      <c r="H54" s="90">
        <f t="shared" si="1"/>
        <v>235.19</v>
      </c>
      <c r="I54" s="91">
        <f t="shared" ca="1" si="3"/>
        <v>300</v>
      </c>
      <c r="J54" s="92">
        <v>300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3">
        <f t="shared" si="4"/>
        <v>0</v>
      </c>
    </row>
    <row r="55" spans="1:67" x14ac:dyDescent="0.25">
      <c r="A55" s="88" t="s">
        <v>141</v>
      </c>
      <c r="B55" s="89" t="s">
        <v>142</v>
      </c>
      <c r="C55" s="89" t="s">
        <v>106</v>
      </c>
      <c r="D55" s="90">
        <v>46195.69</v>
      </c>
      <c r="E55" s="90">
        <f t="shared" si="2"/>
        <v>461.96</v>
      </c>
      <c r="F55" s="90">
        <f t="shared" si="5"/>
        <v>230.98</v>
      </c>
      <c r="G55" s="90">
        <f t="shared" si="0"/>
        <v>0</v>
      </c>
      <c r="H55" s="90">
        <f t="shared" si="1"/>
        <v>230.98</v>
      </c>
      <c r="I55" s="91">
        <f t="shared" ca="1" si="3"/>
        <v>461.96</v>
      </c>
      <c r="J55" s="92">
        <v>461.96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3">
        <f t="shared" si="4"/>
        <v>0</v>
      </c>
    </row>
    <row r="56" spans="1:67" x14ac:dyDescent="0.25">
      <c r="A56" s="88" t="s">
        <v>143</v>
      </c>
      <c r="B56" s="89" t="s">
        <v>144</v>
      </c>
      <c r="C56" s="89" t="s">
        <v>106</v>
      </c>
      <c r="D56" s="90">
        <v>64858.17</v>
      </c>
      <c r="E56" s="90">
        <f t="shared" si="2"/>
        <v>648.58000000000004</v>
      </c>
      <c r="F56" s="90">
        <f t="shared" si="5"/>
        <v>324.29000000000002</v>
      </c>
      <c r="G56" s="90">
        <f t="shared" si="0"/>
        <v>498.58000000000004</v>
      </c>
      <c r="H56" s="90">
        <f t="shared" si="1"/>
        <v>324.29000000000002</v>
      </c>
      <c r="I56" s="91">
        <f t="shared" ca="1" si="3"/>
        <v>150</v>
      </c>
      <c r="J56" s="92">
        <v>150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3">
        <f t="shared" si="4"/>
        <v>0</v>
      </c>
    </row>
    <row r="57" spans="1:67" x14ac:dyDescent="0.25">
      <c r="A57" s="88" t="s">
        <v>146</v>
      </c>
      <c r="B57" s="89" t="s">
        <v>147</v>
      </c>
      <c r="C57" s="89" t="s">
        <v>148</v>
      </c>
      <c r="D57" s="90">
        <v>125525.47</v>
      </c>
      <c r="E57" s="90">
        <f t="shared" si="2"/>
        <v>1255.25</v>
      </c>
      <c r="F57" s="90">
        <f t="shared" si="5"/>
        <v>627.63</v>
      </c>
      <c r="G57" s="90">
        <f t="shared" si="0"/>
        <v>0</v>
      </c>
      <c r="H57" s="90">
        <f t="shared" si="1"/>
        <v>627.63</v>
      </c>
      <c r="I57" s="91">
        <f t="shared" ca="1" si="3"/>
        <v>1255.25</v>
      </c>
      <c r="J57" s="92">
        <v>1255.25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3">
        <f t="shared" si="4"/>
        <v>0</v>
      </c>
    </row>
    <row r="58" spans="1:67" x14ac:dyDescent="0.25">
      <c r="A58" s="88" t="s">
        <v>149</v>
      </c>
      <c r="B58" s="89" t="s">
        <v>150</v>
      </c>
      <c r="C58" s="89" t="s">
        <v>148</v>
      </c>
      <c r="D58" s="90">
        <v>202362.12</v>
      </c>
      <c r="E58" s="90">
        <f t="shared" si="2"/>
        <v>2023.62</v>
      </c>
      <c r="F58" s="90">
        <f t="shared" si="5"/>
        <v>1011.81</v>
      </c>
      <c r="G58" s="90">
        <f t="shared" si="0"/>
        <v>0</v>
      </c>
      <c r="H58" s="90">
        <f t="shared" si="1"/>
        <v>1011.81</v>
      </c>
      <c r="I58" s="91">
        <f t="shared" ca="1" si="3"/>
        <v>2023.62</v>
      </c>
      <c r="J58" s="92">
        <v>2023.62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3">
        <f t="shared" si="4"/>
        <v>0</v>
      </c>
    </row>
    <row r="59" spans="1:67" x14ac:dyDescent="0.25">
      <c r="A59" s="88" t="s">
        <v>151</v>
      </c>
      <c r="B59" s="89" t="s">
        <v>152</v>
      </c>
      <c r="C59" s="89" t="s">
        <v>148</v>
      </c>
      <c r="D59" s="90">
        <v>200332.03</v>
      </c>
      <c r="E59" s="90">
        <f t="shared" si="2"/>
        <v>2003.32</v>
      </c>
      <c r="F59" s="90">
        <f t="shared" si="5"/>
        <v>1001.66</v>
      </c>
      <c r="G59" s="90">
        <f t="shared" si="0"/>
        <v>1503.32</v>
      </c>
      <c r="H59" s="90">
        <f t="shared" si="1"/>
        <v>1001.66</v>
      </c>
      <c r="I59" s="91">
        <f t="shared" ca="1" si="3"/>
        <v>500</v>
      </c>
      <c r="J59" s="92">
        <v>500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>
        <v>0</v>
      </c>
      <c r="AU59" s="92">
        <v>0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3">
        <f t="shared" si="4"/>
        <v>0</v>
      </c>
    </row>
    <row r="60" spans="1:67" x14ac:dyDescent="0.25">
      <c r="A60" s="88" t="s">
        <v>153</v>
      </c>
      <c r="B60" s="89" t="s">
        <v>154</v>
      </c>
      <c r="C60" s="89" t="s">
        <v>148</v>
      </c>
      <c r="D60" s="90">
        <v>212906.22</v>
      </c>
      <c r="E60" s="90">
        <f t="shared" si="2"/>
        <v>2129.06</v>
      </c>
      <c r="F60" s="90">
        <f t="shared" si="5"/>
        <v>1064.53</v>
      </c>
      <c r="G60" s="90">
        <f t="shared" si="0"/>
        <v>0</v>
      </c>
      <c r="H60" s="90">
        <f t="shared" si="1"/>
        <v>1064.53</v>
      </c>
      <c r="I60" s="91">
        <f t="shared" ca="1" si="3"/>
        <v>2129.06</v>
      </c>
      <c r="J60" s="92">
        <v>2129.06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>
        <v>0</v>
      </c>
      <c r="AU60" s="92">
        <v>0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3">
        <f t="shared" si="4"/>
        <v>0</v>
      </c>
    </row>
    <row r="61" spans="1:67" x14ac:dyDescent="0.25">
      <c r="A61" s="88" t="s">
        <v>155</v>
      </c>
      <c r="B61" s="89" t="s">
        <v>156</v>
      </c>
      <c r="C61" s="89" t="s">
        <v>148</v>
      </c>
      <c r="D61" s="90">
        <v>219835.62</v>
      </c>
      <c r="E61" s="90">
        <f t="shared" si="2"/>
        <v>2198.36</v>
      </c>
      <c r="F61" s="90">
        <f t="shared" si="5"/>
        <v>1099.18</v>
      </c>
      <c r="G61" s="90">
        <f t="shared" si="0"/>
        <v>0</v>
      </c>
      <c r="H61" s="90">
        <f t="shared" si="1"/>
        <v>1099.18</v>
      </c>
      <c r="I61" s="91">
        <f t="shared" ca="1" si="3"/>
        <v>2198.36</v>
      </c>
      <c r="J61" s="92">
        <v>2198.36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>
        <v>0</v>
      </c>
      <c r="AU61" s="92">
        <v>0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3">
        <f t="shared" si="4"/>
        <v>0</v>
      </c>
    </row>
    <row r="62" spans="1:67" x14ac:dyDescent="0.25">
      <c r="A62" s="88" t="s">
        <v>157</v>
      </c>
      <c r="B62" s="89" t="s">
        <v>158</v>
      </c>
      <c r="C62" s="89" t="s">
        <v>148</v>
      </c>
      <c r="D62" s="90">
        <v>178224.37</v>
      </c>
      <c r="E62" s="90">
        <f t="shared" si="2"/>
        <v>1782.24</v>
      </c>
      <c r="F62" s="90">
        <f t="shared" si="5"/>
        <v>891.12</v>
      </c>
      <c r="G62" s="90">
        <f t="shared" si="0"/>
        <v>0</v>
      </c>
      <c r="H62" s="90">
        <f t="shared" si="1"/>
        <v>891.12</v>
      </c>
      <c r="I62" s="91">
        <f t="shared" ca="1" si="3"/>
        <v>1782.24</v>
      </c>
      <c r="J62" s="92">
        <v>1782.24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3">
        <f t="shared" si="4"/>
        <v>0</v>
      </c>
    </row>
    <row r="63" spans="1:67" x14ac:dyDescent="0.25">
      <c r="A63" s="88" t="s">
        <v>159</v>
      </c>
      <c r="B63" s="89" t="s">
        <v>160</v>
      </c>
      <c r="C63" s="89" t="s">
        <v>148</v>
      </c>
      <c r="D63" s="90">
        <v>132215.98000000001</v>
      </c>
      <c r="E63" s="90">
        <f t="shared" si="2"/>
        <v>1322.16</v>
      </c>
      <c r="F63" s="90">
        <f t="shared" si="5"/>
        <v>661.08</v>
      </c>
      <c r="G63" s="90">
        <f t="shared" si="0"/>
        <v>0</v>
      </c>
      <c r="H63" s="90">
        <f t="shared" si="1"/>
        <v>661.08</v>
      </c>
      <c r="I63" s="91">
        <f t="shared" ca="1" si="3"/>
        <v>1322.16</v>
      </c>
      <c r="J63" s="92">
        <v>1322.16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0</v>
      </c>
      <c r="BN63" s="92">
        <v>0</v>
      </c>
      <c r="BO63" s="93">
        <f t="shared" si="4"/>
        <v>0</v>
      </c>
    </row>
    <row r="64" spans="1:67" x14ac:dyDescent="0.25">
      <c r="A64" s="88" t="s">
        <v>161</v>
      </c>
      <c r="B64" s="89" t="s">
        <v>162</v>
      </c>
      <c r="C64" s="89" t="s">
        <v>148</v>
      </c>
      <c r="D64" s="90">
        <v>89359.08</v>
      </c>
      <c r="E64" s="90">
        <f t="shared" si="2"/>
        <v>893.59</v>
      </c>
      <c r="F64" s="90">
        <f t="shared" si="5"/>
        <v>446.8</v>
      </c>
      <c r="G64" s="90">
        <f t="shared" si="0"/>
        <v>0</v>
      </c>
      <c r="H64" s="90">
        <f t="shared" si="1"/>
        <v>446.8</v>
      </c>
      <c r="I64" s="91">
        <f t="shared" ca="1" si="3"/>
        <v>893.59</v>
      </c>
      <c r="J64" s="92">
        <v>893.59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3">
        <f t="shared" si="4"/>
        <v>0</v>
      </c>
    </row>
    <row r="65" spans="1:67" x14ac:dyDescent="0.25">
      <c r="A65" s="88" t="s">
        <v>163</v>
      </c>
      <c r="B65" s="89" t="s">
        <v>164</v>
      </c>
      <c r="C65" s="89" t="s">
        <v>148</v>
      </c>
      <c r="D65" s="90">
        <v>136328.26999999999</v>
      </c>
      <c r="E65" s="90">
        <f t="shared" si="2"/>
        <v>1363.28</v>
      </c>
      <c r="F65" s="90">
        <f t="shared" si="5"/>
        <v>681.64</v>
      </c>
      <c r="G65" s="90">
        <f t="shared" si="0"/>
        <v>693.95999999999992</v>
      </c>
      <c r="H65" s="90">
        <f t="shared" si="1"/>
        <v>681.64</v>
      </c>
      <c r="I65" s="91">
        <f t="shared" ca="1" si="3"/>
        <v>669.32</v>
      </c>
      <c r="J65" s="92">
        <v>669.32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3">
        <f t="shared" si="4"/>
        <v>0</v>
      </c>
    </row>
    <row r="66" spans="1:67" x14ac:dyDescent="0.25">
      <c r="A66" s="88" t="s">
        <v>165</v>
      </c>
      <c r="B66" s="89" t="s">
        <v>166</v>
      </c>
      <c r="C66" s="89" t="s">
        <v>148</v>
      </c>
      <c r="D66" s="90">
        <v>86303.44</v>
      </c>
      <c r="E66" s="90">
        <f t="shared" si="2"/>
        <v>863.03</v>
      </c>
      <c r="F66" s="90">
        <f t="shared" si="5"/>
        <v>431.52</v>
      </c>
      <c r="G66" s="90">
        <f t="shared" si="0"/>
        <v>0</v>
      </c>
      <c r="H66" s="90">
        <f t="shared" si="1"/>
        <v>0</v>
      </c>
      <c r="I66" s="91">
        <f t="shared" ca="1" si="3"/>
        <v>863.03</v>
      </c>
      <c r="J66" s="92">
        <v>863.03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431.52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>
        <v>0</v>
      </c>
      <c r="AP66" s="92">
        <v>0</v>
      </c>
      <c r="AQ66" s="92">
        <v>0</v>
      </c>
      <c r="AR66" s="92">
        <v>0</v>
      </c>
      <c r="AS66" s="92">
        <v>0</v>
      </c>
      <c r="AT66" s="92">
        <v>0</v>
      </c>
      <c r="AU66" s="92">
        <v>0</v>
      </c>
      <c r="AV66" s="92">
        <v>0</v>
      </c>
      <c r="AW66" s="92">
        <v>0</v>
      </c>
      <c r="AX66" s="92">
        <v>0</v>
      </c>
      <c r="AY66" s="92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2">
        <v>0</v>
      </c>
      <c r="BL66" s="92">
        <v>0</v>
      </c>
      <c r="BM66" s="92">
        <v>0</v>
      </c>
      <c r="BN66" s="92">
        <v>0</v>
      </c>
      <c r="BO66" s="93">
        <f t="shared" si="4"/>
        <v>431.52</v>
      </c>
    </row>
    <row r="67" spans="1:67" x14ac:dyDescent="0.25">
      <c r="A67" s="88" t="s">
        <v>167</v>
      </c>
      <c r="B67" s="89" t="s">
        <v>168</v>
      </c>
      <c r="C67" s="89" t="s">
        <v>148</v>
      </c>
      <c r="D67" s="90">
        <v>80602.73</v>
      </c>
      <c r="E67" s="90">
        <f t="shared" si="2"/>
        <v>806.03</v>
      </c>
      <c r="F67" s="90">
        <f t="shared" si="5"/>
        <v>403.01</v>
      </c>
      <c r="G67" s="90">
        <f t="shared" si="0"/>
        <v>0</v>
      </c>
      <c r="H67" s="90">
        <f t="shared" si="1"/>
        <v>403.01</v>
      </c>
      <c r="I67" s="91">
        <f t="shared" ca="1" si="3"/>
        <v>806.03</v>
      </c>
      <c r="J67" s="92">
        <v>806.03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92">
        <v>0</v>
      </c>
      <c r="AQ67" s="92">
        <v>0</v>
      </c>
      <c r="AR67" s="92">
        <v>0</v>
      </c>
      <c r="AS67" s="92">
        <v>0</v>
      </c>
      <c r="AT67" s="92">
        <v>0</v>
      </c>
      <c r="AU67" s="92">
        <v>0</v>
      </c>
      <c r="AV67" s="92">
        <v>0</v>
      </c>
      <c r="AW67" s="92">
        <v>0</v>
      </c>
      <c r="AX67" s="92">
        <v>0</v>
      </c>
      <c r="AY67" s="92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2">
        <v>0</v>
      </c>
      <c r="BL67" s="92">
        <v>0</v>
      </c>
      <c r="BM67" s="92">
        <v>0</v>
      </c>
      <c r="BN67" s="92">
        <v>0</v>
      </c>
      <c r="BO67" s="93">
        <f t="shared" si="4"/>
        <v>0</v>
      </c>
    </row>
    <row r="68" spans="1:67" x14ac:dyDescent="0.25">
      <c r="A68" s="88" t="s">
        <v>169</v>
      </c>
      <c r="B68" s="89" t="s">
        <v>170</v>
      </c>
      <c r="C68" s="89" t="s">
        <v>148</v>
      </c>
      <c r="D68" s="90">
        <v>86268.28</v>
      </c>
      <c r="E68" s="90">
        <f t="shared" si="2"/>
        <v>862.68</v>
      </c>
      <c r="F68" s="90">
        <f t="shared" si="5"/>
        <v>431.34</v>
      </c>
      <c r="G68" s="90">
        <f t="shared" si="0"/>
        <v>0</v>
      </c>
      <c r="H68" s="90">
        <f t="shared" si="1"/>
        <v>431.34</v>
      </c>
      <c r="I68" s="91">
        <f t="shared" ca="1" si="3"/>
        <v>862.68</v>
      </c>
      <c r="J68" s="92">
        <v>862.68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92">
        <v>0</v>
      </c>
      <c r="AV68" s="92">
        <v>0</v>
      </c>
      <c r="AW68" s="92">
        <v>0</v>
      </c>
      <c r="AX68" s="92">
        <v>0</v>
      </c>
      <c r="AY68" s="92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2">
        <v>0</v>
      </c>
      <c r="BL68" s="92">
        <v>0</v>
      </c>
      <c r="BM68" s="92">
        <v>0</v>
      </c>
      <c r="BN68" s="92">
        <v>0</v>
      </c>
      <c r="BO68" s="93">
        <f t="shared" si="4"/>
        <v>0</v>
      </c>
    </row>
    <row r="69" spans="1:67" x14ac:dyDescent="0.25">
      <c r="A69" s="88" t="s">
        <v>171</v>
      </c>
      <c r="B69" s="89" t="s">
        <v>172</v>
      </c>
      <c r="C69" s="89" t="s">
        <v>148</v>
      </c>
      <c r="D69" s="90">
        <v>101051.68</v>
      </c>
      <c r="E69" s="90">
        <f t="shared" si="2"/>
        <v>1010.52</v>
      </c>
      <c r="F69" s="90">
        <f t="shared" si="5"/>
        <v>505.26</v>
      </c>
      <c r="G69" s="90">
        <f t="shared" ref="G69:G132" si="6">E69-J69</f>
        <v>0</v>
      </c>
      <c r="H69" s="90">
        <f t="shared" ref="H69:H127" si="7">F69-BO69</f>
        <v>505.26</v>
      </c>
      <c r="I69" s="91">
        <f t="shared" ca="1" si="3"/>
        <v>1010.52</v>
      </c>
      <c r="J69" s="92">
        <v>1010.52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3">
        <f t="shared" si="4"/>
        <v>0</v>
      </c>
    </row>
    <row r="70" spans="1:67" x14ac:dyDescent="0.25">
      <c r="A70" s="88" t="s">
        <v>173</v>
      </c>
      <c r="B70" s="89" t="s">
        <v>174</v>
      </c>
      <c r="C70" s="89" t="s">
        <v>148</v>
      </c>
      <c r="D70" s="90">
        <v>93411.33</v>
      </c>
      <c r="E70" s="90">
        <f t="shared" ref="E70:E133" si="8">ROUND(SUM($D70*1%),2)</f>
        <v>934.11</v>
      </c>
      <c r="F70" s="90">
        <f t="shared" si="5"/>
        <v>467.06</v>
      </c>
      <c r="G70" s="90">
        <f t="shared" si="6"/>
        <v>0</v>
      </c>
      <c r="H70" s="90">
        <f t="shared" si="7"/>
        <v>467.06</v>
      </c>
      <c r="I70" s="91">
        <f t="shared" ref="I70:I133" ca="1" si="9">OFFSET(INDIRECT(ADDRESS(1,MATCH($I$2,$A$1:$BN$1,0))),ROW()-1,0)</f>
        <v>934.11</v>
      </c>
      <c r="J70" s="92">
        <v>934.11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3">
        <f t="shared" ref="BO70:BO133" si="10">SUM(K70:BN70)</f>
        <v>0</v>
      </c>
    </row>
    <row r="71" spans="1:67" x14ac:dyDescent="0.25">
      <c r="A71" s="88" t="s">
        <v>175</v>
      </c>
      <c r="B71" s="89" t="s">
        <v>176</v>
      </c>
      <c r="C71" s="89" t="s">
        <v>148</v>
      </c>
      <c r="D71" s="90">
        <v>53078.94</v>
      </c>
      <c r="E71" s="90">
        <f t="shared" si="8"/>
        <v>530.79</v>
      </c>
      <c r="F71" s="90">
        <f t="shared" ref="F71:F134" si="11">ROUND(SUM($D71*0.5%),2)</f>
        <v>265.39</v>
      </c>
      <c r="G71" s="90">
        <f t="shared" si="6"/>
        <v>0</v>
      </c>
      <c r="H71" s="90">
        <f t="shared" si="7"/>
        <v>265.39</v>
      </c>
      <c r="I71" s="91">
        <f t="shared" ca="1" si="9"/>
        <v>530.79</v>
      </c>
      <c r="J71" s="92">
        <v>530.79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3">
        <f t="shared" si="10"/>
        <v>0</v>
      </c>
    </row>
    <row r="72" spans="1:67" x14ac:dyDescent="0.25">
      <c r="A72" s="88" t="s">
        <v>177</v>
      </c>
      <c r="B72" s="89" t="s">
        <v>178</v>
      </c>
      <c r="C72" s="89" t="s">
        <v>148</v>
      </c>
      <c r="D72" s="90">
        <v>91269.93</v>
      </c>
      <c r="E72" s="90">
        <f t="shared" si="8"/>
        <v>912.7</v>
      </c>
      <c r="F72" s="90">
        <f t="shared" si="11"/>
        <v>456.35</v>
      </c>
      <c r="G72" s="90">
        <f t="shared" si="6"/>
        <v>0</v>
      </c>
      <c r="H72" s="90">
        <f t="shared" si="7"/>
        <v>156.35000000000002</v>
      </c>
      <c r="I72" s="91">
        <f t="shared" ca="1" si="9"/>
        <v>912.7</v>
      </c>
      <c r="J72" s="92">
        <v>912.7</v>
      </c>
      <c r="K72" s="92">
        <v>0</v>
      </c>
      <c r="L72" s="92">
        <v>300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2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3">
        <f t="shared" si="10"/>
        <v>300</v>
      </c>
    </row>
    <row r="73" spans="1:67" x14ac:dyDescent="0.25">
      <c r="A73" s="88" t="s">
        <v>179</v>
      </c>
      <c r="B73" s="89" t="s">
        <v>180</v>
      </c>
      <c r="C73" s="89" t="s">
        <v>148</v>
      </c>
      <c r="D73" s="90">
        <v>79321.52</v>
      </c>
      <c r="E73" s="90">
        <f t="shared" si="8"/>
        <v>793.22</v>
      </c>
      <c r="F73" s="90">
        <f t="shared" si="11"/>
        <v>396.61</v>
      </c>
      <c r="G73" s="90">
        <f t="shared" si="6"/>
        <v>0</v>
      </c>
      <c r="H73" s="90">
        <f t="shared" si="7"/>
        <v>396.61</v>
      </c>
      <c r="I73" s="91">
        <f t="shared" ca="1" si="9"/>
        <v>793.22</v>
      </c>
      <c r="J73" s="92">
        <v>793.22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92">
        <v>0</v>
      </c>
      <c r="AQ73" s="92">
        <v>0</v>
      </c>
      <c r="AR73" s="92">
        <v>0</v>
      </c>
      <c r="AS73" s="92">
        <v>0</v>
      </c>
      <c r="AT73" s="92">
        <v>0</v>
      </c>
      <c r="AU73" s="92">
        <v>0</v>
      </c>
      <c r="AV73" s="92">
        <v>0</v>
      </c>
      <c r="AW73" s="92">
        <v>0</v>
      </c>
      <c r="AX73" s="92">
        <v>0</v>
      </c>
      <c r="AY73" s="92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3">
        <f t="shared" si="10"/>
        <v>0</v>
      </c>
    </row>
    <row r="74" spans="1:67" x14ac:dyDescent="0.25">
      <c r="A74" s="88" t="s">
        <v>181</v>
      </c>
      <c r="B74" s="89" t="s">
        <v>182</v>
      </c>
      <c r="C74" s="89" t="s">
        <v>148</v>
      </c>
      <c r="D74" s="90">
        <v>69849.75</v>
      </c>
      <c r="E74" s="90">
        <f t="shared" si="8"/>
        <v>698.5</v>
      </c>
      <c r="F74" s="90">
        <f t="shared" si="11"/>
        <v>349.25</v>
      </c>
      <c r="G74" s="90">
        <f t="shared" si="6"/>
        <v>0</v>
      </c>
      <c r="H74" s="90">
        <f t="shared" si="7"/>
        <v>49.25</v>
      </c>
      <c r="I74" s="91">
        <f t="shared" ca="1" si="9"/>
        <v>698.5</v>
      </c>
      <c r="J74" s="92">
        <v>698.5</v>
      </c>
      <c r="K74" s="92">
        <v>0</v>
      </c>
      <c r="L74" s="92">
        <v>300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92">
        <v>0</v>
      </c>
      <c r="AQ74" s="92">
        <v>0</v>
      </c>
      <c r="AR74" s="92">
        <v>0</v>
      </c>
      <c r="AS74" s="92">
        <v>0</v>
      </c>
      <c r="AT74" s="92">
        <v>0</v>
      </c>
      <c r="AU74" s="92">
        <v>0</v>
      </c>
      <c r="AV74" s="92">
        <v>0</v>
      </c>
      <c r="AW74" s="92">
        <v>0</v>
      </c>
      <c r="AX74" s="92">
        <v>0</v>
      </c>
      <c r="AY74" s="92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2">
        <v>0</v>
      </c>
      <c r="BL74" s="92">
        <v>0</v>
      </c>
      <c r="BM74" s="92">
        <v>0</v>
      </c>
      <c r="BN74" s="92">
        <v>0</v>
      </c>
      <c r="BO74" s="93">
        <f t="shared" si="10"/>
        <v>300</v>
      </c>
    </row>
    <row r="75" spans="1:67" x14ac:dyDescent="0.25">
      <c r="A75" s="88" t="s">
        <v>183</v>
      </c>
      <c r="B75" s="89" t="s">
        <v>184</v>
      </c>
      <c r="C75" s="89" t="s">
        <v>148</v>
      </c>
      <c r="D75" s="90">
        <v>100557.75999999999</v>
      </c>
      <c r="E75" s="90">
        <f t="shared" si="8"/>
        <v>1005.58</v>
      </c>
      <c r="F75" s="90">
        <f t="shared" si="11"/>
        <v>502.79</v>
      </c>
      <c r="G75" s="90">
        <f t="shared" si="6"/>
        <v>0</v>
      </c>
      <c r="H75" s="90">
        <f t="shared" si="7"/>
        <v>502.79</v>
      </c>
      <c r="I75" s="91">
        <f t="shared" ca="1" si="9"/>
        <v>1005.58</v>
      </c>
      <c r="J75" s="92">
        <v>1005.58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92">
        <v>0</v>
      </c>
      <c r="AQ75" s="92">
        <v>0</v>
      </c>
      <c r="AR75" s="92">
        <v>0</v>
      </c>
      <c r="AS75" s="92">
        <v>0</v>
      </c>
      <c r="AT75" s="92">
        <v>0</v>
      </c>
      <c r="AU75" s="92">
        <v>0</v>
      </c>
      <c r="AV75" s="92">
        <v>0</v>
      </c>
      <c r="AW75" s="92">
        <v>0</v>
      </c>
      <c r="AX75" s="92">
        <v>0</v>
      </c>
      <c r="AY75" s="92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2">
        <v>0</v>
      </c>
      <c r="BL75" s="92">
        <v>0</v>
      </c>
      <c r="BM75" s="92">
        <v>0</v>
      </c>
      <c r="BN75" s="92">
        <v>0</v>
      </c>
      <c r="BO75" s="93">
        <f t="shared" si="10"/>
        <v>0</v>
      </c>
    </row>
    <row r="76" spans="1:67" x14ac:dyDescent="0.25">
      <c r="A76" s="88" t="s">
        <v>185</v>
      </c>
      <c r="B76" s="89" t="s">
        <v>186</v>
      </c>
      <c r="C76" s="89" t="s">
        <v>148</v>
      </c>
      <c r="D76" s="90">
        <v>62149.15</v>
      </c>
      <c r="E76" s="90">
        <f t="shared" si="8"/>
        <v>621.49</v>
      </c>
      <c r="F76" s="90">
        <f t="shared" si="11"/>
        <v>310.75</v>
      </c>
      <c r="G76" s="90">
        <f t="shared" si="6"/>
        <v>0</v>
      </c>
      <c r="H76" s="90">
        <f t="shared" si="7"/>
        <v>310.75</v>
      </c>
      <c r="I76" s="91">
        <f t="shared" ca="1" si="9"/>
        <v>621.49</v>
      </c>
      <c r="J76" s="92">
        <v>621.49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92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3">
        <f t="shared" si="10"/>
        <v>0</v>
      </c>
    </row>
    <row r="77" spans="1:67" x14ac:dyDescent="0.25">
      <c r="A77" s="88" t="s">
        <v>187</v>
      </c>
      <c r="B77" s="89" t="s">
        <v>188</v>
      </c>
      <c r="C77" s="89" t="s">
        <v>148</v>
      </c>
      <c r="D77" s="90">
        <v>70321.91</v>
      </c>
      <c r="E77" s="90">
        <f t="shared" si="8"/>
        <v>703.22</v>
      </c>
      <c r="F77" s="90">
        <f t="shared" si="11"/>
        <v>351.61</v>
      </c>
      <c r="G77" s="90">
        <f t="shared" si="6"/>
        <v>0</v>
      </c>
      <c r="H77" s="90">
        <f t="shared" si="7"/>
        <v>351.61</v>
      </c>
      <c r="I77" s="91">
        <f t="shared" ca="1" si="9"/>
        <v>703.22</v>
      </c>
      <c r="J77" s="92">
        <v>703.22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92">
        <v>0</v>
      </c>
      <c r="AQ77" s="92">
        <v>0</v>
      </c>
      <c r="AR77" s="92">
        <v>0</v>
      </c>
      <c r="AS77" s="92">
        <v>0</v>
      </c>
      <c r="AT77" s="92">
        <v>0</v>
      </c>
      <c r="AU77" s="92">
        <v>0</v>
      </c>
      <c r="AV77" s="92">
        <v>0</v>
      </c>
      <c r="AW77" s="92">
        <v>0</v>
      </c>
      <c r="AX77" s="92">
        <v>0</v>
      </c>
      <c r="AY77" s="92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2">
        <v>0</v>
      </c>
      <c r="BL77" s="92">
        <v>0</v>
      </c>
      <c r="BM77" s="92">
        <v>0</v>
      </c>
      <c r="BN77" s="92">
        <v>0</v>
      </c>
      <c r="BO77" s="93">
        <f t="shared" si="10"/>
        <v>0</v>
      </c>
    </row>
    <row r="78" spans="1:67" x14ac:dyDescent="0.25">
      <c r="A78" s="88" t="s">
        <v>189</v>
      </c>
      <c r="B78" s="89" t="s">
        <v>190</v>
      </c>
      <c r="C78" s="89" t="s">
        <v>148</v>
      </c>
      <c r="D78" s="90">
        <v>61144.62</v>
      </c>
      <c r="E78" s="90">
        <f t="shared" si="8"/>
        <v>611.45000000000005</v>
      </c>
      <c r="F78" s="90">
        <f t="shared" si="11"/>
        <v>305.72000000000003</v>
      </c>
      <c r="G78" s="90">
        <f t="shared" si="6"/>
        <v>0</v>
      </c>
      <c r="H78" s="90">
        <f t="shared" si="7"/>
        <v>305.72000000000003</v>
      </c>
      <c r="I78" s="91">
        <f t="shared" ca="1" si="9"/>
        <v>611.45000000000005</v>
      </c>
      <c r="J78" s="92">
        <v>611.45000000000005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2">
        <v>0</v>
      </c>
      <c r="BL78" s="92">
        <v>0</v>
      </c>
      <c r="BM78" s="92">
        <v>0</v>
      </c>
      <c r="BN78" s="92">
        <v>0</v>
      </c>
      <c r="BO78" s="93">
        <f t="shared" si="10"/>
        <v>0</v>
      </c>
    </row>
    <row r="79" spans="1:67" x14ac:dyDescent="0.25">
      <c r="A79" s="88" t="s">
        <v>191</v>
      </c>
      <c r="B79" s="89" t="s">
        <v>192</v>
      </c>
      <c r="C79" s="89" t="s">
        <v>192</v>
      </c>
      <c r="D79" s="90">
        <v>197495.94</v>
      </c>
      <c r="E79" s="90">
        <f t="shared" si="8"/>
        <v>1974.96</v>
      </c>
      <c r="F79" s="90">
        <f t="shared" si="11"/>
        <v>987.48</v>
      </c>
      <c r="G79" s="90">
        <f t="shared" si="6"/>
        <v>0</v>
      </c>
      <c r="H79" s="90">
        <f t="shared" si="7"/>
        <v>0</v>
      </c>
      <c r="I79" s="91">
        <f t="shared" ca="1" si="9"/>
        <v>1974.96</v>
      </c>
      <c r="J79" s="92">
        <v>1974.96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987.48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2">
        <v>0</v>
      </c>
      <c r="BL79" s="92">
        <v>0</v>
      </c>
      <c r="BM79" s="92">
        <v>0</v>
      </c>
      <c r="BN79" s="92">
        <v>0</v>
      </c>
      <c r="BO79" s="93">
        <f t="shared" si="10"/>
        <v>987.48</v>
      </c>
    </row>
    <row r="80" spans="1:67" x14ac:dyDescent="0.25">
      <c r="A80" s="88" t="s">
        <v>193</v>
      </c>
      <c r="B80" s="89" t="s">
        <v>194</v>
      </c>
      <c r="C80" s="89" t="s">
        <v>192</v>
      </c>
      <c r="D80" s="90">
        <v>226171.03</v>
      </c>
      <c r="E80" s="90">
        <f t="shared" si="8"/>
        <v>2261.71</v>
      </c>
      <c r="F80" s="90">
        <f t="shared" si="11"/>
        <v>1130.8599999999999</v>
      </c>
      <c r="G80" s="90">
        <f t="shared" si="6"/>
        <v>0</v>
      </c>
      <c r="H80" s="90">
        <f t="shared" si="7"/>
        <v>36.139999999999873</v>
      </c>
      <c r="I80" s="91">
        <f t="shared" ca="1" si="9"/>
        <v>2261.71</v>
      </c>
      <c r="J80" s="92">
        <v>2261.71</v>
      </c>
      <c r="K80" s="92">
        <v>150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944.72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2">
        <v>0</v>
      </c>
      <c r="BL80" s="92">
        <v>0</v>
      </c>
      <c r="BM80" s="92">
        <v>0</v>
      </c>
      <c r="BN80" s="92">
        <v>0</v>
      </c>
      <c r="BO80" s="93">
        <f t="shared" si="10"/>
        <v>1094.72</v>
      </c>
    </row>
    <row r="81" spans="1:67" x14ac:dyDescent="0.25">
      <c r="A81" s="88" t="s">
        <v>195</v>
      </c>
      <c r="B81" s="89" t="s">
        <v>196</v>
      </c>
      <c r="C81" s="89" t="s">
        <v>192</v>
      </c>
      <c r="D81" s="90">
        <v>129748.8</v>
      </c>
      <c r="E81" s="90">
        <f t="shared" si="8"/>
        <v>1297.49</v>
      </c>
      <c r="F81" s="90">
        <f t="shared" si="11"/>
        <v>648.74</v>
      </c>
      <c r="G81" s="90">
        <f t="shared" si="6"/>
        <v>1297.49</v>
      </c>
      <c r="H81" s="90">
        <f t="shared" si="7"/>
        <v>648.74</v>
      </c>
      <c r="I81" s="91">
        <f t="shared" ca="1" si="9"/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2">
        <v>0</v>
      </c>
      <c r="BL81" s="92">
        <v>0</v>
      </c>
      <c r="BM81" s="92">
        <v>0</v>
      </c>
      <c r="BN81" s="92">
        <v>0</v>
      </c>
      <c r="BO81" s="93">
        <f t="shared" si="10"/>
        <v>0</v>
      </c>
    </row>
    <row r="82" spans="1:67" x14ac:dyDescent="0.25">
      <c r="A82" s="88" t="s">
        <v>197</v>
      </c>
      <c r="B82" s="89" t="s">
        <v>198</v>
      </c>
      <c r="C82" s="89" t="s">
        <v>192</v>
      </c>
      <c r="D82" s="90">
        <v>109702.71</v>
      </c>
      <c r="E82" s="90">
        <f t="shared" si="8"/>
        <v>1097.03</v>
      </c>
      <c r="F82" s="90">
        <f t="shared" si="11"/>
        <v>548.51</v>
      </c>
      <c r="G82" s="90">
        <f t="shared" si="6"/>
        <v>238.92999999999995</v>
      </c>
      <c r="H82" s="90">
        <f t="shared" si="7"/>
        <v>548.51</v>
      </c>
      <c r="I82" s="91">
        <f t="shared" ca="1" si="9"/>
        <v>858.1</v>
      </c>
      <c r="J82" s="92">
        <v>858.1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92">
        <v>0</v>
      </c>
      <c r="AQ82" s="92">
        <v>0</v>
      </c>
      <c r="AR82" s="92">
        <v>0</v>
      </c>
      <c r="AS82" s="92">
        <v>0</v>
      </c>
      <c r="AT82" s="92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2">
        <v>0</v>
      </c>
      <c r="BL82" s="92">
        <v>0</v>
      </c>
      <c r="BM82" s="92">
        <v>0</v>
      </c>
      <c r="BN82" s="92">
        <v>0</v>
      </c>
      <c r="BO82" s="93">
        <f t="shared" si="10"/>
        <v>0</v>
      </c>
    </row>
    <row r="83" spans="1:67" x14ac:dyDescent="0.25">
      <c r="A83" s="88" t="s">
        <v>199</v>
      </c>
      <c r="B83" s="89" t="s">
        <v>200</v>
      </c>
      <c r="C83" s="89" t="s">
        <v>192</v>
      </c>
      <c r="D83" s="90">
        <v>104265.41</v>
      </c>
      <c r="E83" s="90">
        <f t="shared" si="8"/>
        <v>1042.6500000000001</v>
      </c>
      <c r="F83" s="90">
        <f t="shared" si="11"/>
        <v>521.33000000000004</v>
      </c>
      <c r="G83" s="90">
        <f t="shared" si="6"/>
        <v>842.65000000000009</v>
      </c>
      <c r="H83" s="90">
        <f t="shared" si="7"/>
        <v>63.870000000000061</v>
      </c>
      <c r="I83" s="91">
        <f t="shared" ca="1" si="9"/>
        <v>200</v>
      </c>
      <c r="J83" s="92">
        <v>200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257.45999999999998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200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92">
        <v>0</v>
      </c>
      <c r="BO83" s="93">
        <f t="shared" si="10"/>
        <v>457.46</v>
      </c>
    </row>
    <row r="84" spans="1:67" x14ac:dyDescent="0.25">
      <c r="A84" s="88" t="s">
        <v>201</v>
      </c>
      <c r="B84" s="89" t="s">
        <v>202</v>
      </c>
      <c r="C84" s="89" t="s">
        <v>192</v>
      </c>
      <c r="D84" s="90">
        <v>104406.89</v>
      </c>
      <c r="E84" s="90">
        <f t="shared" si="8"/>
        <v>1044.07</v>
      </c>
      <c r="F84" s="90">
        <f t="shared" si="11"/>
        <v>522.03</v>
      </c>
      <c r="G84" s="90">
        <f t="shared" si="6"/>
        <v>854.38999999999987</v>
      </c>
      <c r="H84" s="90">
        <f t="shared" si="7"/>
        <v>109.20999999999998</v>
      </c>
      <c r="I84" s="91">
        <f t="shared" ca="1" si="9"/>
        <v>189.68</v>
      </c>
      <c r="J84" s="92">
        <v>189.68</v>
      </c>
      <c r="K84" s="92">
        <v>150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262.82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  <c r="AO84" s="92">
        <v>0</v>
      </c>
      <c r="AP84" s="92">
        <v>0</v>
      </c>
      <c r="AQ84" s="92">
        <v>0</v>
      </c>
      <c r="AR84" s="92">
        <v>0</v>
      </c>
      <c r="AS84" s="92">
        <v>0</v>
      </c>
      <c r="AT84" s="92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2">
        <v>0</v>
      </c>
      <c r="BL84" s="92">
        <v>0</v>
      </c>
      <c r="BM84" s="92">
        <v>0</v>
      </c>
      <c r="BN84" s="92">
        <v>0</v>
      </c>
      <c r="BO84" s="93">
        <f t="shared" si="10"/>
        <v>412.82</v>
      </c>
    </row>
    <row r="85" spans="1:67" x14ac:dyDescent="0.25">
      <c r="A85" s="88" t="s">
        <v>203</v>
      </c>
      <c r="B85" s="89" t="s">
        <v>204</v>
      </c>
      <c r="C85" s="89" t="s">
        <v>192</v>
      </c>
      <c r="D85" s="90">
        <v>103239.26</v>
      </c>
      <c r="E85" s="90">
        <f t="shared" si="8"/>
        <v>1032.3900000000001</v>
      </c>
      <c r="F85" s="90">
        <f t="shared" si="11"/>
        <v>516.20000000000005</v>
      </c>
      <c r="G85" s="90">
        <f t="shared" si="6"/>
        <v>628.62000000000012</v>
      </c>
      <c r="H85" s="90">
        <f t="shared" si="7"/>
        <v>258.74000000000007</v>
      </c>
      <c r="I85" s="91">
        <f t="shared" ca="1" si="9"/>
        <v>403.77</v>
      </c>
      <c r="J85" s="92">
        <v>403.77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257.45999999999998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2">
        <v>0</v>
      </c>
      <c r="AO85" s="92">
        <v>0</v>
      </c>
      <c r="AP85" s="92">
        <v>0</v>
      </c>
      <c r="AQ85" s="92">
        <v>0</v>
      </c>
      <c r="AR85" s="92">
        <v>0</v>
      </c>
      <c r="AS85" s="92">
        <v>0</v>
      </c>
      <c r="AT85" s="92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2">
        <v>0</v>
      </c>
      <c r="BL85" s="92">
        <v>0</v>
      </c>
      <c r="BM85" s="92">
        <v>0</v>
      </c>
      <c r="BN85" s="92">
        <v>0</v>
      </c>
      <c r="BO85" s="93">
        <f t="shared" si="10"/>
        <v>257.45999999999998</v>
      </c>
    </row>
    <row r="86" spans="1:67" x14ac:dyDescent="0.25">
      <c r="A86" s="88" t="s">
        <v>205</v>
      </c>
      <c r="B86" s="89" t="s">
        <v>206</v>
      </c>
      <c r="C86" s="89" t="s">
        <v>192</v>
      </c>
      <c r="D86" s="90">
        <v>51438.63</v>
      </c>
      <c r="E86" s="90">
        <f t="shared" si="8"/>
        <v>514.39</v>
      </c>
      <c r="F86" s="90">
        <f t="shared" si="11"/>
        <v>257.19</v>
      </c>
      <c r="G86" s="90">
        <f t="shared" si="6"/>
        <v>257.2</v>
      </c>
      <c r="H86" s="90">
        <f t="shared" si="7"/>
        <v>107.19</v>
      </c>
      <c r="I86" s="91">
        <f t="shared" ca="1" si="9"/>
        <v>257.19</v>
      </c>
      <c r="J86" s="92">
        <v>257.19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150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2">
        <v>0</v>
      </c>
      <c r="AO86" s="92">
        <v>0</v>
      </c>
      <c r="AP86" s="92">
        <v>0</v>
      </c>
      <c r="AQ86" s="92">
        <v>0</v>
      </c>
      <c r="AR86" s="92">
        <v>0</v>
      </c>
      <c r="AS86" s="92">
        <v>0</v>
      </c>
      <c r="AT86" s="92">
        <v>0</v>
      </c>
      <c r="AU86" s="92">
        <v>0</v>
      </c>
      <c r="AV86" s="92">
        <v>0</v>
      </c>
      <c r="AW86" s="92">
        <v>0</v>
      </c>
      <c r="AX86" s="92">
        <v>0</v>
      </c>
      <c r="AY86" s="92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2">
        <v>0</v>
      </c>
      <c r="BL86" s="92">
        <v>0</v>
      </c>
      <c r="BM86" s="92">
        <v>0</v>
      </c>
      <c r="BN86" s="92">
        <v>0</v>
      </c>
      <c r="BO86" s="93">
        <f t="shared" si="10"/>
        <v>150</v>
      </c>
    </row>
    <row r="87" spans="1:67" x14ac:dyDescent="0.25">
      <c r="A87" s="88" t="s">
        <v>207</v>
      </c>
      <c r="B87" s="89" t="s">
        <v>208</v>
      </c>
      <c r="C87" s="89" t="s">
        <v>192</v>
      </c>
      <c r="D87" s="90">
        <v>88829.25</v>
      </c>
      <c r="E87" s="90">
        <f t="shared" si="8"/>
        <v>888.29</v>
      </c>
      <c r="F87" s="90">
        <f t="shared" si="11"/>
        <v>444.15</v>
      </c>
      <c r="G87" s="90">
        <f t="shared" si="6"/>
        <v>788.29</v>
      </c>
      <c r="H87" s="90">
        <f t="shared" si="7"/>
        <v>224.2</v>
      </c>
      <c r="I87" s="91">
        <f t="shared" ca="1" si="9"/>
        <v>100</v>
      </c>
      <c r="J87" s="92">
        <v>100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219.95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2">
        <v>0</v>
      </c>
      <c r="AO87" s="92">
        <v>0</v>
      </c>
      <c r="AP87" s="92">
        <v>0</v>
      </c>
      <c r="AQ87" s="92">
        <v>0</v>
      </c>
      <c r="AR87" s="92">
        <v>0</v>
      </c>
      <c r="AS87" s="92">
        <v>0</v>
      </c>
      <c r="AT87" s="92">
        <v>0</v>
      </c>
      <c r="AU87" s="92">
        <v>0</v>
      </c>
      <c r="AV87" s="92">
        <v>0</v>
      </c>
      <c r="AW87" s="92">
        <v>0</v>
      </c>
      <c r="AX87" s="92">
        <v>0</v>
      </c>
      <c r="AY87" s="92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2">
        <v>0</v>
      </c>
      <c r="BL87" s="92">
        <v>0</v>
      </c>
      <c r="BM87" s="92">
        <v>0</v>
      </c>
      <c r="BN87" s="92">
        <v>0</v>
      </c>
      <c r="BO87" s="93">
        <f t="shared" si="10"/>
        <v>219.95</v>
      </c>
    </row>
    <row r="88" spans="1:67" x14ac:dyDescent="0.25">
      <c r="A88" s="88" t="s">
        <v>209</v>
      </c>
      <c r="B88" s="89" t="s">
        <v>210</v>
      </c>
      <c r="C88" s="89" t="s">
        <v>192</v>
      </c>
      <c r="D88" s="90">
        <v>82191.53</v>
      </c>
      <c r="E88" s="90">
        <f t="shared" si="8"/>
        <v>821.92</v>
      </c>
      <c r="F88" s="90">
        <f t="shared" si="11"/>
        <v>410.96</v>
      </c>
      <c r="G88" s="90">
        <f t="shared" si="6"/>
        <v>471.91999999999996</v>
      </c>
      <c r="H88" s="90">
        <f t="shared" si="7"/>
        <v>10.95999999999998</v>
      </c>
      <c r="I88" s="91">
        <f t="shared" ca="1" si="9"/>
        <v>350</v>
      </c>
      <c r="J88" s="92">
        <v>350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100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2">
        <v>300</v>
      </c>
      <c r="AO88" s="92">
        <v>0</v>
      </c>
      <c r="AP88" s="92">
        <v>0</v>
      </c>
      <c r="AQ88" s="92">
        <v>0</v>
      </c>
      <c r="AR88" s="92">
        <v>0</v>
      </c>
      <c r="AS88" s="92">
        <v>0</v>
      </c>
      <c r="AT88" s="92">
        <v>0</v>
      </c>
      <c r="AU88" s="92">
        <v>0</v>
      </c>
      <c r="AV88" s="92">
        <v>0</v>
      </c>
      <c r="AW88" s="92">
        <v>0</v>
      </c>
      <c r="AX88" s="92">
        <v>0</v>
      </c>
      <c r="AY88" s="92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2">
        <v>0</v>
      </c>
      <c r="BL88" s="92">
        <v>0</v>
      </c>
      <c r="BM88" s="92">
        <v>0</v>
      </c>
      <c r="BN88" s="92">
        <v>0</v>
      </c>
      <c r="BO88" s="93">
        <f t="shared" si="10"/>
        <v>400</v>
      </c>
    </row>
    <row r="89" spans="1:67" x14ac:dyDescent="0.25">
      <c r="A89" s="88" t="s">
        <v>211</v>
      </c>
      <c r="B89" s="89" t="s">
        <v>212</v>
      </c>
      <c r="C89" s="89" t="s">
        <v>192</v>
      </c>
      <c r="D89" s="90">
        <v>102234.55</v>
      </c>
      <c r="E89" s="90">
        <f t="shared" si="8"/>
        <v>1022.35</v>
      </c>
      <c r="F89" s="90">
        <f t="shared" si="11"/>
        <v>511.17</v>
      </c>
      <c r="G89" s="90">
        <f t="shared" si="6"/>
        <v>511.12</v>
      </c>
      <c r="H89" s="90">
        <f t="shared" si="7"/>
        <v>57.800000000000011</v>
      </c>
      <c r="I89" s="91">
        <f t="shared" ca="1" si="9"/>
        <v>511.23</v>
      </c>
      <c r="J89" s="92">
        <v>511.23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153.37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2">
        <v>300</v>
      </c>
      <c r="AO89" s="92">
        <v>0</v>
      </c>
      <c r="AP89" s="92">
        <v>0</v>
      </c>
      <c r="AQ89" s="92">
        <v>0</v>
      </c>
      <c r="AR89" s="92">
        <v>0</v>
      </c>
      <c r="AS89" s="92">
        <v>0</v>
      </c>
      <c r="AT89" s="92">
        <v>0</v>
      </c>
      <c r="AU89" s="92">
        <v>0</v>
      </c>
      <c r="AV89" s="92">
        <v>0</v>
      </c>
      <c r="AW89" s="92">
        <v>0</v>
      </c>
      <c r="AX89" s="92">
        <v>0</v>
      </c>
      <c r="AY89" s="92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2">
        <v>0</v>
      </c>
      <c r="BL89" s="92">
        <v>0</v>
      </c>
      <c r="BM89" s="92">
        <v>0</v>
      </c>
      <c r="BN89" s="92">
        <v>0</v>
      </c>
      <c r="BO89" s="93">
        <f t="shared" si="10"/>
        <v>453.37</v>
      </c>
    </row>
    <row r="90" spans="1:67" x14ac:dyDescent="0.25">
      <c r="A90" s="88" t="s">
        <v>213</v>
      </c>
      <c r="B90" s="89" t="s">
        <v>214</v>
      </c>
      <c r="C90" s="89" t="s">
        <v>192</v>
      </c>
      <c r="D90" s="90">
        <v>94706.36</v>
      </c>
      <c r="E90" s="90">
        <f t="shared" si="8"/>
        <v>947.06</v>
      </c>
      <c r="F90" s="90">
        <f t="shared" si="11"/>
        <v>473.53</v>
      </c>
      <c r="G90" s="90">
        <f t="shared" si="6"/>
        <v>247.05999999999995</v>
      </c>
      <c r="H90" s="90">
        <f t="shared" si="7"/>
        <v>0</v>
      </c>
      <c r="I90" s="91">
        <f t="shared" ca="1" si="9"/>
        <v>700</v>
      </c>
      <c r="J90" s="92">
        <v>700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173.53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2">
        <v>300</v>
      </c>
      <c r="AO90" s="92">
        <v>0</v>
      </c>
      <c r="AP90" s="92">
        <v>0</v>
      </c>
      <c r="AQ90" s="92">
        <v>0</v>
      </c>
      <c r="AR90" s="92">
        <v>0</v>
      </c>
      <c r="AS90" s="92">
        <v>0</v>
      </c>
      <c r="AT90" s="92">
        <v>0</v>
      </c>
      <c r="AU90" s="92">
        <v>0</v>
      </c>
      <c r="AV90" s="92">
        <v>0</v>
      </c>
      <c r="AW90" s="92">
        <v>0</v>
      </c>
      <c r="AX90" s="92">
        <v>0</v>
      </c>
      <c r="AY90" s="92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2">
        <v>0</v>
      </c>
      <c r="BL90" s="92">
        <v>0</v>
      </c>
      <c r="BM90" s="92">
        <v>0</v>
      </c>
      <c r="BN90" s="92">
        <v>0</v>
      </c>
      <c r="BO90" s="93">
        <f t="shared" si="10"/>
        <v>473.53</v>
      </c>
    </row>
    <row r="91" spans="1:67" x14ac:dyDescent="0.25">
      <c r="A91" s="88" t="s">
        <v>215</v>
      </c>
      <c r="B91" s="89" t="s">
        <v>216</v>
      </c>
      <c r="C91" s="89" t="s">
        <v>192</v>
      </c>
      <c r="D91" s="90">
        <v>96958.51</v>
      </c>
      <c r="E91" s="90">
        <f t="shared" si="8"/>
        <v>969.59</v>
      </c>
      <c r="F91" s="90">
        <f t="shared" si="11"/>
        <v>484.79</v>
      </c>
      <c r="G91" s="90">
        <f t="shared" si="6"/>
        <v>734.74</v>
      </c>
      <c r="H91" s="90">
        <f t="shared" si="7"/>
        <v>249.94000000000003</v>
      </c>
      <c r="I91" s="91">
        <f t="shared" ca="1" si="9"/>
        <v>234.85</v>
      </c>
      <c r="J91" s="92">
        <v>234.85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234.85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2">
        <v>0</v>
      </c>
      <c r="AO91" s="92">
        <v>0</v>
      </c>
      <c r="AP91" s="92">
        <v>0</v>
      </c>
      <c r="AQ91" s="92">
        <v>0</v>
      </c>
      <c r="AR91" s="92">
        <v>0</v>
      </c>
      <c r="AS91" s="92">
        <v>0</v>
      </c>
      <c r="AT91" s="92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2">
        <v>0</v>
      </c>
      <c r="BL91" s="92">
        <v>0</v>
      </c>
      <c r="BM91" s="92">
        <v>0</v>
      </c>
      <c r="BN91" s="92">
        <v>0</v>
      </c>
      <c r="BO91" s="93">
        <f t="shared" si="10"/>
        <v>234.85</v>
      </c>
    </row>
    <row r="92" spans="1:67" x14ac:dyDescent="0.25">
      <c r="A92" s="88" t="s">
        <v>217</v>
      </c>
      <c r="B92" s="89" t="s">
        <v>218</v>
      </c>
      <c r="C92" s="89" t="s">
        <v>192</v>
      </c>
      <c r="D92" s="90">
        <v>59909.78</v>
      </c>
      <c r="E92" s="90">
        <f t="shared" si="8"/>
        <v>599.1</v>
      </c>
      <c r="F92" s="90">
        <f t="shared" si="11"/>
        <v>299.55</v>
      </c>
      <c r="G92" s="90">
        <f t="shared" si="6"/>
        <v>499.1</v>
      </c>
      <c r="H92" s="90">
        <f t="shared" si="7"/>
        <v>199.55</v>
      </c>
      <c r="I92" s="91">
        <f t="shared" ca="1" si="9"/>
        <v>100</v>
      </c>
      <c r="J92" s="92">
        <v>100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100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2">
        <v>0</v>
      </c>
      <c r="AO92" s="92">
        <v>0</v>
      </c>
      <c r="AP92" s="92">
        <v>0</v>
      </c>
      <c r="AQ92" s="92">
        <v>0</v>
      </c>
      <c r="AR92" s="92">
        <v>0</v>
      </c>
      <c r="AS92" s="92">
        <v>0</v>
      </c>
      <c r="AT92" s="92">
        <v>0</v>
      </c>
      <c r="AU92" s="92">
        <v>0</v>
      </c>
      <c r="AV92" s="92">
        <v>0</v>
      </c>
      <c r="AW92" s="92">
        <v>0</v>
      </c>
      <c r="AX92" s="92">
        <v>0</v>
      </c>
      <c r="AY92" s="92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2">
        <v>0</v>
      </c>
      <c r="BL92" s="92">
        <v>0</v>
      </c>
      <c r="BM92" s="92">
        <v>0</v>
      </c>
      <c r="BN92" s="92">
        <v>0</v>
      </c>
      <c r="BO92" s="93">
        <f t="shared" si="10"/>
        <v>100</v>
      </c>
    </row>
    <row r="93" spans="1:67" x14ac:dyDescent="0.25">
      <c r="A93" s="88" t="s">
        <v>219</v>
      </c>
      <c r="B93" s="89" t="s">
        <v>220</v>
      </c>
      <c r="C93" s="89" t="s">
        <v>192</v>
      </c>
      <c r="D93" s="90">
        <v>112781.04</v>
      </c>
      <c r="E93" s="90">
        <f t="shared" si="8"/>
        <v>1127.81</v>
      </c>
      <c r="F93" s="90">
        <f t="shared" si="11"/>
        <v>563.91</v>
      </c>
      <c r="G93" s="90">
        <f t="shared" si="6"/>
        <v>227.80999999999995</v>
      </c>
      <c r="H93" s="90">
        <f t="shared" si="7"/>
        <v>363.90999999999997</v>
      </c>
      <c r="I93" s="91">
        <f t="shared" ca="1" si="9"/>
        <v>900</v>
      </c>
      <c r="J93" s="92">
        <v>900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200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2">
        <v>0</v>
      </c>
      <c r="AO93" s="92">
        <v>0</v>
      </c>
      <c r="AP93" s="92">
        <v>0</v>
      </c>
      <c r="AQ93" s="92">
        <v>0</v>
      </c>
      <c r="AR93" s="92">
        <v>0</v>
      </c>
      <c r="AS93" s="92">
        <v>0</v>
      </c>
      <c r="AT93" s="92">
        <v>0</v>
      </c>
      <c r="AU93" s="92">
        <v>0</v>
      </c>
      <c r="AV93" s="92">
        <v>0</v>
      </c>
      <c r="AW93" s="92">
        <v>0</v>
      </c>
      <c r="AX93" s="92">
        <v>0</v>
      </c>
      <c r="AY93" s="92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2">
        <v>0</v>
      </c>
      <c r="BL93" s="92">
        <v>0</v>
      </c>
      <c r="BM93" s="92">
        <v>0</v>
      </c>
      <c r="BN93" s="92">
        <v>0</v>
      </c>
      <c r="BO93" s="93">
        <f t="shared" si="10"/>
        <v>200</v>
      </c>
    </row>
    <row r="94" spans="1:67" x14ac:dyDescent="0.25">
      <c r="A94" s="88" t="s">
        <v>221</v>
      </c>
      <c r="B94" s="89" t="s">
        <v>222</v>
      </c>
      <c r="C94" s="89" t="s">
        <v>192</v>
      </c>
      <c r="D94" s="90">
        <v>73393.539999999994</v>
      </c>
      <c r="E94" s="90">
        <f t="shared" si="8"/>
        <v>733.94</v>
      </c>
      <c r="F94" s="90">
        <f t="shared" si="11"/>
        <v>366.97</v>
      </c>
      <c r="G94" s="90">
        <f t="shared" si="6"/>
        <v>433.94000000000005</v>
      </c>
      <c r="H94" s="90">
        <f t="shared" si="7"/>
        <v>266.97000000000003</v>
      </c>
      <c r="I94" s="91">
        <f t="shared" ca="1" si="9"/>
        <v>300</v>
      </c>
      <c r="J94" s="92">
        <v>300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100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92">
        <v>0</v>
      </c>
      <c r="BO94" s="93">
        <f t="shared" si="10"/>
        <v>100</v>
      </c>
    </row>
    <row r="95" spans="1:67" x14ac:dyDescent="0.25">
      <c r="A95" s="88" t="s">
        <v>223</v>
      </c>
      <c r="B95" s="89" t="s">
        <v>224</v>
      </c>
      <c r="C95" s="89" t="s">
        <v>192</v>
      </c>
      <c r="D95" s="90">
        <v>75351.89</v>
      </c>
      <c r="E95" s="90">
        <f t="shared" si="8"/>
        <v>753.52</v>
      </c>
      <c r="F95" s="90">
        <f t="shared" si="11"/>
        <v>376.76</v>
      </c>
      <c r="G95" s="90">
        <f t="shared" si="6"/>
        <v>0</v>
      </c>
      <c r="H95" s="90">
        <f t="shared" si="7"/>
        <v>261.76</v>
      </c>
      <c r="I95" s="91">
        <f t="shared" ca="1" si="9"/>
        <v>753.52</v>
      </c>
      <c r="J95" s="92">
        <v>753.52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115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2">
        <v>0</v>
      </c>
      <c r="AO95" s="92">
        <v>0</v>
      </c>
      <c r="AP95" s="92">
        <v>0</v>
      </c>
      <c r="AQ95" s="92">
        <v>0</v>
      </c>
      <c r="AR95" s="92">
        <v>0</v>
      </c>
      <c r="AS95" s="92">
        <v>0</v>
      </c>
      <c r="AT95" s="92">
        <v>0</v>
      </c>
      <c r="AU95" s="92">
        <v>0</v>
      </c>
      <c r="AV95" s="92">
        <v>0</v>
      </c>
      <c r="AW95" s="92">
        <v>0</v>
      </c>
      <c r="AX95" s="92">
        <v>0</v>
      </c>
      <c r="AY95" s="92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2">
        <v>0</v>
      </c>
      <c r="BL95" s="92">
        <v>0</v>
      </c>
      <c r="BM95" s="92">
        <v>0</v>
      </c>
      <c r="BN95" s="92">
        <v>0</v>
      </c>
      <c r="BO95" s="93">
        <f t="shared" si="10"/>
        <v>115</v>
      </c>
    </row>
    <row r="96" spans="1:67" x14ac:dyDescent="0.25">
      <c r="A96" s="88" t="s">
        <v>225</v>
      </c>
      <c r="B96" s="89" t="s">
        <v>226</v>
      </c>
      <c r="C96" s="89" t="s">
        <v>192</v>
      </c>
      <c r="D96" s="90">
        <v>67156.63</v>
      </c>
      <c r="E96" s="90">
        <f t="shared" si="8"/>
        <v>671.57</v>
      </c>
      <c r="F96" s="90">
        <f t="shared" si="11"/>
        <v>335.78</v>
      </c>
      <c r="G96" s="90">
        <f t="shared" si="6"/>
        <v>212.14000000000004</v>
      </c>
      <c r="H96" s="90">
        <f t="shared" si="7"/>
        <v>135.77999999999997</v>
      </c>
      <c r="I96" s="91">
        <f t="shared" ca="1" si="9"/>
        <v>459.43</v>
      </c>
      <c r="J96" s="92">
        <v>459.43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200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2">
        <v>0</v>
      </c>
      <c r="AO96" s="92">
        <v>0</v>
      </c>
      <c r="AP96" s="92">
        <v>0</v>
      </c>
      <c r="AQ96" s="92">
        <v>0</v>
      </c>
      <c r="AR96" s="92">
        <v>0</v>
      </c>
      <c r="AS96" s="92">
        <v>0</v>
      </c>
      <c r="AT96" s="92">
        <v>0</v>
      </c>
      <c r="AU96" s="92">
        <v>0</v>
      </c>
      <c r="AV96" s="92">
        <v>0</v>
      </c>
      <c r="AW96" s="92">
        <v>0</v>
      </c>
      <c r="AX96" s="92">
        <v>0</v>
      </c>
      <c r="AY96" s="92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2">
        <v>0</v>
      </c>
      <c r="BL96" s="92">
        <v>0</v>
      </c>
      <c r="BM96" s="92">
        <v>0</v>
      </c>
      <c r="BN96" s="92">
        <v>0</v>
      </c>
      <c r="BO96" s="93">
        <f t="shared" si="10"/>
        <v>200</v>
      </c>
    </row>
    <row r="97" spans="1:67" x14ac:dyDescent="0.25">
      <c r="A97" s="88" t="s">
        <v>227</v>
      </c>
      <c r="B97" s="89" t="s">
        <v>228</v>
      </c>
      <c r="C97" s="89" t="s">
        <v>192</v>
      </c>
      <c r="D97" s="90">
        <v>70332.679999999993</v>
      </c>
      <c r="E97" s="90">
        <f t="shared" si="8"/>
        <v>703.33</v>
      </c>
      <c r="F97" s="90">
        <f t="shared" si="11"/>
        <v>351.66</v>
      </c>
      <c r="G97" s="90">
        <f t="shared" si="6"/>
        <v>246.17000000000002</v>
      </c>
      <c r="H97" s="90">
        <f t="shared" si="7"/>
        <v>351.66</v>
      </c>
      <c r="I97" s="91">
        <f t="shared" ca="1" si="9"/>
        <v>457.16</v>
      </c>
      <c r="J97" s="92">
        <v>457.16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2">
        <v>0</v>
      </c>
      <c r="AO97" s="92">
        <v>0</v>
      </c>
      <c r="AP97" s="92">
        <v>0</v>
      </c>
      <c r="AQ97" s="92">
        <v>0</v>
      </c>
      <c r="AR97" s="92">
        <v>0</v>
      </c>
      <c r="AS97" s="92">
        <v>0</v>
      </c>
      <c r="AT97" s="92">
        <v>0</v>
      </c>
      <c r="AU97" s="92">
        <v>0</v>
      </c>
      <c r="AV97" s="92">
        <v>0</v>
      </c>
      <c r="AW97" s="92">
        <v>0</v>
      </c>
      <c r="AX97" s="92">
        <v>0</v>
      </c>
      <c r="AY97" s="92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2">
        <v>0</v>
      </c>
      <c r="BL97" s="92">
        <v>0</v>
      </c>
      <c r="BM97" s="92">
        <v>0</v>
      </c>
      <c r="BN97" s="92">
        <v>0</v>
      </c>
      <c r="BO97" s="93">
        <f t="shared" si="10"/>
        <v>0</v>
      </c>
    </row>
    <row r="98" spans="1:67" x14ac:dyDescent="0.25">
      <c r="A98" s="88" t="s">
        <v>229</v>
      </c>
      <c r="B98" s="89" t="s">
        <v>230</v>
      </c>
      <c r="C98" s="89" t="s">
        <v>192</v>
      </c>
      <c r="D98" s="90">
        <v>75522.789999999994</v>
      </c>
      <c r="E98" s="90">
        <f t="shared" si="8"/>
        <v>755.23</v>
      </c>
      <c r="F98" s="90">
        <f t="shared" si="11"/>
        <v>377.61</v>
      </c>
      <c r="G98" s="90">
        <f t="shared" si="6"/>
        <v>0</v>
      </c>
      <c r="H98" s="90">
        <f t="shared" si="7"/>
        <v>77.610000000000014</v>
      </c>
      <c r="I98" s="91">
        <f t="shared" ca="1" si="9"/>
        <v>755.23</v>
      </c>
      <c r="J98" s="92">
        <v>755.23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2">
        <v>300</v>
      </c>
      <c r="AO98" s="92">
        <v>0</v>
      </c>
      <c r="AP98" s="92">
        <v>0</v>
      </c>
      <c r="AQ98" s="92">
        <v>0</v>
      </c>
      <c r="AR98" s="92">
        <v>0</v>
      </c>
      <c r="AS98" s="92">
        <v>0</v>
      </c>
      <c r="AT98" s="92">
        <v>0</v>
      </c>
      <c r="AU98" s="92">
        <v>0</v>
      </c>
      <c r="AV98" s="92">
        <v>0</v>
      </c>
      <c r="AW98" s="92">
        <v>0</v>
      </c>
      <c r="AX98" s="92">
        <v>0</v>
      </c>
      <c r="AY98" s="92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2">
        <v>0</v>
      </c>
      <c r="BL98" s="92">
        <v>0</v>
      </c>
      <c r="BM98" s="92">
        <v>0</v>
      </c>
      <c r="BN98" s="92">
        <v>0</v>
      </c>
      <c r="BO98" s="93">
        <f t="shared" si="10"/>
        <v>300</v>
      </c>
    </row>
    <row r="99" spans="1:67" x14ac:dyDescent="0.25">
      <c r="A99" s="88" t="s">
        <v>231</v>
      </c>
      <c r="B99" s="89" t="s">
        <v>232</v>
      </c>
      <c r="C99" s="89" t="s">
        <v>192</v>
      </c>
      <c r="D99" s="90">
        <v>59866.05</v>
      </c>
      <c r="E99" s="90">
        <f t="shared" si="8"/>
        <v>598.66</v>
      </c>
      <c r="F99" s="90">
        <f t="shared" si="11"/>
        <v>299.33</v>
      </c>
      <c r="G99" s="90">
        <f t="shared" si="6"/>
        <v>448.65999999999997</v>
      </c>
      <c r="H99" s="90">
        <f t="shared" si="7"/>
        <v>299.33</v>
      </c>
      <c r="I99" s="91">
        <f t="shared" ca="1" si="9"/>
        <v>150</v>
      </c>
      <c r="J99" s="92">
        <v>150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3">
        <f t="shared" si="10"/>
        <v>0</v>
      </c>
    </row>
    <row r="100" spans="1:67" x14ac:dyDescent="0.25">
      <c r="A100" s="88" t="s">
        <v>233</v>
      </c>
      <c r="B100" s="89" t="s">
        <v>234</v>
      </c>
      <c r="C100" s="89" t="s">
        <v>192</v>
      </c>
      <c r="D100" s="90">
        <v>49905.11</v>
      </c>
      <c r="E100" s="90">
        <f t="shared" si="8"/>
        <v>499.05</v>
      </c>
      <c r="F100" s="90">
        <f t="shared" si="11"/>
        <v>249.53</v>
      </c>
      <c r="G100" s="90">
        <f t="shared" si="6"/>
        <v>499.05</v>
      </c>
      <c r="H100" s="90">
        <f t="shared" si="7"/>
        <v>249.53</v>
      </c>
      <c r="I100" s="91">
        <f t="shared" ca="1" si="9"/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2">
        <v>0</v>
      </c>
      <c r="AI100" s="92">
        <v>0</v>
      </c>
      <c r="AJ100" s="92">
        <v>0</v>
      </c>
      <c r="AK100" s="92">
        <v>0</v>
      </c>
      <c r="AL100" s="92">
        <v>0</v>
      </c>
      <c r="AM100" s="92">
        <v>0</v>
      </c>
      <c r="AN100" s="92">
        <v>0</v>
      </c>
      <c r="AO100" s="92">
        <v>0</v>
      </c>
      <c r="AP100" s="92">
        <v>0</v>
      </c>
      <c r="AQ100" s="92">
        <v>0</v>
      </c>
      <c r="AR100" s="92">
        <v>0</v>
      </c>
      <c r="AS100" s="92">
        <v>0</v>
      </c>
      <c r="AT100" s="92">
        <v>0</v>
      </c>
      <c r="AU100" s="92">
        <v>0</v>
      </c>
      <c r="AV100" s="92">
        <v>0</v>
      </c>
      <c r="AW100" s="92">
        <v>0</v>
      </c>
      <c r="AX100" s="92">
        <v>0</v>
      </c>
      <c r="AY100" s="92">
        <v>0</v>
      </c>
      <c r="AZ100" s="92">
        <v>0</v>
      </c>
      <c r="BA100" s="92">
        <v>0</v>
      </c>
      <c r="BB100" s="92">
        <v>0</v>
      </c>
      <c r="BC100" s="92">
        <v>0</v>
      </c>
      <c r="BD100" s="92">
        <v>0</v>
      </c>
      <c r="BE100" s="92">
        <v>0</v>
      </c>
      <c r="BF100" s="92">
        <v>0</v>
      </c>
      <c r="BG100" s="92">
        <v>0</v>
      </c>
      <c r="BH100" s="92">
        <v>0</v>
      </c>
      <c r="BI100" s="92">
        <v>0</v>
      </c>
      <c r="BJ100" s="92">
        <v>0</v>
      </c>
      <c r="BK100" s="92">
        <v>0</v>
      </c>
      <c r="BL100" s="92">
        <v>0</v>
      </c>
      <c r="BM100" s="92">
        <v>0</v>
      </c>
      <c r="BN100" s="92">
        <v>0</v>
      </c>
      <c r="BO100" s="93">
        <f t="shared" si="10"/>
        <v>0</v>
      </c>
    </row>
    <row r="101" spans="1:67" x14ac:dyDescent="0.25">
      <c r="A101" s="88" t="s">
        <v>235</v>
      </c>
      <c r="B101" s="89" t="s">
        <v>236</v>
      </c>
      <c r="C101" s="89" t="s">
        <v>192</v>
      </c>
      <c r="D101" s="90">
        <v>39116.81</v>
      </c>
      <c r="E101" s="90">
        <f t="shared" si="8"/>
        <v>391.17</v>
      </c>
      <c r="F101" s="90">
        <f t="shared" si="11"/>
        <v>195.58</v>
      </c>
      <c r="G101" s="90">
        <f t="shared" si="6"/>
        <v>207.06</v>
      </c>
      <c r="H101" s="90">
        <f t="shared" si="7"/>
        <v>95.580000000000013</v>
      </c>
      <c r="I101" s="91">
        <f t="shared" ca="1" si="9"/>
        <v>184.11</v>
      </c>
      <c r="J101" s="92">
        <v>184.11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100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2">
        <v>0</v>
      </c>
      <c r="AO101" s="92">
        <v>0</v>
      </c>
      <c r="AP101" s="92">
        <v>0</v>
      </c>
      <c r="AQ101" s="92">
        <v>0</v>
      </c>
      <c r="AR101" s="92">
        <v>0</v>
      </c>
      <c r="AS101" s="92">
        <v>0</v>
      </c>
      <c r="AT101" s="92">
        <v>0</v>
      </c>
      <c r="AU101" s="92">
        <v>0</v>
      </c>
      <c r="AV101" s="92">
        <v>0</v>
      </c>
      <c r="AW101" s="92">
        <v>0</v>
      </c>
      <c r="AX101" s="92">
        <v>0</v>
      </c>
      <c r="AY101" s="92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2">
        <v>0</v>
      </c>
      <c r="BL101" s="92">
        <v>0</v>
      </c>
      <c r="BM101" s="92">
        <v>0</v>
      </c>
      <c r="BN101" s="92">
        <v>0</v>
      </c>
      <c r="BO101" s="93">
        <f t="shared" si="10"/>
        <v>100</v>
      </c>
    </row>
    <row r="102" spans="1:67" x14ac:dyDescent="0.25">
      <c r="A102" s="88" t="s">
        <v>237</v>
      </c>
      <c r="B102" s="89" t="s">
        <v>238</v>
      </c>
      <c r="C102" s="89" t="s">
        <v>238</v>
      </c>
      <c r="D102" s="90">
        <v>202564.93</v>
      </c>
      <c r="E102" s="90">
        <f t="shared" si="8"/>
        <v>2025.65</v>
      </c>
      <c r="F102" s="90">
        <f t="shared" si="11"/>
        <v>1012.82</v>
      </c>
      <c r="G102" s="90">
        <f t="shared" si="6"/>
        <v>0</v>
      </c>
      <c r="H102" s="90">
        <f t="shared" si="7"/>
        <v>1012.82</v>
      </c>
      <c r="I102" s="91">
        <f t="shared" ca="1" si="9"/>
        <v>2025.65</v>
      </c>
      <c r="J102" s="92">
        <v>2025.65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2">
        <v>0</v>
      </c>
      <c r="AI102" s="92">
        <v>0</v>
      </c>
      <c r="AJ102" s="92">
        <v>0</v>
      </c>
      <c r="AK102" s="92">
        <v>0</v>
      </c>
      <c r="AL102" s="92">
        <v>0</v>
      </c>
      <c r="AM102" s="92">
        <v>0</v>
      </c>
      <c r="AN102" s="92">
        <v>0</v>
      </c>
      <c r="AO102" s="92">
        <v>0</v>
      </c>
      <c r="AP102" s="92">
        <v>0</v>
      </c>
      <c r="AQ102" s="92">
        <v>0</v>
      </c>
      <c r="AR102" s="92">
        <v>0</v>
      </c>
      <c r="AS102" s="92">
        <v>0</v>
      </c>
      <c r="AT102" s="92">
        <v>0</v>
      </c>
      <c r="AU102" s="92">
        <v>0</v>
      </c>
      <c r="AV102" s="92">
        <v>0</v>
      </c>
      <c r="AW102" s="92">
        <v>0</v>
      </c>
      <c r="AX102" s="92">
        <v>0</v>
      </c>
      <c r="AY102" s="92">
        <v>0</v>
      </c>
      <c r="AZ102" s="92">
        <v>0</v>
      </c>
      <c r="BA102" s="92">
        <v>0</v>
      </c>
      <c r="BB102" s="92">
        <v>0</v>
      </c>
      <c r="BC102" s="92">
        <v>0</v>
      </c>
      <c r="BD102" s="92">
        <v>0</v>
      </c>
      <c r="BE102" s="92">
        <v>0</v>
      </c>
      <c r="BF102" s="92">
        <v>0</v>
      </c>
      <c r="BG102" s="92">
        <v>0</v>
      </c>
      <c r="BH102" s="92">
        <v>0</v>
      </c>
      <c r="BI102" s="92">
        <v>0</v>
      </c>
      <c r="BJ102" s="92">
        <v>0</v>
      </c>
      <c r="BK102" s="92">
        <v>0</v>
      </c>
      <c r="BL102" s="92">
        <v>0</v>
      </c>
      <c r="BM102" s="92">
        <v>0</v>
      </c>
      <c r="BN102" s="92">
        <v>0</v>
      </c>
      <c r="BO102" s="93">
        <f t="shared" si="10"/>
        <v>0</v>
      </c>
    </row>
    <row r="103" spans="1:67" x14ac:dyDescent="0.25">
      <c r="A103" s="88" t="s">
        <v>239</v>
      </c>
      <c r="B103" s="89" t="s">
        <v>240</v>
      </c>
      <c r="C103" s="89" t="s">
        <v>238</v>
      </c>
      <c r="D103" s="90">
        <v>230547.55</v>
      </c>
      <c r="E103" s="90">
        <f t="shared" si="8"/>
        <v>2305.48</v>
      </c>
      <c r="F103" s="90">
        <f t="shared" si="11"/>
        <v>1152.74</v>
      </c>
      <c r="G103" s="90">
        <f t="shared" si="6"/>
        <v>0</v>
      </c>
      <c r="H103" s="90">
        <f t="shared" si="7"/>
        <v>1082.74</v>
      </c>
      <c r="I103" s="91">
        <f t="shared" ca="1" si="9"/>
        <v>2305.48</v>
      </c>
      <c r="J103" s="92">
        <v>2305.48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70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2">
        <v>0</v>
      </c>
      <c r="AI103" s="92">
        <v>0</v>
      </c>
      <c r="AJ103" s="92">
        <v>0</v>
      </c>
      <c r="AK103" s="92">
        <v>0</v>
      </c>
      <c r="AL103" s="92">
        <v>0</v>
      </c>
      <c r="AM103" s="92">
        <v>0</v>
      </c>
      <c r="AN103" s="92">
        <v>0</v>
      </c>
      <c r="AO103" s="92">
        <v>0</v>
      </c>
      <c r="AP103" s="92">
        <v>0</v>
      </c>
      <c r="AQ103" s="92">
        <v>0</v>
      </c>
      <c r="AR103" s="92">
        <v>0</v>
      </c>
      <c r="AS103" s="92">
        <v>0</v>
      </c>
      <c r="AT103" s="92">
        <v>0</v>
      </c>
      <c r="AU103" s="92">
        <v>0</v>
      </c>
      <c r="AV103" s="92">
        <v>0</v>
      </c>
      <c r="AW103" s="92">
        <v>0</v>
      </c>
      <c r="AX103" s="92">
        <v>0</v>
      </c>
      <c r="AY103" s="92">
        <v>0</v>
      </c>
      <c r="AZ103" s="92">
        <v>0</v>
      </c>
      <c r="BA103" s="92">
        <v>0</v>
      </c>
      <c r="BB103" s="92">
        <v>0</v>
      </c>
      <c r="BC103" s="92">
        <v>0</v>
      </c>
      <c r="BD103" s="92">
        <v>0</v>
      </c>
      <c r="BE103" s="92">
        <v>0</v>
      </c>
      <c r="BF103" s="92">
        <v>0</v>
      </c>
      <c r="BG103" s="92">
        <v>0</v>
      </c>
      <c r="BH103" s="92">
        <v>0</v>
      </c>
      <c r="BI103" s="92">
        <v>0</v>
      </c>
      <c r="BJ103" s="92">
        <v>0</v>
      </c>
      <c r="BK103" s="92">
        <v>0</v>
      </c>
      <c r="BL103" s="92">
        <v>0</v>
      </c>
      <c r="BM103" s="92">
        <v>0</v>
      </c>
      <c r="BN103" s="92">
        <v>0</v>
      </c>
      <c r="BO103" s="93">
        <f t="shared" si="10"/>
        <v>70</v>
      </c>
    </row>
    <row r="104" spans="1:67" x14ac:dyDescent="0.25">
      <c r="A104" s="88" t="s">
        <v>241</v>
      </c>
      <c r="B104" s="89" t="s">
        <v>242</v>
      </c>
      <c r="C104" s="89" t="s">
        <v>238</v>
      </c>
      <c r="D104" s="90">
        <v>226638.53</v>
      </c>
      <c r="E104" s="90">
        <f t="shared" si="8"/>
        <v>2266.39</v>
      </c>
      <c r="F104" s="90">
        <f t="shared" si="11"/>
        <v>1133.19</v>
      </c>
      <c r="G104" s="90">
        <f t="shared" si="6"/>
        <v>0</v>
      </c>
      <c r="H104" s="90">
        <f t="shared" si="7"/>
        <v>1133.19</v>
      </c>
      <c r="I104" s="91">
        <f t="shared" ca="1" si="9"/>
        <v>2266.39</v>
      </c>
      <c r="J104" s="92">
        <v>2266.39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2">
        <v>0</v>
      </c>
      <c r="AI104" s="92">
        <v>0</v>
      </c>
      <c r="AJ104" s="92">
        <v>0</v>
      </c>
      <c r="AK104" s="92">
        <v>0</v>
      </c>
      <c r="AL104" s="92">
        <v>0</v>
      </c>
      <c r="AM104" s="92">
        <v>0</v>
      </c>
      <c r="AN104" s="92">
        <v>0</v>
      </c>
      <c r="AO104" s="92">
        <v>0</v>
      </c>
      <c r="AP104" s="92">
        <v>0</v>
      </c>
      <c r="AQ104" s="92">
        <v>0</v>
      </c>
      <c r="AR104" s="92">
        <v>0</v>
      </c>
      <c r="AS104" s="92">
        <v>0</v>
      </c>
      <c r="AT104" s="92">
        <v>0</v>
      </c>
      <c r="AU104" s="92">
        <v>0</v>
      </c>
      <c r="AV104" s="92">
        <v>0</v>
      </c>
      <c r="AW104" s="92">
        <v>0</v>
      </c>
      <c r="AX104" s="92">
        <v>0</v>
      </c>
      <c r="AY104" s="92">
        <v>0</v>
      </c>
      <c r="AZ104" s="92">
        <v>0</v>
      </c>
      <c r="BA104" s="92">
        <v>0</v>
      </c>
      <c r="BB104" s="92">
        <v>0</v>
      </c>
      <c r="BC104" s="92">
        <v>0</v>
      </c>
      <c r="BD104" s="92">
        <v>0</v>
      </c>
      <c r="BE104" s="92">
        <v>0</v>
      </c>
      <c r="BF104" s="92">
        <v>0</v>
      </c>
      <c r="BG104" s="92">
        <v>0</v>
      </c>
      <c r="BH104" s="92">
        <v>0</v>
      </c>
      <c r="BI104" s="92">
        <v>0</v>
      </c>
      <c r="BJ104" s="92">
        <v>0</v>
      </c>
      <c r="BK104" s="92">
        <v>0</v>
      </c>
      <c r="BL104" s="92">
        <v>0</v>
      </c>
      <c r="BM104" s="92">
        <v>0</v>
      </c>
      <c r="BN104" s="92">
        <v>0</v>
      </c>
      <c r="BO104" s="93">
        <f t="shared" si="10"/>
        <v>0</v>
      </c>
    </row>
    <row r="105" spans="1:67" x14ac:dyDescent="0.25">
      <c r="A105" s="88" t="s">
        <v>243</v>
      </c>
      <c r="B105" s="89" t="s">
        <v>244</v>
      </c>
      <c r="C105" s="89" t="s">
        <v>238</v>
      </c>
      <c r="D105" s="90">
        <v>141144.20000000001</v>
      </c>
      <c r="E105" s="90">
        <f t="shared" si="8"/>
        <v>1411.44</v>
      </c>
      <c r="F105" s="90">
        <f t="shared" si="11"/>
        <v>705.72</v>
      </c>
      <c r="G105" s="90">
        <f t="shared" si="6"/>
        <v>0</v>
      </c>
      <c r="H105" s="90">
        <f t="shared" si="7"/>
        <v>605.72</v>
      </c>
      <c r="I105" s="91">
        <f t="shared" ca="1" si="9"/>
        <v>1411.44</v>
      </c>
      <c r="J105" s="92">
        <v>1411.44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100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2">
        <v>0</v>
      </c>
      <c r="AI105" s="92">
        <v>0</v>
      </c>
      <c r="AJ105" s="92">
        <v>0</v>
      </c>
      <c r="AK105" s="92">
        <v>0</v>
      </c>
      <c r="AL105" s="92">
        <v>0</v>
      </c>
      <c r="AM105" s="92">
        <v>0</v>
      </c>
      <c r="AN105" s="92">
        <v>0</v>
      </c>
      <c r="AO105" s="92">
        <v>0</v>
      </c>
      <c r="AP105" s="92">
        <v>0</v>
      </c>
      <c r="AQ105" s="92">
        <v>0</v>
      </c>
      <c r="AR105" s="92">
        <v>0</v>
      </c>
      <c r="AS105" s="92">
        <v>0</v>
      </c>
      <c r="AT105" s="92">
        <v>0</v>
      </c>
      <c r="AU105" s="92">
        <v>0</v>
      </c>
      <c r="AV105" s="92">
        <v>0</v>
      </c>
      <c r="AW105" s="92">
        <v>0</v>
      </c>
      <c r="AX105" s="92">
        <v>0</v>
      </c>
      <c r="AY105" s="92">
        <v>0</v>
      </c>
      <c r="AZ105" s="92">
        <v>0</v>
      </c>
      <c r="BA105" s="92">
        <v>0</v>
      </c>
      <c r="BB105" s="92">
        <v>0</v>
      </c>
      <c r="BC105" s="92">
        <v>0</v>
      </c>
      <c r="BD105" s="92">
        <v>0</v>
      </c>
      <c r="BE105" s="92">
        <v>0</v>
      </c>
      <c r="BF105" s="92">
        <v>0</v>
      </c>
      <c r="BG105" s="92">
        <v>0</v>
      </c>
      <c r="BH105" s="92">
        <v>0</v>
      </c>
      <c r="BI105" s="92">
        <v>0</v>
      </c>
      <c r="BJ105" s="92">
        <v>0</v>
      </c>
      <c r="BK105" s="92">
        <v>0</v>
      </c>
      <c r="BL105" s="92">
        <v>0</v>
      </c>
      <c r="BM105" s="92">
        <v>0</v>
      </c>
      <c r="BN105" s="92">
        <v>0</v>
      </c>
      <c r="BO105" s="93">
        <f t="shared" si="10"/>
        <v>100</v>
      </c>
    </row>
    <row r="106" spans="1:67" x14ac:dyDescent="0.25">
      <c r="A106" s="88" t="s">
        <v>245</v>
      </c>
      <c r="B106" s="89" t="s">
        <v>246</v>
      </c>
      <c r="C106" s="89" t="s">
        <v>238</v>
      </c>
      <c r="D106" s="90">
        <v>193511.22</v>
      </c>
      <c r="E106" s="90">
        <f t="shared" si="8"/>
        <v>1935.11</v>
      </c>
      <c r="F106" s="90">
        <f t="shared" si="11"/>
        <v>967.56</v>
      </c>
      <c r="G106" s="90">
        <f t="shared" si="6"/>
        <v>0</v>
      </c>
      <c r="H106" s="90">
        <f t="shared" si="7"/>
        <v>967.56</v>
      </c>
      <c r="I106" s="91">
        <f t="shared" ca="1" si="9"/>
        <v>1935.11</v>
      </c>
      <c r="J106" s="92">
        <v>1935.11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2">
        <v>0</v>
      </c>
      <c r="AI106" s="92">
        <v>0</v>
      </c>
      <c r="AJ106" s="92">
        <v>0</v>
      </c>
      <c r="AK106" s="92">
        <v>0</v>
      </c>
      <c r="AL106" s="92">
        <v>0</v>
      </c>
      <c r="AM106" s="92">
        <v>0</v>
      </c>
      <c r="AN106" s="92">
        <v>0</v>
      </c>
      <c r="AO106" s="92">
        <v>0</v>
      </c>
      <c r="AP106" s="92">
        <v>0</v>
      </c>
      <c r="AQ106" s="92">
        <v>0</v>
      </c>
      <c r="AR106" s="92">
        <v>0</v>
      </c>
      <c r="AS106" s="92">
        <v>0</v>
      </c>
      <c r="AT106" s="92">
        <v>0</v>
      </c>
      <c r="AU106" s="92">
        <v>0</v>
      </c>
      <c r="AV106" s="92">
        <v>0</v>
      </c>
      <c r="AW106" s="92">
        <v>0</v>
      </c>
      <c r="AX106" s="92">
        <v>0</v>
      </c>
      <c r="AY106" s="92">
        <v>0</v>
      </c>
      <c r="AZ106" s="92">
        <v>0</v>
      </c>
      <c r="BA106" s="92">
        <v>0</v>
      </c>
      <c r="BB106" s="92">
        <v>0</v>
      </c>
      <c r="BC106" s="92">
        <v>0</v>
      </c>
      <c r="BD106" s="92">
        <v>0</v>
      </c>
      <c r="BE106" s="92">
        <v>0</v>
      </c>
      <c r="BF106" s="92">
        <v>0</v>
      </c>
      <c r="BG106" s="92">
        <v>0</v>
      </c>
      <c r="BH106" s="92">
        <v>0</v>
      </c>
      <c r="BI106" s="92">
        <v>0</v>
      </c>
      <c r="BJ106" s="92">
        <v>0</v>
      </c>
      <c r="BK106" s="92">
        <v>0</v>
      </c>
      <c r="BL106" s="92">
        <v>0</v>
      </c>
      <c r="BM106" s="92">
        <v>0</v>
      </c>
      <c r="BN106" s="92">
        <v>0</v>
      </c>
      <c r="BO106" s="93">
        <f t="shared" si="10"/>
        <v>0</v>
      </c>
    </row>
    <row r="107" spans="1:67" x14ac:dyDescent="0.25">
      <c r="A107" s="88" t="s">
        <v>247</v>
      </c>
      <c r="B107" s="89" t="s">
        <v>248</v>
      </c>
      <c r="C107" s="89" t="s">
        <v>238</v>
      </c>
      <c r="D107" s="90">
        <v>142078.20000000001</v>
      </c>
      <c r="E107" s="90">
        <f t="shared" si="8"/>
        <v>1420.78</v>
      </c>
      <c r="F107" s="90">
        <f t="shared" si="11"/>
        <v>710.39</v>
      </c>
      <c r="G107" s="90">
        <f t="shared" si="6"/>
        <v>0</v>
      </c>
      <c r="H107" s="90">
        <f t="shared" si="7"/>
        <v>710.39</v>
      </c>
      <c r="I107" s="91">
        <f t="shared" ca="1" si="9"/>
        <v>1420.78</v>
      </c>
      <c r="J107" s="92">
        <v>1420.78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2">
        <v>0</v>
      </c>
      <c r="AI107" s="92">
        <v>0</v>
      </c>
      <c r="AJ107" s="92">
        <v>0</v>
      </c>
      <c r="AK107" s="92">
        <v>0</v>
      </c>
      <c r="AL107" s="92">
        <v>0</v>
      </c>
      <c r="AM107" s="92">
        <v>0</v>
      </c>
      <c r="AN107" s="92">
        <v>0</v>
      </c>
      <c r="AO107" s="92">
        <v>0</v>
      </c>
      <c r="AP107" s="92">
        <v>0</v>
      </c>
      <c r="AQ107" s="92">
        <v>0</v>
      </c>
      <c r="AR107" s="92">
        <v>0</v>
      </c>
      <c r="AS107" s="92">
        <v>0</v>
      </c>
      <c r="AT107" s="92">
        <v>0</v>
      </c>
      <c r="AU107" s="92">
        <v>0</v>
      </c>
      <c r="AV107" s="92">
        <v>0</v>
      </c>
      <c r="AW107" s="92">
        <v>0</v>
      </c>
      <c r="AX107" s="92">
        <v>0</v>
      </c>
      <c r="AY107" s="92">
        <v>0</v>
      </c>
      <c r="AZ107" s="92">
        <v>0</v>
      </c>
      <c r="BA107" s="92">
        <v>0</v>
      </c>
      <c r="BB107" s="92">
        <v>0</v>
      </c>
      <c r="BC107" s="92">
        <v>0</v>
      </c>
      <c r="BD107" s="92">
        <v>0</v>
      </c>
      <c r="BE107" s="92">
        <v>0</v>
      </c>
      <c r="BF107" s="92">
        <v>0</v>
      </c>
      <c r="BG107" s="92">
        <v>0</v>
      </c>
      <c r="BH107" s="92">
        <v>0</v>
      </c>
      <c r="BI107" s="92">
        <v>0</v>
      </c>
      <c r="BJ107" s="92">
        <v>0</v>
      </c>
      <c r="BK107" s="92">
        <v>0</v>
      </c>
      <c r="BL107" s="92">
        <v>0</v>
      </c>
      <c r="BM107" s="92">
        <v>0</v>
      </c>
      <c r="BN107" s="92">
        <v>0</v>
      </c>
      <c r="BO107" s="93">
        <f t="shared" si="10"/>
        <v>0</v>
      </c>
    </row>
    <row r="108" spans="1:67" x14ac:dyDescent="0.25">
      <c r="A108" s="88" t="s">
        <v>249</v>
      </c>
      <c r="B108" s="89" t="s">
        <v>250</v>
      </c>
      <c r="C108" s="89" t="s">
        <v>238</v>
      </c>
      <c r="D108" s="90">
        <v>105645.34</v>
      </c>
      <c r="E108" s="90">
        <f t="shared" si="8"/>
        <v>1056.45</v>
      </c>
      <c r="F108" s="90">
        <f t="shared" si="11"/>
        <v>528.23</v>
      </c>
      <c r="G108" s="90">
        <f t="shared" si="6"/>
        <v>0</v>
      </c>
      <c r="H108" s="90">
        <f t="shared" si="7"/>
        <v>428.23</v>
      </c>
      <c r="I108" s="91">
        <f t="shared" ca="1" si="9"/>
        <v>1056.45</v>
      </c>
      <c r="J108" s="92">
        <v>1056.45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100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2">
        <v>0</v>
      </c>
      <c r="AL108" s="92">
        <v>0</v>
      </c>
      <c r="AM108" s="92">
        <v>0</v>
      </c>
      <c r="AN108" s="92">
        <v>0</v>
      </c>
      <c r="AO108" s="92">
        <v>0</v>
      </c>
      <c r="AP108" s="92">
        <v>0</v>
      </c>
      <c r="AQ108" s="92">
        <v>0</v>
      </c>
      <c r="AR108" s="92">
        <v>0</v>
      </c>
      <c r="AS108" s="92">
        <v>0</v>
      </c>
      <c r="AT108" s="92">
        <v>0</v>
      </c>
      <c r="AU108" s="92">
        <v>0</v>
      </c>
      <c r="AV108" s="92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2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3">
        <f t="shared" si="10"/>
        <v>100</v>
      </c>
    </row>
    <row r="109" spans="1:67" x14ac:dyDescent="0.25">
      <c r="A109" s="88" t="s">
        <v>251</v>
      </c>
      <c r="B109" s="89" t="s">
        <v>252</v>
      </c>
      <c r="C109" s="89" t="s">
        <v>238</v>
      </c>
      <c r="D109" s="90">
        <v>89861.16</v>
      </c>
      <c r="E109" s="90">
        <f t="shared" si="8"/>
        <v>898.61</v>
      </c>
      <c r="F109" s="90">
        <f t="shared" si="11"/>
        <v>449.31</v>
      </c>
      <c r="G109" s="90">
        <f t="shared" si="6"/>
        <v>0</v>
      </c>
      <c r="H109" s="90">
        <f t="shared" si="7"/>
        <v>449.31</v>
      </c>
      <c r="I109" s="91">
        <f t="shared" ca="1" si="9"/>
        <v>898.61</v>
      </c>
      <c r="J109" s="92">
        <v>898.61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2">
        <v>0</v>
      </c>
      <c r="AI109" s="92">
        <v>0</v>
      </c>
      <c r="AJ109" s="92">
        <v>0</v>
      </c>
      <c r="AK109" s="92">
        <v>0</v>
      </c>
      <c r="AL109" s="92">
        <v>0</v>
      </c>
      <c r="AM109" s="92">
        <v>0</v>
      </c>
      <c r="AN109" s="92">
        <v>0</v>
      </c>
      <c r="AO109" s="92">
        <v>0</v>
      </c>
      <c r="AP109" s="92">
        <v>0</v>
      </c>
      <c r="AQ109" s="92">
        <v>0</v>
      </c>
      <c r="AR109" s="92">
        <v>0</v>
      </c>
      <c r="AS109" s="92">
        <v>0</v>
      </c>
      <c r="AT109" s="92">
        <v>0</v>
      </c>
      <c r="AU109" s="92">
        <v>0</v>
      </c>
      <c r="AV109" s="92">
        <v>0</v>
      </c>
      <c r="AW109" s="92">
        <v>0</v>
      </c>
      <c r="AX109" s="92">
        <v>0</v>
      </c>
      <c r="AY109" s="92">
        <v>0</v>
      </c>
      <c r="AZ109" s="92">
        <v>0</v>
      </c>
      <c r="BA109" s="92">
        <v>0</v>
      </c>
      <c r="BB109" s="92">
        <v>0</v>
      </c>
      <c r="BC109" s="92">
        <v>0</v>
      </c>
      <c r="BD109" s="92">
        <v>0</v>
      </c>
      <c r="BE109" s="92">
        <v>0</v>
      </c>
      <c r="BF109" s="92">
        <v>0</v>
      </c>
      <c r="BG109" s="92">
        <v>0</v>
      </c>
      <c r="BH109" s="92">
        <v>0</v>
      </c>
      <c r="BI109" s="92">
        <v>0</v>
      </c>
      <c r="BJ109" s="92">
        <v>0</v>
      </c>
      <c r="BK109" s="92">
        <v>0</v>
      </c>
      <c r="BL109" s="92">
        <v>0</v>
      </c>
      <c r="BM109" s="92">
        <v>0</v>
      </c>
      <c r="BN109" s="92">
        <v>0</v>
      </c>
      <c r="BO109" s="93">
        <f t="shared" si="10"/>
        <v>0</v>
      </c>
    </row>
    <row r="110" spans="1:67" x14ac:dyDescent="0.25">
      <c r="A110" s="88" t="s">
        <v>253</v>
      </c>
      <c r="B110" s="89" t="s">
        <v>254</v>
      </c>
      <c r="C110" s="89" t="s">
        <v>238</v>
      </c>
      <c r="D110" s="90">
        <v>117923.93</v>
      </c>
      <c r="E110" s="90">
        <f t="shared" si="8"/>
        <v>1179.24</v>
      </c>
      <c r="F110" s="90">
        <f t="shared" si="11"/>
        <v>589.62</v>
      </c>
      <c r="G110" s="90">
        <f t="shared" si="6"/>
        <v>0</v>
      </c>
      <c r="H110" s="90">
        <f t="shared" si="7"/>
        <v>489.62</v>
      </c>
      <c r="I110" s="91">
        <f t="shared" ca="1" si="9"/>
        <v>1179.24</v>
      </c>
      <c r="J110" s="92">
        <v>1179.24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100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2">
        <v>0</v>
      </c>
      <c r="AI110" s="92">
        <v>0</v>
      </c>
      <c r="AJ110" s="92">
        <v>0</v>
      </c>
      <c r="AK110" s="92">
        <v>0</v>
      </c>
      <c r="AL110" s="92">
        <v>0</v>
      </c>
      <c r="AM110" s="92">
        <v>0</v>
      </c>
      <c r="AN110" s="92">
        <v>0</v>
      </c>
      <c r="AO110" s="92">
        <v>0</v>
      </c>
      <c r="AP110" s="92">
        <v>0</v>
      </c>
      <c r="AQ110" s="92">
        <v>0</v>
      </c>
      <c r="AR110" s="92">
        <v>0</v>
      </c>
      <c r="AS110" s="92">
        <v>0</v>
      </c>
      <c r="AT110" s="92">
        <v>0</v>
      </c>
      <c r="AU110" s="92">
        <v>0</v>
      </c>
      <c r="AV110" s="92">
        <v>0</v>
      </c>
      <c r="AW110" s="92">
        <v>0</v>
      </c>
      <c r="AX110" s="92">
        <v>0</v>
      </c>
      <c r="AY110" s="92">
        <v>0</v>
      </c>
      <c r="AZ110" s="92">
        <v>0</v>
      </c>
      <c r="BA110" s="92">
        <v>0</v>
      </c>
      <c r="BB110" s="92">
        <v>0</v>
      </c>
      <c r="BC110" s="92">
        <v>0</v>
      </c>
      <c r="BD110" s="92">
        <v>0</v>
      </c>
      <c r="BE110" s="92">
        <v>0</v>
      </c>
      <c r="BF110" s="92">
        <v>0</v>
      </c>
      <c r="BG110" s="92">
        <v>0</v>
      </c>
      <c r="BH110" s="92">
        <v>0</v>
      </c>
      <c r="BI110" s="92">
        <v>0</v>
      </c>
      <c r="BJ110" s="92">
        <v>0</v>
      </c>
      <c r="BK110" s="92">
        <v>0</v>
      </c>
      <c r="BL110" s="92">
        <v>0</v>
      </c>
      <c r="BM110" s="92">
        <v>0</v>
      </c>
      <c r="BN110" s="92">
        <v>0</v>
      </c>
      <c r="BO110" s="93">
        <f t="shared" si="10"/>
        <v>100</v>
      </c>
    </row>
    <row r="111" spans="1:67" x14ac:dyDescent="0.25">
      <c r="A111" s="88" t="s">
        <v>255</v>
      </c>
      <c r="B111" s="89" t="s">
        <v>256</v>
      </c>
      <c r="C111" s="89" t="s">
        <v>238</v>
      </c>
      <c r="D111" s="90">
        <v>81579.88</v>
      </c>
      <c r="E111" s="90">
        <f t="shared" si="8"/>
        <v>815.8</v>
      </c>
      <c r="F111" s="90">
        <f t="shared" si="11"/>
        <v>407.9</v>
      </c>
      <c r="G111" s="90">
        <f t="shared" si="6"/>
        <v>0</v>
      </c>
      <c r="H111" s="90">
        <f t="shared" si="7"/>
        <v>337.9</v>
      </c>
      <c r="I111" s="91">
        <f t="shared" ca="1" si="9"/>
        <v>815.8</v>
      </c>
      <c r="J111" s="92">
        <v>815.8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70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2">
        <v>0</v>
      </c>
      <c r="AI111" s="92">
        <v>0</v>
      </c>
      <c r="AJ111" s="92">
        <v>0</v>
      </c>
      <c r="AK111" s="92">
        <v>0</v>
      </c>
      <c r="AL111" s="92">
        <v>0</v>
      </c>
      <c r="AM111" s="92">
        <v>0</v>
      </c>
      <c r="AN111" s="92">
        <v>0</v>
      </c>
      <c r="AO111" s="92">
        <v>0</v>
      </c>
      <c r="AP111" s="92">
        <v>0</v>
      </c>
      <c r="AQ111" s="92">
        <v>0</v>
      </c>
      <c r="AR111" s="92">
        <v>0</v>
      </c>
      <c r="AS111" s="92">
        <v>0</v>
      </c>
      <c r="AT111" s="92">
        <v>0</v>
      </c>
      <c r="AU111" s="92">
        <v>0</v>
      </c>
      <c r="AV111" s="92">
        <v>0</v>
      </c>
      <c r="AW111" s="92">
        <v>0</v>
      </c>
      <c r="AX111" s="92">
        <v>0</v>
      </c>
      <c r="AY111" s="92">
        <v>0</v>
      </c>
      <c r="AZ111" s="92">
        <v>0</v>
      </c>
      <c r="BA111" s="92">
        <v>0</v>
      </c>
      <c r="BB111" s="92">
        <v>0</v>
      </c>
      <c r="BC111" s="92">
        <v>0</v>
      </c>
      <c r="BD111" s="92">
        <v>0</v>
      </c>
      <c r="BE111" s="92">
        <v>0</v>
      </c>
      <c r="BF111" s="92">
        <v>0</v>
      </c>
      <c r="BG111" s="92">
        <v>0</v>
      </c>
      <c r="BH111" s="92">
        <v>0</v>
      </c>
      <c r="BI111" s="92">
        <v>0</v>
      </c>
      <c r="BJ111" s="92">
        <v>0</v>
      </c>
      <c r="BK111" s="92">
        <v>0</v>
      </c>
      <c r="BL111" s="92">
        <v>0</v>
      </c>
      <c r="BM111" s="92">
        <v>0</v>
      </c>
      <c r="BN111" s="92">
        <v>0</v>
      </c>
      <c r="BO111" s="93">
        <f t="shared" si="10"/>
        <v>70</v>
      </c>
    </row>
    <row r="112" spans="1:67" x14ac:dyDescent="0.25">
      <c r="A112" s="88" t="s">
        <v>257</v>
      </c>
      <c r="B112" s="89" t="s">
        <v>258</v>
      </c>
      <c r="C112" s="89" t="s">
        <v>238</v>
      </c>
      <c r="D112" s="90">
        <v>88007.41</v>
      </c>
      <c r="E112" s="90">
        <f t="shared" si="8"/>
        <v>880.07</v>
      </c>
      <c r="F112" s="90">
        <f t="shared" si="11"/>
        <v>440.04</v>
      </c>
      <c r="G112" s="90">
        <f t="shared" si="6"/>
        <v>0</v>
      </c>
      <c r="H112" s="90">
        <f t="shared" si="7"/>
        <v>440.04</v>
      </c>
      <c r="I112" s="91">
        <f t="shared" ca="1" si="9"/>
        <v>880.07</v>
      </c>
      <c r="J112" s="92">
        <v>880.07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2">
        <v>0</v>
      </c>
      <c r="AI112" s="92">
        <v>0</v>
      </c>
      <c r="AJ112" s="92">
        <v>0</v>
      </c>
      <c r="AK112" s="92">
        <v>0</v>
      </c>
      <c r="AL112" s="92">
        <v>0</v>
      </c>
      <c r="AM112" s="92">
        <v>0</v>
      </c>
      <c r="AN112" s="92">
        <v>0</v>
      </c>
      <c r="AO112" s="92">
        <v>0</v>
      </c>
      <c r="AP112" s="92">
        <v>0</v>
      </c>
      <c r="AQ112" s="92">
        <v>0</v>
      </c>
      <c r="AR112" s="92">
        <v>0</v>
      </c>
      <c r="AS112" s="92">
        <v>0</v>
      </c>
      <c r="AT112" s="92">
        <v>0</v>
      </c>
      <c r="AU112" s="92">
        <v>0</v>
      </c>
      <c r="AV112" s="92">
        <v>0</v>
      </c>
      <c r="AW112" s="92">
        <v>0</v>
      </c>
      <c r="AX112" s="92">
        <v>0</v>
      </c>
      <c r="AY112" s="92">
        <v>0</v>
      </c>
      <c r="AZ112" s="92">
        <v>0</v>
      </c>
      <c r="BA112" s="92">
        <v>0</v>
      </c>
      <c r="BB112" s="92">
        <v>0</v>
      </c>
      <c r="BC112" s="92">
        <v>0</v>
      </c>
      <c r="BD112" s="92">
        <v>0</v>
      </c>
      <c r="BE112" s="92">
        <v>0</v>
      </c>
      <c r="BF112" s="92">
        <v>0</v>
      </c>
      <c r="BG112" s="92">
        <v>0</v>
      </c>
      <c r="BH112" s="92">
        <v>0</v>
      </c>
      <c r="BI112" s="92">
        <v>0</v>
      </c>
      <c r="BJ112" s="92">
        <v>0</v>
      </c>
      <c r="BK112" s="92">
        <v>0</v>
      </c>
      <c r="BL112" s="92">
        <v>0</v>
      </c>
      <c r="BM112" s="92">
        <v>0</v>
      </c>
      <c r="BN112" s="92">
        <v>0</v>
      </c>
      <c r="BO112" s="93">
        <f t="shared" si="10"/>
        <v>0</v>
      </c>
    </row>
    <row r="113" spans="1:67" x14ac:dyDescent="0.25">
      <c r="A113" s="88" t="s">
        <v>259</v>
      </c>
      <c r="B113" s="89" t="s">
        <v>260</v>
      </c>
      <c r="C113" s="89" t="s">
        <v>238</v>
      </c>
      <c r="D113" s="90">
        <v>72066.77</v>
      </c>
      <c r="E113" s="90">
        <f t="shared" si="8"/>
        <v>720.67</v>
      </c>
      <c r="F113" s="90">
        <f t="shared" si="11"/>
        <v>360.33</v>
      </c>
      <c r="G113" s="90">
        <f t="shared" si="6"/>
        <v>0</v>
      </c>
      <c r="H113" s="90">
        <f t="shared" si="7"/>
        <v>360.33</v>
      </c>
      <c r="I113" s="91">
        <f t="shared" ca="1" si="9"/>
        <v>720.67</v>
      </c>
      <c r="J113" s="92">
        <v>720.67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2">
        <v>0</v>
      </c>
      <c r="AI113" s="92">
        <v>0</v>
      </c>
      <c r="AJ113" s="92">
        <v>0</v>
      </c>
      <c r="AK113" s="92">
        <v>0</v>
      </c>
      <c r="AL113" s="92">
        <v>0</v>
      </c>
      <c r="AM113" s="92">
        <v>0</v>
      </c>
      <c r="AN113" s="92">
        <v>0</v>
      </c>
      <c r="AO113" s="92">
        <v>0</v>
      </c>
      <c r="AP113" s="92">
        <v>0</v>
      </c>
      <c r="AQ113" s="92">
        <v>0</v>
      </c>
      <c r="AR113" s="92">
        <v>0</v>
      </c>
      <c r="AS113" s="92">
        <v>0</v>
      </c>
      <c r="AT113" s="92">
        <v>0</v>
      </c>
      <c r="AU113" s="92">
        <v>0</v>
      </c>
      <c r="AV113" s="92">
        <v>0</v>
      </c>
      <c r="AW113" s="92">
        <v>0</v>
      </c>
      <c r="AX113" s="92">
        <v>0</v>
      </c>
      <c r="AY113" s="92">
        <v>0</v>
      </c>
      <c r="AZ113" s="92">
        <v>0</v>
      </c>
      <c r="BA113" s="92">
        <v>0</v>
      </c>
      <c r="BB113" s="92">
        <v>0</v>
      </c>
      <c r="BC113" s="92">
        <v>0</v>
      </c>
      <c r="BD113" s="92">
        <v>0</v>
      </c>
      <c r="BE113" s="92">
        <v>0</v>
      </c>
      <c r="BF113" s="92">
        <v>0</v>
      </c>
      <c r="BG113" s="92">
        <v>0</v>
      </c>
      <c r="BH113" s="92">
        <v>0</v>
      </c>
      <c r="BI113" s="92">
        <v>0</v>
      </c>
      <c r="BJ113" s="92">
        <v>0</v>
      </c>
      <c r="BK113" s="92">
        <v>0</v>
      </c>
      <c r="BL113" s="92">
        <v>0</v>
      </c>
      <c r="BM113" s="92">
        <v>0</v>
      </c>
      <c r="BN113" s="92">
        <v>0</v>
      </c>
      <c r="BO113" s="93">
        <f t="shared" si="10"/>
        <v>0</v>
      </c>
    </row>
    <row r="114" spans="1:67" x14ac:dyDescent="0.25">
      <c r="A114" s="88" t="s">
        <v>261</v>
      </c>
      <c r="B114" s="89" t="s">
        <v>262</v>
      </c>
      <c r="C114" s="89" t="s">
        <v>238</v>
      </c>
      <c r="D114" s="90">
        <v>68904.820000000007</v>
      </c>
      <c r="E114" s="90">
        <f t="shared" si="8"/>
        <v>689.05</v>
      </c>
      <c r="F114" s="90">
        <f t="shared" si="11"/>
        <v>344.52</v>
      </c>
      <c r="G114" s="90">
        <f t="shared" si="6"/>
        <v>0</v>
      </c>
      <c r="H114" s="90">
        <f t="shared" si="7"/>
        <v>344.52</v>
      </c>
      <c r="I114" s="91">
        <f t="shared" ca="1" si="9"/>
        <v>689.05</v>
      </c>
      <c r="J114" s="92">
        <v>689.05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2">
        <v>0</v>
      </c>
      <c r="AI114" s="92">
        <v>0</v>
      </c>
      <c r="AJ114" s="92">
        <v>0</v>
      </c>
      <c r="AK114" s="92">
        <v>0</v>
      </c>
      <c r="AL114" s="92">
        <v>0</v>
      </c>
      <c r="AM114" s="92">
        <v>0</v>
      </c>
      <c r="AN114" s="92">
        <v>0</v>
      </c>
      <c r="AO114" s="92">
        <v>0</v>
      </c>
      <c r="AP114" s="92">
        <v>0</v>
      </c>
      <c r="AQ114" s="92">
        <v>0</v>
      </c>
      <c r="AR114" s="92">
        <v>0</v>
      </c>
      <c r="AS114" s="92">
        <v>0</v>
      </c>
      <c r="AT114" s="92">
        <v>0</v>
      </c>
      <c r="AU114" s="92">
        <v>0</v>
      </c>
      <c r="AV114" s="92">
        <v>0</v>
      </c>
      <c r="AW114" s="92">
        <v>0</v>
      </c>
      <c r="AX114" s="92">
        <v>0</v>
      </c>
      <c r="AY114" s="92">
        <v>0</v>
      </c>
      <c r="AZ114" s="92">
        <v>0</v>
      </c>
      <c r="BA114" s="92">
        <v>0</v>
      </c>
      <c r="BB114" s="92">
        <v>0</v>
      </c>
      <c r="BC114" s="92">
        <v>0</v>
      </c>
      <c r="BD114" s="92">
        <v>0</v>
      </c>
      <c r="BE114" s="92">
        <v>0</v>
      </c>
      <c r="BF114" s="92">
        <v>0</v>
      </c>
      <c r="BG114" s="92">
        <v>0</v>
      </c>
      <c r="BH114" s="92">
        <v>0</v>
      </c>
      <c r="BI114" s="92">
        <v>0</v>
      </c>
      <c r="BJ114" s="92">
        <v>0</v>
      </c>
      <c r="BK114" s="92">
        <v>0</v>
      </c>
      <c r="BL114" s="92">
        <v>0</v>
      </c>
      <c r="BM114" s="92">
        <v>0</v>
      </c>
      <c r="BN114" s="92">
        <v>0</v>
      </c>
      <c r="BO114" s="93">
        <f t="shared" si="10"/>
        <v>0</v>
      </c>
    </row>
    <row r="115" spans="1:67" x14ac:dyDescent="0.25">
      <c r="A115" s="88" t="s">
        <v>263</v>
      </c>
      <c r="B115" s="89" t="s">
        <v>264</v>
      </c>
      <c r="C115" s="89" t="s">
        <v>238</v>
      </c>
      <c r="D115" s="90">
        <v>84189.62</v>
      </c>
      <c r="E115" s="90">
        <f t="shared" si="8"/>
        <v>841.9</v>
      </c>
      <c r="F115" s="90">
        <f t="shared" si="11"/>
        <v>420.95</v>
      </c>
      <c r="G115" s="90">
        <f t="shared" si="6"/>
        <v>0</v>
      </c>
      <c r="H115" s="90">
        <f t="shared" si="7"/>
        <v>420.95</v>
      </c>
      <c r="I115" s="91">
        <f t="shared" ca="1" si="9"/>
        <v>841.9</v>
      </c>
      <c r="J115" s="92">
        <v>841.9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2">
        <v>0</v>
      </c>
      <c r="AI115" s="92">
        <v>0</v>
      </c>
      <c r="AJ115" s="92">
        <v>0</v>
      </c>
      <c r="AK115" s="92">
        <v>0</v>
      </c>
      <c r="AL115" s="92">
        <v>0</v>
      </c>
      <c r="AM115" s="92">
        <v>0</v>
      </c>
      <c r="AN115" s="92">
        <v>0</v>
      </c>
      <c r="AO115" s="92">
        <v>0</v>
      </c>
      <c r="AP115" s="92">
        <v>0</v>
      </c>
      <c r="AQ115" s="92">
        <v>0</v>
      </c>
      <c r="AR115" s="92">
        <v>0</v>
      </c>
      <c r="AS115" s="92">
        <v>0</v>
      </c>
      <c r="AT115" s="92">
        <v>0</v>
      </c>
      <c r="AU115" s="92">
        <v>0</v>
      </c>
      <c r="AV115" s="92">
        <v>0</v>
      </c>
      <c r="AW115" s="92">
        <v>0</v>
      </c>
      <c r="AX115" s="92">
        <v>0</v>
      </c>
      <c r="AY115" s="92">
        <v>0</v>
      </c>
      <c r="AZ115" s="92">
        <v>0</v>
      </c>
      <c r="BA115" s="92">
        <v>0</v>
      </c>
      <c r="BB115" s="92">
        <v>0</v>
      </c>
      <c r="BC115" s="92">
        <v>0</v>
      </c>
      <c r="BD115" s="92">
        <v>0</v>
      </c>
      <c r="BE115" s="92">
        <v>0</v>
      </c>
      <c r="BF115" s="92">
        <v>0</v>
      </c>
      <c r="BG115" s="92">
        <v>0</v>
      </c>
      <c r="BH115" s="92">
        <v>0</v>
      </c>
      <c r="BI115" s="92">
        <v>0</v>
      </c>
      <c r="BJ115" s="92">
        <v>0</v>
      </c>
      <c r="BK115" s="92">
        <v>0</v>
      </c>
      <c r="BL115" s="92">
        <v>0</v>
      </c>
      <c r="BM115" s="92">
        <v>0</v>
      </c>
      <c r="BN115" s="92">
        <v>0</v>
      </c>
      <c r="BO115" s="93">
        <f t="shared" si="10"/>
        <v>0</v>
      </c>
    </row>
    <row r="116" spans="1:67" x14ac:dyDescent="0.25">
      <c r="A116" s="88" t="s">
        <v>265</v>
      </c>
      <c r="B116" s="89" t="s">
        <v>266</v>
      </c>
      <c r="C116" s="89" t="s">
        <v>238</v>
      </c>
      <c r="D116" s="90">
        <v>49099.03</v>
      </c>
      <c r="E116" s="90">
        <f t="shared" si="8"/>
        <v>490.99</v>
      </c>
      <c r="F116" s="90">
        <f t="shared" si="11"/>
        <v>245.5</v>
      </c>
      <c r="G116" s="90">
        <f t="shared" si="6"/>
        <v>0</v>
      </c>
      <c r="H116" s="90">
        <f t="shared" si="7"/>
        <v>175.5</v>
      </c>
      <c r="I116" s="91">
        <f t="shared" ca="1" si="9"/>
        <v>490.99</v>
      </c>
      <c r="J116" s="92">
        <v>490.99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70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2">
        <v>0</v>
      </c>
      <c r="AI116" s="92">
        <v>0</v>
      </c>
      <c r="AJ116" s="92">
        <v>0</v>
      </c>
      <c r="AK116" s="92">
        <v>0</v>
      </c>
      <c r="AL116" s="92">
        <v>0</v>
      </c>
      <c r="AM116" s="92">
        <v>0</v>
      </c>
      <c r="AN116" s="92">
        <v>0</v>
      </c>
      <c r="AO116" s="92">
        <v>0</v>
      </c>
      <c r="AP116" s="92">
        <v>0</v>
      </c>
      <c r="AQ116" s="92">
        <v>0</v>
      </c>
      <c r="AR116" s="92">
        <v>0</v>
      </c>
      <c r="AS116" s="92">
        <v>0</v>
      </c>
      <c r="AT116" s="92">
        <v>0</v>
      </c>
      <c r="AU116" s="92">
        <v>0</v>
      </c>
      <c r="AV116" s="92">
        <v>0</v>
      </c>
      <c r="AW116" s="92">
        <v>0</v>
      </c>
      <c r="AX116" s="92">
        <v>0</v>
      </c>
      <c r="AY116" s="92">
        <v>0</v>
      </c>
      <c r="AZ116" s="92">
        <v>0</v>
      </c>
      <c r="BA116" s="92">
        <v>0</v>
      </c>
      <c r="BB116" s="92">
        <v>0</v>
      </c>
      <c r="BC116" s="92">
        <v>0</v>
      </c>
      <c r="BD116" s="92">
        <v>0</v>
      </c>
      <c r="BE116" s="92">
        <v>0</v>
      </c>
      <c r="BF116" s="92">
        <v>0</v>
      </c>
      <c r="BG116" s="92">
        <v>0</v>
      </c>
      <c r="BH116" s="92">
        <v>0</v>
      </c>
      <c r="BI116" s="92">
        <v>0</v>
      </c>
      <c r="BJ116" s="92">
        <v>0</v>
      </c>
      <c r="BK116" s="92">
        <v>0</v>
      </c>
      <c r="BL116" s="92">
        <v>0</v>
      </c>
      <c r="BM116" s="92">
        <v>0</v>
      </c>
      <c r="BN116" s="92">
        <v>0</v>
      </c>
      <c r="BO116" s="93">
        <f t="shared" si="10"/>
        <v>70</v>
      </c>
    </row>
    <row r="117" spans="1:67" x14ac:dyDescent="0.25">
      <c r="A117" s="88" t="s">
        <v>267</v>
      </c>
      <c r="B117" s="89" t="s">
        <v>268</v>
      </c>
      <c r="C117" s="89" t="s">
        <v>238</v>
      </c>
      <c r="D117" s="90">
        <v>63685.98</v>
      </c>
      <c r="E117" s="90">
        <f t="shared" si="8"/>
        <v>636.86</v>
      </c>
      <c r="F117" s="90">
        <f t="shared" si="11"/>
        <v>318.43</v>
      </c>
      <c r="G117" s="90">
        <f t="shared" si="6"/>
        <v>236.86</v>
      </c>
      <c r="H117" s="90">
        <f t="shared" si="7"/>
        <v>119.29000000000002</v>
      </c>
      <c r="I117" s="91">
        <f t="shared" ca="1" si="9"/>
        <v>400</v>
      </c>
      <c r="J117" s="92">
        <v>400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129.13999999999999</v>
      </c>
      <c r="T117" s="92">
        <v>70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2">
        <v>0</v>
      </c>
      <c r="AI117" s="92">
        <v>0</v>
      </c>
      <c r="AJ117" s="92">
        <v>0</v>
      </c>
      <c r="AK117" s="92">
        <v>0</v>
      </c>
      <c r="AL117" s="92">
        <v>0</v>
      </c>
      <c r="AM117" s="92">
        <v>0</v>
      </c>
      <c r="AN117" s="92">
        <v>0</v>
      </c>
      <c r="AO117" s="92">
        <v>0</v>
      </c>
      <c r="AP117" s="92">
        <v>0</v>
      </c>
      <c r="AQ117" s="92">
        <v>0</v>
      </c>
      <c r="AR117" s="92">
        <v>0</v>
      </c>
      <c r="AS117" s="92">
        <v>0</v>
      </c>
      <c r="AT117" s="92">
        <v>0</v>
      </c>
      <c r="AU117" s="92">
        <v>0</v>
      </c>
      <c r="AV117" s="92">
        <v>0</v>
      </c>
      <c r="AW117" s="92">
        <v>0</v>
      </c>
      <c r="AX117" s="92">
        <v>0</v>
      </c>
      <c r="AY117" s="92">
        <v>0</v>
      </c>
      <c r="AZ117" s="92">
        <v>0</v>
      </c>
      <c r="BA117" s="92">
        <v>0</v>
      </c>
      <c r="BB117" s="92">
        <v>0</v>
      </c>
      <c r="BC117" s="92">
        <v>0</v>
      </c>
      <c r="BD117" s="92">
        <v>0</v>
      </c>
      <c r="BE117" s="92">
        <v>0</v>
      </c>
      <c r="BF117" s="92">
        <v>0</v>
      </c>
      <c r="BG117" s="92">
        <v>0</v>
      </c>
      <c r="BH117" s="92">
        <v>0</v>
      </c>
      <c r="BI117" s="92">
        <v>0</v>
      </c>
      <c r="BJ117" s="92">
        <v>0</v>
      </c>
      <c r="BK117" s="92">
        <v>0</v>
      </c>
      <c r="BL117" s="92">
        <v>0</v>
      </c>
      <c r="BM117" s="92">
        <v>0</v>
      </c>
      <c r="BN117" s="92">
        <v>0</v>
      </c>
      <c r="BO117" s="93">
        <f t="shared" si="10"/>
        <v>199.14</v>
      </c>
    </row>
    <row r="118" spans="1:67" x14ac:dyDescent="0.25">
      <c r="A118" s="88" t="s">
        <v>269</v>
      </c>
      <c r="B118" s="89" t="s">
        <v>270</v>
      </c>
      <c r="C118" s="89" t="s">
        <v>270</v>
      </c>
      <c r="D118" s="90">
        <v>184346.06</v>
      </c>
      <c r="E118" s="90">
        <f t="shared" si="8"/>
        <v>1843.46</v>
      </c>
      <c r="F118" s="90">
        <f t="shared" si="11"/>
        <v>921.73</v>
      </c>
      <c r="G118" s="90">
        <f t="shared" si="6"/>
        <v>0</v>
      </c>
      <c r="H118" s="90">
        <f t="shared" si="7"/>
        <v>921.73</v>
      </c>
      <c r="I118" s="91">
        <f t="shared" ca="1" si="9"/>
        <v>1843.46</v>
      </c>
      <c r="J118" s="92">
        <v>1843.46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2">
        <v>0</v>
      </c>
      <c r="AI118" s="92">
        <v>0</v>
      </c>
      <c r="AJ118" s="92">
        <v>0</v>
      </c>
      <c r="AK118" s="92">
        <v>0</v>
      </c>
      <c r="AL118" s="92">
        <v>0</v>
      </c>
      <c r="AM118" s="92">
        <v>0</v>
      </c>
      <c r="AN118" s="92">
        <v>0</v>
      </c>
      <c r="AO118" s="92">
        <v>0</v>
      </c>
      <c r="AP118" s="92">
        <v>0</v>
      </c>
      <c r="AQ118" s="92">
        <v>0</v>
      </c>
      <c r="AR118" s="92">
        <v>0</v>
      </c>
      <c r="AS118" s="92">
        <v>0</v>
      </c>
      <c r="AT118" s="92">
        <v>0</v>
      </c>
      <c r="AU118" s="92">
        <v>0</v>
      </c>
      <c r="AV118" s="92">
        <v>0</v>
      </c>
      <c r="AW118" s="92">
        <v>0</v>
      </c>
      <c r="AX118" s="92">
        <v>0</v>
      </c>
      <c r="AY118" s="92">
        <v>0</v>
      </c>
      <c r="AZ118" s="92">
        <v>0</v>
      </c>
      <c r="BA118" s="92">
        <v>0</v>
      </c>
      <c r="BB118" s="92">
        <v>0</v>
      </c>
      <c r="BC118" s="92">
        <v>0</v>
      </c>
      <c r="BD118" s="92">
        <v>0</v>
      </c>
      <c r="BE118" s="92">
        <v>0</v>
      </c>
      <c r="BF118" s="92">
        <v>0</v>
      </c>
      <c r="BG118" s="92">
        <v>0</v>
      </c>
      <c r="BH118" s="92">
        <v>0</v>
      </c>
      <c r="BI118" s="92">
        <v>0</v>
      </c>
      <c r="BJ118" s="92">
        <v>0</v>
      </c>
      <c r="BK118" s="92">
        <v>0</v>
      </c>
      <c r="BL118" s="92">
        <v>0</v>
      </c>
      <c r="BM118" s="92">
        <v>0</v>
      </c>
      <c r="BN118" s="92">
        <v>0</v>
      </c>
      <c r="BO118" s="93">
        <f t="shared" si="10"/>
        <v>0</v>
      </c>
    </row>
    <row r="119" spans="1:67" x14ac:dyDescent="0.25">
      <c r="A119" s="88" t="s">
        <v>271</v>
      </c>
      <c r="B119" s="89" t="s">
        <v>272</v>
      </c>
      <c r="C119" s="89" t="s">
        <v>270</v>
      </c>
      <c r="D119" s="90">
        <v>149237.68</v>
      </c>
      <c r="E119" s="90">
        <f t="shared" si="8"/>
        <v>1492.38</v>
      </c>
      <c r="F119" s="90">
        <f t="shared" si="11"/>
        <v>746.19</v>
      </c>
      <c r="G119" s="90">
        <f t="shared" si="6"/>
        <v>0</v>
      </c>
      <c r="H119" s="90">
        <f t="shared" si="7"/>
        <v>746.19</v>
      </c>
      <c r="I119" s="91">
        <f t="shared" ca="1" si="9"/>
        <v>1492.38</v>
      </c>
      <c r="J119" s="92">
        <v>1492.38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2">
        <v>0</v>
      </c>
      <c r="AI119" s="92">
        <v>0</v>
      </c>
      <c r="AJ119" s="92">
        <v>0</v>
      </c>
      <c r="AK119" s="92">
        <v>0</v>
      </c>
      <c r="AL119" s="92">
        <v>0</v>
      </c>
      <c r="AM119" s="92">
        <v>0</v>
      </c>
      <c r="AN119" s="92">
        <v>0</v>
      </c>
      <c r="AO119" s="92">
        <v>0</v>
      </c>
      <c r="AP119" s="92">
        <v>0</v>
      </c>
      <c r="AQ119" s="92">
        <v>0</v>
      </c>
      <c r="AR119" s="92">
        <v>0</v>
      </c>
      <c r="AS119" s="92">
        <v>0</v>
      </c>
      <c r="AT119" s="92">
        <v>0</v>
      </c>
      <c r="AU119" s="92">
        <v>0</v>
      </c>
      <c r="AV119" s="92">
        <v>0</v>
      </c>
      <c r="AW119" s="92">
        <v>0</v>
      </c>
      <c r="AX119" s="92">
        <v>0</v>
      </c>
      <c r="AY119" s="92">
        <v>0</v>
      </c>
      <c r="AZ119" s="92">
        <v>0</v>
      </c>
      <c r="BA119" s="92">
        <v>0</v>
      </c>
      <c r="BB119" s="92">
        <v>0</v>
      </c>
      <c r="BC119" s="92">
        <v>0</v>
      </c>
      <c r="BD119" s="92">
        <v>0</v>
      </c>
      <c r="BE119" s="92">
        <v>0</v>
      </c>
      <c r="BF119" s="92">
        <v>0</v>
      </c>
      <c r="BG119" s="92">
        <v>0</v>
      </c>
      <c r="BH119" s="92">
        <v>0</v>
      </c>
      <c r="BI119" s="92">
        <v>0</v>
      </c>
      <c r="BJ119" s="92">
        <v>0</v>
      </c>
      <c r="BK119" s="92">
        <v>0</v>
      </c>
      <c r="BL119" s="92">
        <v>0</v>
      </c>
      <c r="BM119" s="92">
        <v>0</v>
      </c>
      <c r="BN119" s="92">
        <v>0</v>
      </c>
      <c r="BO119" s="93">
        <f t="shared" si="10"/>
        <v>0</v>
      </c>
    </row>
    <row r="120" spans="1:67" x14ac:dyDescent="0.25">
      <c r="A120" s="88" t="s">
        <v>273</v>
      </c>
      <c r="B120" s="89" t="s">
        <v>274</v>
      </c>
      <c r="C120" s="89" t="s">
        <v>270</v>
      </c>
      <c r="D120" s="90">
        <v>148172.15</v>
      </c>
      <c r="E120" s="90">
        <f t="shared" si="8"/>
        <v>1481.72</v>
      </c>
      <c r="F120" s="90">
        <f t="shared" si="11"/>
        <v>740.86</v>
      </c>
      <c r="G120" s="90">
        <f t="shared" si="6"/>
        <v>740.86</v>
      </c>
      <c r="H120" s="90">
        <f t="shared" si="7"/>
        <v>267.67</v>
      </c>
      <c r="I120" s="91">
        <f t="shared" ca="1" si="9"/>
        <v>740.86</v>
      </c>
      <c r="J120" s="92">
        <v>740.86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473.19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2">
        <v>0</v>
      </c>
      <c r="AI120" s="92">
        <v>0</v>
      </c>
      <c r="AJ120" s="92">
        <v>0</v>
      </c>
      <c r="AK120" s="92">
        <v>0</v>
      </c>
      <c r="AL120" s="92">
        <v>0</v>
      </c>
      <c r="AM120" s="92">
        <v>0</v>
      </c>
      <c r="AN120" s="92">
        <v>0</v>
      </c>
      <c r="AO120" s="92">
        <v>0</v>
      </c>
      <c r="AP120" s="92">
        <v>0</v>
      </c>
      <c r="AQ120" s="92">
        <v>0</v>
      </c>
      <c r="AR120" s="92">
        <v>0</v>
      </c>
      <c r="AS120" s="92">
        <v>0</v>
      </c>
      <c r="AT120" s="92">
        <v>0</v>
      </c>
      <c r="AU120" s="92">
        <v>0</v>
      </c>
      <c r="AV120" s="92">
        <v>0</v>
      </c>
      <c r="AW120" s="92">
        <v>0</v>
      </c>
      <c r="AX120" s="92">
        <v>0</v>
      </c>
      <c r="AY120" s="92">
        <v>0</v>
      </c>
      <c r="AZ120" s="92">
        <v>0</v>
      </c>
      <c r="BA120" s="92">
        <v>0</v>
      </c>
      <c r="BB120" s="92">
        <v>0</v>
      </c>
      <c r="BC120" s="92">
        <v>0</v>
      </c>
      <c r="BD120" s="92">
        <v>0</v>
      </c>
      <c r="BE120" s="92">
        <v>0</v>
      </c>
      <c r="BF120" s="92">
        <v>0</v>
      </c>
      <c r="BG120" s="92">
        <v>0</v>
      </c>
      <c r="BH120" s="92">
        <v>0</v>
      </c>
      <c r="BI120" s="92">
        <v>0</v>
      </c>
      <c r="BJ120" s="92">
        <v>0</v>
      </c>
      <c r="BK120" s="92">
        <v>0</v>
      </c>
      <c r="BL120" s="92">
        <v>0</v>
      </c>
      <c r="BM120" s="92">
        <v>0</v>
      </c>
      <c r="BN120" s="92">
        <v>0</v>
      </c>
      <c r="BO120" s="93">
        <f t="shared" si="10"/>
        <v>473.19</v>
      </c>
    </row>
    <row r="121" spans="1:67" x14ac:dyDescent="0.25">
      <c r="A121" s="88" t="s">
        <v>275</v>
      </c>
      <c r="B121" s="89" t="s">
        <v>276</v>
      </c>
      <c r="C121" s="89" t="s">
        <v>270</v>
      </c>
      <c r="D121" s="90">
        <v>151875.15</v>
      </c>
      <c r="E121" s="90">
        <f t="shared" si="8"/>
        <v>1518.75</v>
      </c>
      <c r="F121" s="90">
        <f t="shared" si="11"/>
        <v>759.38</v>
      </c>
      <c r="G121" s="90">
        <f t="shared" si="6"/>
        <v>1031.75</v>
      </c>
      <c r="H121" s="90">
        <f t="shared" si="7"/>
        <v>384.38</v>
      </c>
      <c r="I121" s="91">
        <f t="shared" ca="1" si="9"/>
        <v>487</v>
      </c>
      <c r="J121" s="92">
        <v>487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375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2">
        <v>0</v>
      </c>
      <c r="AI121" s="92">
        <v>0</v>
      </c>
      <c r="AJ121" s="92">
        <v>0</v>
      </c>
      <c r="AK121" s="92">
        <v>0</v>
      </c>
      <c r="AL121" s="92">
        <v>0</v>
      </c>
      <c r="AM121" s="92">
        <v>0</v>
      </c>
      <c r="AN121" s="92">
        <v>0</v>
      </c>
      <c r="AO121" s="92">
        <v>0</v>
      </c>
      <c r="AP121" s="92">
        <v>0</v>
      </c>
      <c r="AQ121" s="92">
        <v>0</v>
      </c>
      <c r="AR121" s="92">
        <v>0</v>
      </c>
      <c r="AS121" s="92">
        <v>0</v>
      </c>
      <c r="AT121" s="92">
        <v>0</v>
      </c>
      <c r="AU121" s="92">
        <v>0</v>
      </c>
      <c r="AV121" s="92">
        <v>0</v>
      </c>
      <c r="AW121" s="92">
        <v>0</v>
      </c>
      <c r="AX121" s="92">
        <v>0</v>
      </c>
      <c r="AY121" s="92">
        <v>0</v>
      </c>
      <c r="AZ121" s="92">
        <v>0</v>
      </c>
      <c r="BA121" s="92">
        <v>0</v>
      </c>
      <c r="BB121" s="92">
        <v>0</v>
      </c>
      <c r="BC121" s="92">
        <v>0</v>
      </c>
      <c r="BD121" s="92">
        <v>0</v>
      </c>
      <c r="BE121" s="92">
        <v>0</v>
      </c>
      <c r="BF121" s="92">
        <v>0</v>
      </c>
      <c r="BG121" s="92">
        <v>0</v>
      </c>
      <c r="BH121" s="92">
        <v>0</v>
      </c>
      <c r="BI121" s="92">
        <v>0</v>
      </c>
      <c r="BJ121" s="92">
        <v>0</v>
      </c>
      <c r="BK121" s="92">
        <v>0</v>
      </c>
      <c r="BL121" s="92">
        <v>0</v>
      </c>
      <c r="BM121" s="92">
        <v>0</v>
      </c>
      <c r="BN121" s="92">
        <v>0</v>
      </c>
      <c r="BO121" s="93">
        <f t="shared" si="10"/>
        <v>375</v>
      </c>
    </row>
    <row r="122" spans="1:67" x14ac:dyDescent="0.25">
      <c r="A122" s="88" t="s">
        <v>277</v>
      </c>
      <c r="B122" s="89" t="s">
        <v>278</v>
      </c>
      <c r="C122" s="89" t="s">
        <v>270</v>
      </c>
      <c r="D122" s="90">
        <v>116216.87</v>
      </c>
      <c r="E122" s="90">
        <f t="shared" si="8"/>
        <v>1162.17</v>
      </c>
      <c r="F122" s="90">
        <f t="shared" si="11"/>
        <v>581.08000000000004</v>
      </c>
      <c r="G122" s="90">
        <f t="shared" si="6"/>
        <v>581.09</v>
      </c>
      <c r="H122" s="90">
        <f t="shared" si="7"/>
        <v>581.08000000000004</v>
      </c>
      <c r="I122" s="91">
        <f t="shared" ca="1" si="9"/>
        <v>581.08000000000004</v>
      </c>
      <c r="J122" s="92">
        <v>581.08000000000004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2">
        <v>0</v>
      </c>
      <c r="AI122" s="92">
        <v>0</v>
      </c>
      <c r="AJ122" s="92">
        <v>0</v>
      </c>
      <c r="AK122" s="92">
        <v>0</v>
      </c>
      <c r="AL122" s="92">
        <v>0</v>
      </c>
      <c r="AM122" s="92">
        <v>0</v>
      </c>
      <c r="AN122" s="92">
        <v>0</v>
      </c>
      <c r="AO122" s="92">
        <v>0</v>
      </c>
      <c r="AP122" s="92">
        <v>0</v>
      </c>
      <c r="AQ122" s="92">
        <v>0</v>
      </c>
      <c r="AR122" s="92">
        <v>0</v>
      </c>
      <c r="AS122" s="92">
        <v>0</v>
      </c>
      <c r="AT122" s="92">
        <v>0</v>
      </c>
      <c r="AU122" s="92">
        <v>0</v>
      </c>
      <c r="AV122" s="92">
        <v>0</v>
      </c>
      <c r="AW122" s="92">
        <v>0</v>
      </c>
      <c r="AX122" s="92">
        <v>0</v>
      </c>
      <c r="AY122" s="92">
        <v>0</v>
      </c>
      <c r="AZ122" s="92">
        <v>0</v>
      </c>
      <c r="BA122" s="92">
        <v>0</v>
      </c>
      <c r="BB122" s="92">
        <v>0</v>
      </c>
      <c r="BC122" s="92">
        <v>0</v>
      </c>
      <c r="BD122" s="92">
        <v>0</v>
      </c>
      <c r="BE122" s="92">
        <v>0</v>
      </c>
      <c r="BF122" s="92">
        <v>0</v>
      </c>
      <c r="BG122" s="92">
        <v>0</v>
      </c>
      <c r="BH122" s="92">
        <v>0</v>
      </c>
      <c r="BI122" s="92">
        <v>0</v>
      </c>
      <c r="BJ122" s="92">
        <v>0</v>
      </c>
      <c r="BK122" s="92">
        <v>0</v>
      </c>
      <c r="BL122" s="92">
        <v>0</v>
      </c>
      <c r="BM122" s="92">
        <v>0</v>
      </c>
      <c r="BN122" s="92">
        <v>0</v>
      </c>
      <c r="BO122" s="93">
        <f t="shared" si="10"/>
        <v>0</v>
      </c>
    </row>
    <row r="123" spans="1:67" x14ac:dyDescent="0.25">
      <c r="A123" s="88" t="s">
        <v>279</v>
      </c>
      <c r="B123" s="89" t="s">
        <v>280</v>
      </c>
      <c r="C123" s="89" t="s">
        <v>270</v>
      </c>
      <c r="D123" s="90">
        <v>114102.93</v>
      </c>
      <c r="E123" s="90">
        <f t="shared" si="8"/>
        <v>1141.03</v>
      </c>
      <c r="F123" s="90">
        <f t="shared" si="11"/>
        <v>570.51</v>
      </c>
      <c r="G123" s="90">
        <f t="shared" si="6"/>
        <v>1141.03</v>
      </c>
      <c r="H123" s="90">
        <f t="shared" si="7"/>
        <v>570.51</v>
      </c>
      <c r="I123" s="91">
        <f t="shared" ca="1" si="9"/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2">
        <v>0</v>
      </c>
      <c r="AI123" s="92">
        <v>0</v>
      </c>
      <c r="AJ123" s="92">
        <v>0</v>
      </c>
      <c r="AK123" s="92">
        <v>0</v>
      </c>
      <c r="AL123" s="92">
        <v>0</v>
      </c>
      <c r="AM123" s="92">
        <v>0</v>
      </c>
      <c r="AN123" s="92">
        <v>0</v>
      </c>
      <c r="AO123" s="92">
        <v>0</v>
      </c>
      <c r="AP123" s="92">
        <v>0</v>
      </c>
      <c r="AQ123" s="92">
        <v>0</v>
      </c>
      <c r="AR123" s="92">
        <v>0</v>
      </c>
      <c r="AS123" s="92">
        <v>0</v>
      </c>
      <c r="AT123" s="92">
        <v>0</v>
      </c>
      <c r="AU123" s="92">
        <v>0</v>
      </c>
      <c r="AV123" s="92">
        <v>0</v>
      </c>
      <c r="AW123" s="92">
        <v>0</v>
      </c>
      <c r="AX123" s="92">
        <v>0</v>
      </c>
      <c r="AY123" s="92">
        <v>0</v>
      </c>
      <c r="AZ123" s="92">
        <v>0</v>
      </c>
      <c r="BA123" s="92">
        <v>0</v>
      </c>
      <c r="BB123" s="92">
        <v>0</v>
      </c>
      <c r="BC123" s="92">
        <v>0</v>
      </c>
      <c r="BD123" s="92">
        <v>0</v>
      </c>
      <c r="BE123" s="92">
        <v>0</v>
      </c>
      <c r="BF123" s="92">
        <v>0</v>
      </c>
      <c r="BG123" s="92">
        <v>0</v>
      </c>
      <c r="BH123" s="92">
        <v>0</v>
      </c>
      <c r="BI123" s="92">
        <v>0</v>
      </c>
      <c r="BJ123" s="92">
        <v>0</v>
      </c>
      <c r="BK123" s="92">
        <v>0</v>
      </c>
      <c r="BL123" s="92">
        <v>0</v>
      </c>
      <c r="BM123" s="92">
        <v>0</v>
      </c>
      <c r="BN123" s="92">
        <v>0</v>
      </c>
      <c r="BO123" s="93">
        <f t="shared" si="10"/>
        <v>0</v>
      </c>
    </row>
    <row r="124" spans="1:67" x14ac:dyDescent="0.25">
      <c r="A124" s="88" t="s">
        <v>281</v>
      </c>
      <c r="B124" s="89" t="s">
        <v>282</v>
      </c>
      <c r="C124" s="89" t="s">
        <v>270</v>
      </c>
      <c r="D124" s="90">
        <v>199034.68</v>
      </c>
      <c r="E124" s="90">
        <f t="shared" si="8"/>
        <v>1990.35</v>
      </c>
      <c r="F124" s="90">
        <f t="shared" si="11"/>
        <v>995.17</v>
      </c>
      <c r="G124" s="90">
        <f t="shared" si="6"/>
        <v>0</v>
      </c>
      <c r="H124" s="90">
        <f t="shared" si="7"/>
        <v>995.17</v>
      </c>
      <c r="I124" s="91">
        <f t="shared" ca="1" si="9"/>
        <v>1990.35</v>
      </c>
      <c r="J124" s="92">
        <v>1990.35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2">
        <v>0</v>
      </c>
      <c r="AI124" s="92">
        <v>0</v>
      </c>
      <c r="AJ124" s="92">
        <v>0</v>
      </c>
      <c r="AK124" s="92">
        <v>0</v>
      </c>
      <c r="AL124" s="92">
        <v>0</v>
      </c>
      <c r="AM124" s="92">
        <v>0</v>
      </c>
      <c r="AN124" s="92">
        <v>0</v>
      </c>
      <c r="AO124" s="92">
        <v>0</v>
      </c>
      <c r="AP124" s="92">
        <v>0</v>
      </c>
      <c r="AQ124" s="92">
        <v>0</v>
      </c>
      <c r="AR124" s="92">
        <v>0</v>
      </c>
      <c r="AS124" s="92">
        <v>0</v>
      </c>
      <c r="AT124" s="92">
        <v>0</v>
      </c>
      <c r="AU124" s="92">
        <v>0</v>
      </c>
      <c r="AV124" s="92">
        <v>0</v>
      </c>
      <c r="AW124" s="92">
        <v>0</v>
      </c>
      <c r="AX124" s="92">
        <v>0</v>
      </c>
      <c r="AY124" s="92">
        <v>0</v>
      </c>
      <c r="AZ124" s="92">
        <v>0</v>
      </c>
      <c r="BA124" s="92">
        <v>0</v>
      </c>
      <c r="BB124" s="92">
        <v>0</v>
      </c>
      <c r="BC124" s="92">
        <v>0</v>
      </c>
      <c r="BD124" s="92">
        <v>0</v>
      </c>
      <c r="BE124" s="92">
        <v>0</v>
      </c>
      <c r="BF124" s="92">
        <v>0</v>
      </c>
      <c r="BG124" s="92">
        <v>0</v>
      </c>
      <c r="BH124" s="92">
        <v>0</v>
      </c>
      <c r="BI124" s="92">
        <v>0</v>
      </c>
      <c r="BJ124" s="92">
        <v>0</v>
      </c>
      <c r="BK124" s="92">
        <v>0</v>
      </c>
      <c r="BL124" s="92">
        <v>0</v>
      </c>
      <c r="BM124" s="92">
        <v>0</v>
      </c>
      <c r="BN124" s="92">
        <v>0</v>
      </c>
      <c r="BO124" s="93">
        <f t="shared" si="10"/>
        <v>0</v>
      </c>
    </row>
    <row r="125" spans="1:67" x14ac:dyDescent="0.25">
      <c r="A125" s="88" t="s">
        <v>283</v>
      </c>
      <c r="B125" s="89" t="s">
        <v>284</v>
      </c>
      <c r="C125" s="89" t="s">
        <v>270</v>
      </c>
      <c r="D125" s="90">
        <v>84293.759999999995</v>
      </c>
      <c r="E125" s="90">
        <f t="shared" si="8"/>
        <v>842.94</v>
      </c>
      <c r="F125" s="90">
        <f t="shared" si="11"/>
        <v>421.47</v>
      </c>
      <c r="G125" s="90">
        <f t="shared" si="6"/>
        <v>0</v>
      </c>
      <c r="H125" s="90">
        <f t="shared" si="7"/>
        <v>421.47</v>
      </c>
      <c r="I125" s="91">
        <f t="shared" ca="1" si="9"/>
        <v>842.94</v>
      </c>
      <c r="J125" s="92">
        <v>842.94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2">
        <v>0</v>
      </c>
      <c r="AI125" s="92">
        <v>0</v>
      </c>
      <c r="AJ125" s="92">
        <v>0</v>
      </c>
      <c r="AK125" s="92">
        <v>0</v>
      </c>
      <c r="AL125" s="92">
        <v>0</v>
      </c>
      <c r="AM125" s="92">
        <v>0</v>
      </c>
      <c r="AN125" s="92">
        <v>0</v>
      </c>
      <c r="AO125" s="92">
        <v>0</v>
      </c>
      <c r="AP125" s="92">
        <v>0</v>
      </c>
      <c r="AQ125" s="92">
        <v>0</v>
      </c>
      <c r="AR125" s="92">
        <v>0</v>
      </c>
      <c r="AS125" s="92">
        <v>0</v>
      </c>
      <c r="AT125" s="92">
        <v>0</v>
      </c>
      <c r="AU125" s="92">
        <v>0</v>
      </c>
      <c r="AV125" s="92">
        <v>0</v>
      </c>
      <c r="AW125" s="92">
        <v>0</v>
      </c>
      <c r="AX125" s="92">
        <v>0</v>
      </c>
      <c r="AY125" s="92">
        <v>0</v>
      </c>
      <c r="AZ125" s="92">
        <v>0</v>
      </c>
      <c r="BA125" s="92">
        <v>0</v>
      </c>
      <c r="BB125" s="92">
        <v>0</v>
      </c>
      <c r="BC125" s="92">
        <v>0</v>
      </c>
      <c r="BD125" s="92">
        <v>0</v>
      </c>
      <c r="BE125" s="92">
        <v>0</v>
      </c>
      <c r="BF125" s="92">
        <v>0</v>
      </c>
      <c r="BG125" s="92">
        <v>0</v>
      </c>
      <c r="BH125" s="92">
        <v>0</v>
      </c>
      <c r="BI125" s="92">
        <v>0</v>
      </c>
      <c r="BJ125" s="92">
        <v>0</v>
      </c>
      <c r="BK125" s="92">
        <v>0</v>
      </c>
      <c r="BL125" s="92">
        <v>0</v>
      </c>
      <c r="BM125" s="92">
        <v>0</v>
      </c>
      <c r="BN125" s="92">
        <v>0</v>
      </c>
      <c r="BO125" s="93">
        <f t="shared" si="10"/>
        <v>0</v>
      </c>
    </row>
    <row r="126" spans="1:67" x14ac:dyDescent="0.25">
      <c r="A126" s="88" t="s">
        <v>285</v>
      </c>
      <c r="B126" s="89" t="s">
        <v>286</v>
      </c>
      <c r="C126" s="89" t="s">
        <v>270</v>
      </c>
      <c r="D126" s="90">
        <v>112328.16</v>
      </c>
      <c r="E126" s="90">
        <f t="shared" si="8"/>
        <v>1123.28</v>
      </c>
      <c r="F126" s="90">
        <f t="shared" si="11"/>
        <v>561.64</v>
      </c>
      <c r="G126" s="90">
        <f t="shared" si="6"/>
        <v>0</v>
      </c>
      <c r="H126" s="90">
        <f t="shared" si="7"/>
        <v>561.64</v>
      </c>
      <c r="I126" s="91">
        <f t="shared" ca="1" si="9"/>
        <v>1123.28</v>
      </c>
      <c r="J126" s="92">
        <v>1123.28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2">
        <v>0</v>
      </c>
      <c r="AI126" s="92">
        <v>0</v>
      </c>
      <c r="AJ126" s="92">
        <v>0</v>
      </c>
      <c r="AK126" s="92">
        <v>0</v>
      </c>
      <c r="AL126" s="92">
        <v>0</v>
      </c>
      <c r="AM126" s="92">
        <v>0</v>
      </c>
      <c r="AN126" s="92">
        <v>0</v>
      </c>
      <c r="AO126" s="92">
        <v>0</v>
      </c>
      <c r="AP126" s="92">
        <v>0</v>
      </c>
      <c r="AQ126" s="92">
        <v>0</v>
      </c>
      <c r="AR126" s="92">
        <v>0</v>
      </c>
      <c r="AS126" s="92">
        <v>0</v>
      </c>
      <c r="AT126" s="92">
        <v>0</v>
      </c>
      <c r="AU126" s="92">
        <v>0</v>
      </c>
      <c r="AV126" s="92">
        <v>0</v>
      </c>
      <c r="AW126" s="92">
        <v>0</v>
      </c>
      <c r="AX126" s="92">
        <v>0</v>
      </c>
      <c r="AY126" s="92">
        <v>0</v>
      </c>
      <c r="AZ126" s="92">
        <v>0</v>
      </c>
      <c r="BA126" s="92">
        <v>0</v>
      </c>
      <c r="BB126" s="92">
        <v>0</v>
      </c>
      <c r="BC126" s="92">
        <v>0</v>
      </c>
      <c r="BD126" s="92">
        <v>0</v>
      </c>
      <c r="BE126" s="92">
        <v>0</v>
      </c>
      <c r="BF126" s="92">
        <v>0</v>
      </c>
      <c r="BG126" s="92">
        <v>0</v>
      </c>
      <c r="BH126" s="92">
        <v>0</v>
      </c>
      <c r="BI126" s="92">
        <v>0</v>
      </c>
      <c r="BJ126" s="92">
        <v>0</v>
      </c>
      <c r="BK126" s="92">
        <v>0</v>
      </c>
      <c r="BL126" s="92">
        <v>0</v>
      </c>
      <c r="BM126" s="92">
        <v>0</v>
      </c>
      <c r="BN126" s="92">
        <v>0</v>
      </c>
      <c r="BO126" s="93">
        <f t="shared" si="10"/>
        <v>0</v>
      </c>
    </row>
    <row r="127" spans="1:67" x14ac:dyDescent="0.25">
      <c r="A127" s="88" t="s">
        <v>287</v>
      </c>
      <c r="B127" s="89" t="s">
        <v>288</v>
      </c>
      <c r="C127" s="89" t="s">
        <v>270</v>
      </c>
      <c r="D127" s="90">
        <v>78276.08</v>
      </c>
      <c r="E127" s="90">
        <f t="shared" si="8"/>
        <v>782.76</v>
      </c>
      <c r="F127" s="90">
        <f t="shared" si="11"/>
        <v>391.38</v>
      </c>
      <c r="G127" s="90">
        <f t="shared" si="6"/>
        <v>0</v>
      </c>
      <c r="H127" s="90">
        <f t="shared" si="7"/>
        <v>391.38</v>
      </c>
      <c r="I127" s="91">
        <f t="shared" ca="1" si="9"/>
        <v>782.76</v>
      </c>
      <c r="J127" s="92">
        <v>782.76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2">
        <v>0</v>
      </c>
      <c r="AI127" s="92">
        <v>0</v>
      </c>
      <c r="AJ127" s="92">
        <v>0</v>
      </c>
      <c r="AK127" s="92">
        <v>0</v>
      </c>
      <c r="AL127" s="92">
        <v>0</v>
      </c>
      <c r="AM127" s="92">
        <v>0</v>
      </c>
      <c r="AN127" s="92">
        <v>0</v>
      </c>
      <c r="AO127" s="92">
        <v>0</v>
      </c>
      <c r="AP127" s="92">
        <v>0</v>
      </c>
      <c r="AQ127" s="92">
        <v>0</v>
      </c>
      <c r="AR127" s="92">
        <v>0</v>
      </c>
      <c r="AS127" s="92">
        <v>0</v>
      </c>
      <c r="AT127" s="92">
        <v>0</v>
      </c>
      <c r="AU127" s="92">
        <v>0</v>
      </c>
      <c r="AV127" s="92">
        <v>0</v>
      </c>
      <c r="AW127" s="92">
        <v>0</v>
      </c>
      <c r="AX127" s="92">
        <v>0</v>
      </c>
      <c r="AY127" s="92">
        <v>0</v>
      </c>
      <c r="AZ127" s="92">
        <v>0</v>
      </c>
      <c r="BA127" s="92">
        <v>0</v>
      </c>
      <c r="BB127" s="92">
        <v>0</v>
      </c>
      <c r="BC127" s="92">
        <v>0</v>
      </c>
      <c r="BD127" s="92">
        <v>0</v>
      </c>
      <c r="BE127" s="92">
        <v>0</v>
      </c>
      <c r="BF127" s="92">
        <v>0</v>
      </c>
      <c r="BG127" s="92">
        <v>0</v>
      </c>
      <c r="BH127" s="92">
        <v>0</v>
      </c>
      <c r="BI127" s="92">
        <v>0</v>
      </c>
      <c r="BJ127" s="92">
        <v>0</v>
      </c>
      <c r="BK127" s="92">
        <v>0</v>
      </c>
      <c r="BL127" s="92">
        <v>0</v>
      </c>
      <c r="BM127" s="92">
        <v>0</v>
      </c>
      <c r="BN127" s="92">
        <v>0</v>
      </c>
      <c r="BO127" s="93">
        <f t="shared" si="10"/>
        <v>0</v>
      </c>
    </row>
    <row r="128" spans="1:67" x14ac:dyDescent="0.25">
      <c r="A128" s="88" t="s">
        <v>289</v>
      </c>
      <c r="B128" s="89" t="s">
        <v>290</v>
      </c>
      <c r="C128" s="89" t="s">
        <v>270</v>
      </c>
      <c r="D128" s="90">
        <v>103570.95</v>
      </c>
      <c r="E128" s="90">
        <f t="shared" si="8"/>
        <v>1035.71</v>
      </c>
      <c r="F128" s="90">
        <f t="shared" si="11"/>
        <v>517.85</v>
      </c>
      <c r="G128" s="90">
        <f t="shared" si="6"/>
        <v>623.71</v>
      </c>
      <c r="H128" s="90">
        <v>412</v>
      </c>
      <c r="I128" s="91">
        <f t="shared" ca="1" si="9"/>
        <v>412</v>
      </c>
      <c r="J128" s="92">
        <v>412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2">
        <v>0</v>
      </c>
      <c r="AI128" s="92">
        <v>0</v>
      </c>
      <c r="AJ128" s="92">
        <v>0</v>
      </c>
      <c r="AK128" s="92">
        <v>0</v>
      </c>
      <c r="AL128" s="92">
        <v>0</v>
      </c>
      <c r="AM128" s="92">
        <v>0</v>
      </c>
      <c r="AN128" s="92">
        <v>0</v>
      </c>
      <c r="AO128" s="92">
        <v>0</v>
      </c>
      <c r="AP128" s="92">
        <v>0</v>
      </c>
      <c r="AQ128" s="92">
        <v>0</v>
      </c>
      <c r="AR128" s="92">
        <v>0</v>
      </c>
      <c r="AS128" s="92">
        <v>0</v>
      </c>
      <c r="AT128" s="92">
        <v>0</v>
      </c>
      <c r="AU128" s="92">
        <v>0</v>
      </c>
      <c r="AV128" s="92">
        <v>0</v>
      </c>
      <c r="AW128" s="92">
        <v>0</v>
      </c>
      <c r="AX128" s="92">
        <v>0</v>
      </c>
      <c r="AY128" s="92">
        <v>0</v>
      </c>
      <c r="AZ128" s="92">
        <v>0</v>
      </c>
      <c r="BA128" s="92">
        <v>0</v>
      </c>
      <c r="BB128" s="92">
        <v>0</v>
      </c>
      <c r="BC128" s="92">
        <v>0</v>
      </c>
      <c r="BD128" s="92">
        <v>0</v>
      </c>
      <c r="BE128" s="92">
        <v>0</v>
      </c>
      <c r="BF128" s="92">
        <v>0</v>
      </c>
      <c r="BG128" s="92">
        <v>0</v>
      </c>
      <c r="BH128" s="92">
        <v>0</v>
      </c>
      <c r="BI128" s="92">
        <v>0</v>
      </c>
      <c r="BJ128" s="92">
        <v>0</v>
      </c>
      <c r="BK128" s="92">
        <v>0</v>
      </c>
      <c r="BL128" s="92">
        <v>0</v>
      </c>
      <c r="BM128" s="92">
        <v>0</v>
      </c>
      <c r="BN128" s="92">
        <v>0</v>
      </c>
      <c r="BO128" s="93">
        <f t="shared" si="10"/>
        <v>0</v>
      </c>
    </row>
    <row r="129" spans="1:67" x14ac:dyDescent="0.25">
      <c r="A129" s="88" t="s">
        <v>291</v>
      </c>
      <c r="B129" s="89" t="s">
        <v>292</v>
      </c>
      <c r="C129" s="89" t="s">
        <v>270</v>
      </c>
      <c r="D129" s="90">
        <v>90656.91</v>
      </c>
      <c r="E129" s="90">
        <f t="shared" si="8"/>
        <v>906.57</v>
      </c>
      <c r="F129" s="90">
        <f t="shared" si="11"/>
        <v>453.28</v>
      </c>
      <c r="G129" s="90">
        <f t="shared" si="6"/>
        <v>0</v>
      </c>
      <c r="H129" s="90">
        <f t="shared" ref="H129:H192" si="12">F129-BO129</f>
        <v>453.28</v>
      </c>
      <c r="I129" s="91">
        <f t="shared" ca="1" si="9"/>
        <v>906.57</v>
      </c>
      <c r="J129" s="92">
        <v>906.57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2">
        <v>0</v>
      </c>
      <c r="AI129" s="92">
        <v>0</v>
      </c>
      <c r="AJ129" s="92">
        <v>0</v>
      </c>
      <c r="AK129" s="92">
        <v>0</v>
      </c>
      <c r="AL129" s="92">
        <v>0</v>
      </c>
      <c r="AM129" s="92">
        <v>0</v>
      </c>
      <c r="AN129" s="92">
        <v>0</v>
      </c>
      <c r="AO129" s="92">
        <v>0</v>
      </c>
      <c r="AP129" s="92">
        <v>0</v>
      </c>
      <c r="AQ129" s="92">
        <v>0</v>
      </c>
      <c r="AR129" s="92">
        <v>0</v>
      </c>
      <c r="AS129" s="92">
        <v>0</v>
      </c>
      <c r="AT129" s="92">
        <v>0</v>
      </c>
      <c r="AU129" s="92">
        <v>0</v>
      </c>
      <c r="AV129" s="92">
        <v>0</v>
      </c>
      <c r="AW129" s="92">
        <v>0</v>
      </c>
      <c r="AX129" s="92">
        <v>0</v>
      </c>
      <c r="AY129" s="92">
        <v>0</v>
      </c>
      <c r="AZ129" s="92">
        <v>0</v>
      </c>
      <c r="BA129" s="92">
        <v>0</v>
      </c>
      <c r="BB129" s="92">
        <v>0</v>
      </c>
      <c r="BC129" s="92">
        <v>0</v>
      </c>
      <c r="BD129" s="92">
        <v>0</v>
      </c>
      <c r="BE129" s="92">
        <v>0</v>
      </c>
      <c r="BF129" s="92">
        <v>0</v>
      </c>
      <c r="BG129" s="92">
        <v>0</v>
      </c>
      <c r="BH129" s="92">
        <v>0</v>
      </c>
      <c r="BI129" s="92">
        <v>0</v>
      </c>
      <c r="BJ129" s="92">
        <v>0</v>
      </c>
      <c r="BK129" s="92">
        <v>0</v>
      </c>
      <c r="BL129" s="92">
        <v>0</v>
      </c>
      <c r="BM129" s="92">
        <v>0</v>
      </c>
      <c r="BN129" s="92">
        <v>0</v>
      </c>
      <c r="BO129" s="93">
        <f t="shared" si="10"/>
        <v>0</v>
      </c>
    </row>
    <row r="130" spans="1:67" x14ac:dyDescent="0.25">
      <c r="A130" s="88" t="s">
        <v>293</v>
      </c>
      <c r="B130" s="89" t="s">
        <v>294</v>
      </c>
      <c r="C130" s="89" t="s">
        <v>270</v>
      </c>
      <c r="D130" s="90">
        <v>55718.23</v>
      </c>
      <c r="E130" s="90">
        <f t="shared" si="8"/>
        <v>557.17999999999995</v>
      </c>
      <c r="F130" s="90">
        <f t="shared" si="11"/>
        <v>278.58999999999997</v>
      </c>
      <c r="G130" s="90">
        <f t="shared" si="6"/>
        <v>0</v>
      </c>
      <c r="H130" s="90">
        <f t="shared" si="12"/>
        <v>98.169999999999987</v>
      </c>
      <c r="I130" s="91">
        <f t="shared" ca="1" si="9"/>
        <v>557.17999999999995</v>
      </c>
      <c r="J130" s="92">
        <v>557.17999999999995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180.42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2">
        <v>0</v>
      </c>
      <c r="AI130" s="92">
        <v>0</v>
      </c>
      <c r="AJ130" s="92">
        <v>0</v>
      </c>
      <c r="AK130" s="92">
        <v>0</v>
      </c>
      <c r="AL130" s="92">
        <v>0</v>
      </c>
      <c r="AM130" s="92">
        <v>0</v>
      </c>
      <c r="AN130" s="92">
        <v>0</v>
      </c>
      <c r="AO130" s="92">
        <v>0</v>
      </c>
      <c r="AP130" s="92">
        <v>0</v>
      </c>
      <c r="AQ130" s="92">
        <v>0</v>
      </c>
      <c r="AR130" s="92">
        <v>0</v>
      </c>
      <c r="AS130" s="92">
        <v>0</v>
      </c>
      <c r="AT130" s="92">
        <v>0</v>
      </c>
      <c r="AU130" s="92">
        <v>0</v>
      </c>
      <c r="AV130" s="92">
        <v>0</v>
      </c>
      <c r="AW130" s="92">
        <v>0</v>
      </c>
      <c r="AX130" s="92">
        <v>0</v>
      </c>
      <c r="AY130" s="92">
        <v>0</v>
      </c>
      <c r="AZ130" s="92">
        <v>0</v>
      </c>
      <c r="BA130" s="92">
        <v>0</v>
      </c>
      <c r="BB130" s="92">
        <v>0</v>
      </c>
      <c r="BC130" s="92">
        <v>0</v>
      </c>
      <c r="BD130" s="92">
        <v>0</v>
      </c>
      <c r="BE130" s="92">
        <v>0</v>
      </c>
      <c r="BF130" s="92">
        <v>0</v>
      </c>
      <c r="BG130" s="92">
        <v>0</v>
      </c>
      <c r="BH130" s="92">
        <v>0</v>
      </c>
      <c r="BI130" s="92">
        <v>0</v>
      </c>
      <c r="BJ130" s="92">
        <v>0</v>
      </c>
      <c r="BK130" s="92">
        <v>0</v>
      </c>
      <c r="BL130" s="92">
        <v>0</v>
      </c>
      <c r="BM130" s="92">
        <v>0</v>
      </c>
      <c r="BN130" s="92">
        <v>0</v>
      </c>
      <c r="BO130" s="93">
        <f t="shared" si="10"/>
        <v>180.42</v>
      </c>
    </row>
    <row r="131" spans="1:67" x14ac:dyDescent="0.25">
      <c r="A131" s="88" t="s">
        <v>295</v>
      </c>
      <c r="B131" s="89" t="s">
        <v>296</v>
      </c>
      <c r="C131" s="89" t="s">
        <v>270</v>
      </c>
      <c r="D131" s="90">
        <v>67283.03</v>
      </c>
      <c r="E131" s="90">
        <f t="shared" si="8"/>
        <v>672.83</v>
      </c>
      <c r="F131" s="90">
        <f t="shared" si="11"/>
        <v>336.42</v>
      </c>
      <c r="G131" s="90">
        <f t="shared" si="6"/>
        <v>134.57000000000005</v>
      </c>
      <c r="H131" s="90">
        <f t="shared" si="12"/>
        <v>336.42</v>
      </c>
      <c r="I131" s="91">
        <f t="shared" ca="1" si="9"/>
        <v>538.26</v>
      </c>
      <c r="J131" s="92">
        <v>538.26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2">
        <v>0</v>
      </c>
      <c r="AI131" s="92">
        <v>0</v>
      </c>
      <c r="AJ131" s="92">
        <v>0</v>
      </c>
      <c r="AK131" s="92">
        <v>0</v>
      </c>
      <c r="AL131" s="92">
        <v>0</v>
      </c>
      <c r="AM131" s="92">
        <v>0</v>
      </c>
      <c r="AN131" s="92">
        <v>0</v>
      </c>
      <c r="AO131" s="92">
        <v>0</v>
      </c>
      <c r="AP131" s="92">
        <v>0</v>
      </c>
      <c r="AQ131" s="92">
        <v>0</v>
      </c>
      <c r="AR131" s="92">
        <v>0</v>
      </c>
      <c r="AS131" s="92">
        <v>0</v>
      </c>
      <c r="AT131" s="92">
        <v>0</v>
      </c>
      <c r="AU131" s="92">
        <v>0</v>
      </c>
      <c r="AV131" s="92">
        <v>0</v>
      </c>
      <c r="AW131" s="92">
        <v>0</v>
      </c>
      <c r="AX131" s="92">
        <v>0</v>
      </c>
      <c r="AY131" s="92">
        <v>0</v>
      </c>
      <c r="AZ131" s="92">
        <v>0</v>
      </c>
      <c r="BA131" s="92">
        <v>0</v>
      </c>
      <c r="BB131" s="92">
        <v>0</v>
      </c>
      <c r="BC131" s="92">
        <v>0</v>
      </c>
      <c r="BD131" s="92">
        <v>0</v>
      </c>
      <c r="BE131" s="92">
        <v>0</v>
      </c>
      <c r="BF131" s="92">
        <v>0</v>
      </c>
      <c r="BG131" s="92">
        <v>0</v>
      </c>
      <c r="BH131" s="92">
        <v>0</v>
      </c>
      <c r="BI131" s="92">
        <v>0</v>
      </c>
      <c r="BJ131" s="92">
        <v>0</v>
      </c>
      <c r="BK131" s="92">
        <v>0</v>
      </c>
      <c r="BL131" s="92">
        <v>0</v>
      </c>
      <c r="BM131" s="92">
        <v>0</v>
      </c>
      <c r="BN131" s="92">
        <v>0</v>
      </c>
      <c r="BO131" s="93">
        <f t="shared" si="10"/>
        <v>0</v>
      </c>
    </row>
    <row r="132" spans="1:67" x14ac:dyDescent="0.25">
      <c r="A132" s="88" t="s">
        <v>297</v>
      </c>
      <c r="B132" s="89" t="s">
        <v>298</v>
      </c>
      <c r="C132" s="89" t="s">
        <v>270</v>
      </c>
      <c r="D132" s="90">
        <v>74684.92</v>
      </c>
      <c r="E132" s="90">
        <f t="shared" si="8"/>
        <v>746.85</v>
      </c>
      <c r="F132" s="90">
        <f t="shared" si="11"/>
        <v>373.42</v>
      </c>
      <c r="G132" s="90">
        <f t="shared" si="6"/>
        <v>546.85</v>
      </c>
      <c r="H132" s="90">
        <f t="shared" si="12"/>
        <v>95.5</v>
      </c>
      <c r="I132" s="91">
        <f t="shared" ca="1" si="9"/>
        <v>200</v>
      </c>
      <c r="J132" s="92">
        <v>200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277.92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2">
        <v>0</v>
      </c>
      <c r="AI132" s="92">
        <v>0</v>
      </c>
      <c r="AJ132" s="92">
        <v>0</v>
      </c>
      <c r="AK132" s="92">
        <v>0</v>
      </c>
      <c r="AL132" s="92">
        <v>0</v>
      </c>
      <c r="AM132" s="92">
        <v>0</v>
      </c>
      <c r="AN132" s="92">
        <v>0</v>
      </c>
      <c r="AO132" s="92">
        <v>0</v>
      </c>
      <c r="AP132" s="92">
        <v>0</v>
      </c>
      <c r="AQ132" s="92">
        <v>0</v>
      </c>
      <c r="AR132" s="92">
        <v>0</v>
      </c>
      <c r="AS132" s="92">
        <v>0</v>
      </c>
      <c r="AT132" s="92">
        <v>0</v>
      </c>
      <c r="AU132" s="92">
        <v>0</v>
      </c>
      <c r="AV132" s="92">
        <v>0</v>
      </c>
      <c r="AW132" s="92">
        <v>0</v>
      </c>
      <c r="AX132" s="92">
        <v>0</v>
      </c>
      <c r="AY132" s="92">
        <v>0</v>
      </c>
      <c r="AZ132" s="92">
        <v>0</v>
      </c>
      <c r="BA132" s="92">
        <v>0</v>
      </c>
      <c r="BB132" s="92">
        <v>0</v>
      </c>
      <c r="BC132" s="92">
        <v>0</v>
      </c>
      <c r="BD132" s="92">
        <v>0</v>
      </c>
      <c r="BE132" s="92">
        <v>0</v>
      </c>
      <c r="BF132" s="92">
        <v>0</v>
      </c>
      <c r="BG132" s="92">
        <v>0</v>
      </c>
      <c r="BH132" s="92">
        <v>0</v>
      </c>
      <c r="BI132" s="92">
        <v>0</v>
      </c>
      <c r="BJ132" s="92">
        <v>0</v>
      </c>
      <c r="BK132" s="92">
        <v>0</v>
      </c>
      <c r="BL132" s="92">
        <v>0</v>
      </c>
      <c r="BM132" s="92">
        <v>0</v>
      </c>
      <c r="BN132" s="92">
        <v>0</v>
      </c>
      <c r="BO132" s="93">
        <f t="shared" si="10"/>
        <v>277.92</v>
      </c>
    </row>
    <row r="133" spans="1:67" x14ac:dyDescent="0.25">
      <c r="A133" s="88" t="s">
        <v>299</v>
      </c>
      <c r="B133" s="89" t="s">
        <v>300</v>
      </c>
      <c r="C133" s="89" t="s">
        <v>270</v>
      </c>
      <c r="D133" s="90">
        <v>50140.66</v>
      </c>
      <c r="E133" s="90">
        <f t="shared" si="8"/>
        <v>501.41</v>
      </c>
      <c r="F133" s="90">
        <f t="shared" si="11"/>
        <v>250.7</v>
      </c>
      <c r="G133" s="90">
        <f t="shared" ref="G133:G196" si="13">E133-J133</f>
        <v>0</v>
      </c>
      <c r="H133" s="90">
        <f t="shared" si="12"/>
        <v>250.7</v>
      </c>
      <c r="I133" s="91">
        <f t="shared" ca="1" si="9"/>
        <v>501.41</v>
      </c>
      <c r="J133" s="92">
        <v>501.41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2">
        <v>0</v>
      </c>
      <c r="AI133" s="92">
        <v>0</v>
      </c>
      <c r="AJ133" s="92">
        <v>0</v>
      </c>
      <c r="AK133" s="92">
        <v>0</v>
      </c>
      <c r="AL133" s="92">
        <v>0</v>
      </c>
      <c r="AM133" s="92">
        <v>0</v>
      </c>
      <c r="AN133" s="92">
        <v>0</v>
      </c>
      <c r="AO133" s="92">
        <v>0</v>
      </c>
      <c r="AP133" s="92">
        <v>0</v>
      </c>
      <c r="AQ133" s="92">
        <v>0</v>
      </c>
      <c r="AR133" s="92">
        <v>0</v>
      </c>
      <c r="AS133" s="92">
        <v>0</v>
      </c>
      <c r="AT133" s="92">
        <v>0</v>
      </c>
      <c r="AU133" s="92">
        <v>0</v>
      </c>
      <c r="AV133" s="92">
        <v>0</v>
      </c>
      <c r="AW133" s="92">
        <v>0</v>
      </c>
      <c r="AX133" s="92">
        <v>0</v>
      </c>
      <c r="AY133" s="92">
        <v>0</v>
      </c>
      <c r="AZ133" s="92">
        <v>0</v>
      </c>
      <c r="BA133" s="92">
        <v>0</v>
      </c>
      <c r="BB133" s="92">
        <v>0</v>
      </c>
      <c r="BC133" s="92">
        <v>0</v>
      </c>
      <c r="BD133" s="92">
        <v>0</v>
      </c>
      <c r="BE133" s="92">
        <v>0</v>
      </c>
      <c r="BF133" s="92">
        <v>0</v>
      </c>
      <c r="BG133" s="92">
        <v>0</v>
      </c>
      <c r="BH133" s="92">
        <v>0</v>
      </c>
      <c r="BI133" s="92">
        <v>0</v>
      </c>
      <c r="BJ133" s="92">
        <v>0</v>
      </c>
      <c r="BK133" s="92">
        <v>0</v>
      </c>
      <c r="BL133" s="92">
        <v>0</v>
      </c>
      <c r="BM133" s="92">
        <v>0</v>
      </c>
      <c r="BN133" s="92">
        <v>0</v>
      </c>
      <c r="BO133" s="93">
        <f t="shared" si="10"/>
        <v>0</v>
      </c>
    </row>
    <row r="134" spans="1:67" x14ac:dyDescent="0.25">
      <c r="A134" s="88" t="s">
        <v>301</v>
      </c>
      <c r="B134" s="89" t="s">
        <v>302</v>
      </c>
      <c r="C134" s="89" t="s">
        <v>270</v>
      </c>
      <c r="D134" s="90">
        <v>59357.03</v>
      </c>
      <c r="E134" s="90">
        <f t="shared" ref="E134:E197" si="14">ROUND(SUM($D134*1%),2)</f>
        <v>593.57000000000005</v>
      </c>
      <c r="F134" s="90">
        <f t="shared" si="11"/>
        <v>296.79000000000002</v>
      </c>
      <c r="G134" s="90">
        <f t="shared" si="13"/>
        <v>148.39000000000004</v>
      </c>
      <c r="H134" s="90">
        <f t="shared" si="12"/>
        <v>296.79000000000002</v>
      </c>
      <c r="I134" s="91">
        <f t="shared" ref="I134:I197" ca="1" si="15">OFFSET(INDIRECT(ADDRESS(1,MATCH($I$2,$A$1:$BN$1,0))),ROW()-1,0)</f>
        <v>445.18</v>
      </c>
      <c r="J134" s="92">
        <v>445.18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2">
        <v>0</v>
      </c>
      <c r="AI134" s="92">
        <v>0</v>
      </c>
      <c r="AJ134" s="92">
        <v>0</v>
      </c>
      <c r="AK134" s="92">
        <v>0</v>
      </c>
      <c r="AL134" s="92">
        <v>0</v>
      </c>
      <c r="AM134" s="92">
        <v>0</v>
      </c>
      <c r="AN134" s="92">
        <v>0</v>
      </c>
      <c r="AO134" s="92">
        <v>0</v>
      </c>
      <c r="AP134" s="92">
        <v>0</v>
      </c>
      <c r="AQ134" s="92">
        <v>0</v>
      </c>
      <c r="AR134" s="92">
        <v>0</v>
      </c>
      <c r="AS134" s="92">
        <v>0</v>
      </c>
      <c r="AT134" s="92">
        <v>0</v>
      </c>
      <c r="AU134" s="92">
        <v>0</v>
      </c>
      <c r="AV134" s="92">
        <v>0</v>
      </c>
      <c r="AW134" s="92">
        <v>0</v>
      </c>
      <c r="AX134" s="92">
        <v>0</v>
      </c>
      <c r="AY134" s="92">
        <v>0</v>
      </c>
      <c r="AZ134" s="92">
        <v>0</v>
      </c>
      <c r="BA134" s="92">
        <v>0</v>
      </c>
      <c r="BB134" s="92">
        <v>0</v>
      </c>
      <c r="BC134" s="92">
        <v>0</v>
      </c>
      <c r="BD134" s="92">
        <v>0</v>
      </c>
      <c r="BE134" s="92">
        <v>0</v>
      </c>
      <c r="BF134" s="92">
        <v>0</v>
      </c>
      <c r="BG134" s="92">
        <v>0</v>
      </c>
      <c r="BH134" s="92">
        <v>0</v>
      </c>
      <c r="BI134" s="92">
        <v>0</v>
      </c>
      <c r="BJ134" s="92">
        <v>0</v>
      </c>
      <c r="BK134" s="92">
        <v>0</v>
      </c>
      <c r="BL134" s="92">
        <v>0</v>
      </c>
      <c r="BM134" s="92">
        <v>0</v>
      </c>
      <c r="BN134" s="92">
        <v>0</v>
      </c>
      <c r="BO134" s="93">
        <f t="shared" ref="BO134:BO197" si="16">SUM(K134:BN134)</f>
        <v>0</v>
      </c>
    </row>
    <row r="135" spans="1:67" x14ac:dyDescent="0.25">
      <c r="A135" s="88" t="s">
        <v>303</v>
      </c>
      <c r="B135" s="89" t="s">
        <v>304</v>
      </c>
      <c r="C135" s="89" t="s">
        <v>270</v>
      </c>
      <c r="D135" s="90">
        <v>45523.81</v>
      </c>
      <c r="E135" s="90">
        <f t="shared" si="14"/>
        <v>455.24</v>
      </c>
      <c r="F135" s="90">
        <f t="shared" ref="F135:F198" si="17">ROUND(SUM($D135*0.5%),2)</f>
        <v>227.62</v>
      </c>
      <c r="G135" s="90">
        <f t="shared" si="13"/>
        <v>0</v>
      </c>
      <c r="H135" s="90">
        <f t="shared" si="12"/>
        <v>227.62</v>
      </c>
      <c r="I135" s="91">
        <f t="shared" ca="1" si="15"/>
        <v>455.24</v>
      </c>
      <c r="J135" s="92">
        <v>455.24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2">
        <v>0</v>
      </c>
      <c r="AI135" s="92">
        <v>0</v>
      </c>
      <c r="AJ135" s="92">
        <v>0</v>
      </c>
      <c r="AK135" s="92">
        <v>0</v>
      </c>
      <c r="AL135" s="92">
        <v>0</v>
      </c>
      <c r="AM135" s="92">
        <v>0</v>
      </c>
      <c r="AN135" s="92">
        <v>0</v>
      </c>
      <c r="AO135" s="92">
        <v>0</v>
      </c>
      <c r="AP135" s="92">
        <v>0</v>
      </c>
      <c r="AQ135" s="92">
        <v>0</v>
      </c>
      <c r="AR135" s="92">
        <v>0</v>
      </c>
      <c r="AS135" s="92">
        <v>0</v>
      </c>
      <c r="AT135" s="92">
        <v>0</v>
      </c>
      <c r="AU135" s="92">
        <v>0</v>
      </c>
      <c r="AV135" s="92">
        <v>0</v>
      </c>
      <c r="AW135" s="92">
        <v>0</v>
      </c>
      <c r="AX135" s="92">
        <v>0</v>
      </c>
      <c r="AY135" s="92">
        <v>0</v>
      </c>
      <c r="AZ135" s="92">
        <v>0</v>
      </c>
      <c r="BA135" s="92">
        <v>0</v>
      </c>
      <c r="BB135" s="92">
        <v>0</v>
      </c>
      <c r="BC135" s="92">
        <v>0</v>
      </c>
      <c r="BD135" s="92">
        <v>0</v>
      </c>
      <c r="BE135" s="92">
        <v>0</v>
      </c>
      <c r="BF135" s="92">
        <v>0</v>
      </c>
      <c r="BG135" s="92">
        <v>0</v>
      </c>
      <c r="BH135" s="92">
        <v>0</v>
      </c>
      <c r="BI135" s="92">
        <v>0</v>
      </c>
      <c r="BJ135" s="92">
        <v>0</v>
      </c>
      <c r="BK135" s="92">
        <v>0</v>
      </c>
      <c r="BL135" s="92">
        <v>0</v>
      </c>
      <c r="BM135" s="92">
        <v>0</v>
      </c>
      <c r="BN135" s="92">
        <v>0</v>
      </c>
      <c r="BO135" s="93">
        <f t="shared" si="16"/>
        <v>0</v>
      </c>
    </row>
    <row r="136" spans="1:67" x14ac:dyDescent="0.25">
      <c r="A136" s="88" t="s">
        <v>305</v>
      </c>
      <c r="B136" s="89" t="s">
        <v>306</v>
      </c>
      <c r="C136" s="89" t="s">
        <v>307</v>
      </c>
      <c r="D136" s="90">
        <v>239794.82</v>
      </c>
      <c r="E136" s="90">
        <f t="shared" si="14"/>
        <v>2397.9499999999998</v>
      </c>
      <c r="F136" s="90">
        <f t="shared" si="17"/>
        <v>1198.97</v>
      </c>
      <c r="G136" s="90">
        <f t="shared" si="13"/>
        <v>1197.9499999999998</v>
      </c>
      <c r="H136" s="90">
        <f t="shared" si="12"/>
        <v>548.97</v>
      </c>
      <c r="I136" s="91">
        <f t="shared" ca="1" si="15"/>
        <v>1200</v>
      </c>
      <c r="J136" s="92">
        <v>1200</v>
      </c>
      <c r="K136" s="92">
        <v>300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50</v>
      </c>
      <c r="V136" s="92">
        <v>300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2">
        <v>0</v>
      </c>
      <c r="AI136" s="92">
        <v>0</v>
      </c>
      <c r="AJ136" s="92">
        <v>0</v>
      </c>
      <c r="AK136" s="92">
        <v>0</v>
      </c>
      <c r="AL136" s="92">
        <v>0</v>
      </c>
      <c r="AM136" s="92">
        <v>0</v>
      </c>
      <c r="AN136" s="92">
        <v>0</v>
      </c>
      <c r="AO136" s="92">
        <v>0</v>
      </c>
      <c r="AP136" s="92">
        <v>0</v>
      </c>
      <c r="AQ136" s="92">
        <v>0</v>
      </c>
      <c r="AR136" s="92">
        <v>0</v>
      </c>
      <c r="AS136" s="92">
        <v>0</v>
      </c>
      <c r="AT136" s="92">
        <v>0</v>
      </c>
      <c r="AU136" s="92">
        <v>0</v>
      </c>
      <c r="AV136" s="92">
        <v>0</v>
      </c>
      <c r="AW136" s="92">
        <v>0</v>
      </c>
      <c r="AX136" s="92">
        <v>0</v>
      </c>
      <c r="AY136" s="92">
        <v>0</v>
      </c>
      <c r="AZ136" s="92">
        <v>0</v>
      </c>
      <c r="BA136" s="92">
        <v>0</v>
      </c>
      <c r="BB136" s="92">
        <v>0</v>
      </c>
      <c r="BC136" s="92">
        <v>0</v>
      </c>
      <c r="BD136" s="92">
        <v>0</v>
      </c>
      <c r="BE136" s="92">
        <v>0</v>
      </c>
      <c r="BF136" s="92">
        <v>0</v>
      </c>
      <c r="BG136" s="92">
        <v>0</v>
      </c>
      <c r="BH136" s="92">
        <v>0</v>
      </c>
      <c r="BI136" s="92">
        <v>0</v>
      </c>
      <c r="BJ136" s="92">
        <v>0</v>
      </c>
      <c r="BK136" s="92">
        <v>0</v>
      </c>
      <c r="BL136" s="92">
        <v>0</v>
      </c>
      <c r="BM136" s="92">
        <v>0</v>
      </c>
      <c r="BN136" s="92">
        <v>0</v>
      </c>
      <c r="BO136" s="93">
        <f t="shared" si="16"/>
        <v>650</v>
      </c>
    </row>
    <row r="137" spans="1:67" x14ac:dyDescent="0.25">
      <c r="A137" s="88" t="s">
        <v>308</v>
      </c>
      <c r="B137" s="89" t="s">
        <v>309</v>
      </c>
      <c r="C137" s="89" t="s">
        <v>307</v>
      </c>
      <c r="D137" s="90">
        <v>171540.39</v>
      </c>
      <c r="E137" s="90">
        <f t="shared" si="14"/>
        <v>1715.4</v>
      </c>
      <c r="F137" s="90">
        <f t="shared" si="17"/>
        <v>857.7</v>
      </c>
      <c r="G137" s="90">
        <f t="shared" si="13"/>
        <v>0</v>
      </c>
      <c r="H137" s="90">
        <f t="shared" si="12"/>
        <v>807.7</v>
      </c>
      <c r="I137" s="91">
        <f t="shared" ca="1" si="15"/>
        <v>1715.4</v>
      </c>
      <c r="J137" s="92">
        <v>1715.4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50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2">
        <v>0</v>
      </c>
      <c r="AI137" s="92">
        <v>0</v>
      </c>
      <c r="AJ137" s="92">
        <v>0</v>
      </c>
      <c r="AK137" s="92">
        <v>0</v>
      </c>
      <c r="AL137" s="92">
        <v>0</v>
      </c>
      <c r="AM137" s="92">
        <v>0</v>
      </c>
      <c r="AN137" s="92">
        <v>0</v>
      </c>
      <c r="AO137" s="92">
        <v>0</v>
      </c>
      <c r="AP137" s="92">
        <v>0</v>
      </c>
      <c r="AQ137" s="92">
        <v>0</v>
      </c>
      <c r="AR137" s="92">
        <v>0</v>
      </c>
      <c r="AS137" s="92">
        <v>0</v>
      </c>
      <c r="AT137" s="92">
        <v>0</v>
      </c>
      <c r="AU137" s="92">
        <v>0</v>
      </c>
      <c r="AV137" s="92">
        <v>0</v>
      </c>
      <c r="AW137" s="92">
        <v>0</v>
      </c>
      <c r="AX137" s="92">
        <v>0</v>
      </c>
      <c r="AY137" s="92">
        <v>0</v>
      </c>
      <c r="AZ137" s="92">
        <v>0</v>
      </c>
      <c r="BA137" s="92">
        <v>0</v>
      </c>
      <c r="BB137" s="92">
        <v>0</v>
      </c>
      <c r="BC137" s="92">
        <v>0</v>
      </c>
      <c r="BD137" s="92">
        <v>0</v>
      </c>
      <c r="BE137" s="92">
        <v>0</v>
      </c>
      <c r="BF137" s="92">
        <v>0</v>
      </c>
      <c r="BG137" s="92">
        <v>0</v>
      </c>
      <c r="BH137" s="92">
        <v>0</v>
      </c>
      <c r="BI137" s="92">
        <v>0</v>
      </c>
      <c r="BJ137" s="92">
        <v>0</v>
      </c>
      <c r="BK137" s="92">
        <v>0</v>
      </c>
      <c r="BL137" s="92">
        <v>0</v>
      </c>
      <c r="BM137" s="92">
        <v>0</v>
      </c>
      <c r="BN137" s="92">
        <v>0</v>
      </c>
      <c r="BO137" s="93">
        <f t="shared" si="16"/>
        <v>50</v>
      </c>
    </row>
    <row r="138" spans="1:67" x14ac:dyDescent="0.25">
      <c r="A138" s="88" t="s">
        <v>310</v>
      </c>
      <c r="B138" s="89" t="s">
        <v>311</v>
      </c>
      <c r="C138" s="89" t="s">
        <v>307</v>
      </c>
      <c r="D138" s="90">
        <v>84572.93</v>
      </c>
      <c r="E138" s="90">
        <f t="shared" si="14"/>
        <v>845.73</v>
      </c>
      <c r="F138" s="90">
        <f t="shared" si="17"/>
        <v>422.86</v>
      </c>
      <c r="G138" s="90">
        <f t="shared" si="13"/>
        <v>0</v>
      </c>
      <c r="H138" s="90">
        <f t="shared" si="12"/>
        <v>372.86</v>
      </c>
      <c r="I138" s="91">
        <f t="shared" ca="1" si="15"/>
        <v>845.73</v>
      </c>
      <c r="J138" s="92">
        <v>845.73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50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2">
        <v>0</v>
      </c>
      <c r="AI138" s="92">
        <v>0</v>
      </c>
      <c r="AJ138" s="92">
        <v>0</v>
      </c>
      <c r="AK138" s="92">
        <v>0</v>
      </c>
      <c r="AL138" s="92">
        <v>0</v>
      </c>
      <c r="AM138" s="92">
        <v>0</v>
      </c>
      <c r="AN138" s="92">
        <v>0</v>
      </c>
      <c r="AO138" s="92">
        <v>0</v>
      </c>
      <c r="AP138" s="92">
        <v>0</v>
      </c>
      <c r="AQ138" s="92">
        <v>0</v>
      </c>
      <c r="AR138" s="92">
        <v>0</v>
      </c>
      <c r="AS138" s="92">
        <v>0</v>
      </c>
      <c r="AT138" s="92">
        <v>0</v>
      </c>
      <c r="AU138" s="92">
        <v>0</v>
      </c>
      <c r="AV138" s="92">
        <v>0</v>
      </c>
      <c r="AW138" s="92">
        <v>0</v>
      </c>
      <c r="AX138" s="92">
        <v>0</v>
      </c>
      <c r="AY138" s="92">
        <v>0</v>
      </c>
      <c r="AZ138" s="92">
        <v>0</v>
      </c>
      <c r="BA138" s="92">
        <v>0</v>
      </c>
      <c r="BB138" s="92">
        <v>0</v>
      </c>
      <c r="BC138" s="92">
        <v>0</v>
      </c>
      <c r="BD138" s="92">
        <v>0</v>
      </c>
      <c r="BE138" s="92">
        <v>0</v>
      </c>
      <c r="BF138" s="92">
        <v>0</v>
      </c>
      <c r="BG138" s="92">
        <v>0</v>
      </c>
      <c r="BH138" s="92">
        <v>0</v>
      </c>
      <c r="BI138" s="92">
        <v>0</v>
      </c>
      <c r="BJ138" s="92">
        <v>0</v>
      </c>
      <c r="BK138" s="92">
        <v>0</v>
      </c>
      <c r="BL138" s="92">
        <v>0</v>
      </c>
      <c r="BM138" s="92">
        <v>0</v>
      </c>
      <c r="BN138" s="92">
        <v>0</v>
      </c>
      <c r="BO138" s="93">
        <f t="shared" si="16"/>
        <v>50</v>
      </c>
    </row>
    <row r="139" spans="1:67" x14ac:dyDescent="0.25">
      <c r="A139" s="88" t="s">
        <v>312</v>
      </c>
      <c r="B139" s="89" t="s">
        <v>313</v>
      </c>
      <c r="C139" s="89" t="s">
        <v>307</v>
      </c>
      <c r="D139" s="90">
        <v>138096.26999999999</v>
      </c>
      <c r="E139" s="90">
        <f t="shared" si="14"/>
        <v>1380.96</v>
      </c>
      <c r="F139" s="90">
        <f t="shared" si="17"/>
        <v>690.48</v>
      </c>
      <c r="G139" s="90">
        <f t="shared" si="13"/>
        <v>0</v>
      </c>
      <c r="H139" s="90">
        <f t="shared" si="12"/>
        <v>540.48</v>
      </c>
      <c r="I139" s="91">
        <f t="shared" ca="1" si="15"/>
        <v>1380.96</v>
      </c>
      <c r="J139" s="92">
        <v>1380.96</v>
      </c>
      <c r="K139" s="92">
        <v>150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2">
        <v>0</v>
      </c>
      <c r="AI139" s="92">
        <v>0</v>
      </c>
      <c r="AJ139" s="92">
        <v>0</v>
      </c>
      <c r="AK139" s="92">
        <v>0</v>
      </c>
      <c r="AL139" s="92">
        <v>0</v>
      </c>
      <c r="AM139" s="92">
        <v>0</v>
      </c>
      <c r="AN139" s="92">
        <v>0</v>
      </c>
      <c r="AO139" s="92">
        <v>0</v>
      </c>
      <c r="AP139" s="92">
        <v>0</v>
      </c>
      <c r="AQ139" s="92">
        <v>0</v>
      </c>
      <c r="AR139" s="92">
        <v>0</v>
      </c>
      <c r="AS139" s="92">
        <v>0</v>
      </c>
      <c r="AT139" s="92">
        <v>0</v>
      </c>
      <c r="AU139" s="92">
        <v>0</v>
      </c>
      <c r="AV139" s="92">
        <v>0</v>
      </c>
      <c r="AW139" s="92">
        <v>0</v>
      </c>
      <c r="AX139" s="92">
        <v>0</v>
      </c>
      <c r="AY139" s="92">
        <v>0</v>
      </c>
      <c r="AZ139" s="92">
        <v>0</v>
      </c>
      <c r="BA139" s="92">
        <v>0</v>
      </c>
      <c r="BB139" s="92">
        <v>0</v>
      </c>
      <c r="BC139" s="92">
        <v>0</v>
      </c>
      <c r="BD139" s="92">
        <v>0</v>
      </c>
      <c r="BE139" s="92">
        <v>0</v>
      </c>
      <c r="BF139" s="92">
        <v>0</v>
      </c>
      <c r="BG139" s="92">
        <v>0</v>
      </c>
      <c r="BH139" s="92">
        <v>0</v>
      </c>
      <c r="BI139" s="92">
        <v>0</v>
      </c>
      <c r="BJ139" s="92">
        <v>0</v>
      </c>
      <c r="BK139" s="92">
        <v>0</v>
      </c>
      <c r="BL139" s="92">
        <v>0</v>
      </c>
      <c r="BM139" s="92">
        <v>0</v>
      </c>
      <c r="BN139" s="92">
        <v>0</v>
      </c>
      <c r="BO139" s="93">
        <f t="shared" si="16"/>
        <v>150</v>
      </c>
    </row>
    <row r="140" spans="1:67" x14ac:dyDescent="0.25">
      <c r="A140" s="88" t="s">
        <v>314</v>
      </c>
      <c r="B140" s="89" t="s">
        <v>315</v>
      </c>
      <c r="C140" s="89" t="s">
        <v>307</v>
      </c>
      <c r="D140" s="90">
        <v>112689.24</v>
      </c>
      <c r="E140" s="90">
        <f t="shared" si="14"/>
        <v>1126.8900000000001</v>
      </c>
      <c r="F140" s="90">
        <f t="shared" si="17"/>
        <v>563.45000000000005</v>
      </c>
      <c r="G140" s="90">
        <f t="shared" si="13"/>
        <v>0</v>
      </c>
      <c r="H140" s="90">
        <f t="shared" si="12"/>
        <v>563.45000000000005</v>
      </c>
      <c r="I140" s="91">
        <f t="shared" ca="1" si="15"/>
        <v>1126.8900000000001</v>
      </c>
      <c r="J140" s="92">
        <v>1126.8900000000001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2">
        <v>0</v>
      </c>
      <c r="AI140" s="92">
        <v>0</v>
      </c>
      <c r="AJ140" s="92">
        <v>0</v>
      </c>
      <c r="AK140" s="92">
        <v>0</v>
      </c>
      <c r="AL140" s="92">
        <v>0</v>
      </c>
      <c r="AM140" s="92">
        <v>0</v>
      </c>
      <c r="AN140" s="92">
        <v>0</v>
      </c>
      <c r="AO140" s="92">
        <v>0</v>
      </c>
      <c r="AP140" s="92">
        <v>0</v>
      </c>
      <c r="AQ140" s="92">
        <v>0</v>
      </c>
      <c r="AR140" s="92">
        <v>0</v>
      </c>
      <c r="AS140" s="92">
        <v>0</v>
      </c>
      <c r="AT140" s="92">
        <v>0</v>
      </c>
      <c r="AU140" s="92">
        <v>0</v>
      </c>
      <c r="AV140" s="92">
        <v>0</v>
      </c>
      <c r="AW140" s="92">
        <v>0</v>
      </c>
      <c r="AX140" s="92">
        <v>0</v>
      </c>
      <c r="AY140" s="92">
        <v>0</v>
      </c>
      <c r="AZ140" s="92">
        <v>0</v>
      </c>
      <c r="BA140" s="92">
        <v>0</v>
      </c>
      <c r="BB140" s="92">
        <v>0</v>
      </c>
      <c r="BC140" s="92">
        <v>0</v>
      </c>
      <c r="BD140" s="92">
        <v>0</v>
      </c>
      <c r="BE140" s="92">
        <v>0</v>
      </c>
      <c r="BF140" s="92">
        <v>0</v>
      </c>
      <c r="BG140" s="92">
        <v>0</v>
      </c>
      <c r="BH140" s="92">
        <v>0</v>
      </c>
      <c r="BI140" s="92">
        <v>0</v>
      </c>
      <c r="BJ140" s="92">
        <v>0</v>
      </c>
      <c r="BK140" s="92">
        <v>0</v>
      </c>
      <c r="BL140" s="92">
        <v>0</v>
      </c>
      <c r="BM140" s="92">
        <v>0</v>
      </c>
      <c r="BN140" s="92">
        <v>0</v>
      </c>
      <c r="BO140" s="93">
        <f t="shared" si="16"/>
        <v>0</v>
      </c>
    </row>
    <row r="141" spans="1:67" x14ac:dyDescent="0.25">
      <c r="A141" s="88" t="s">
        <v>316</v>
      </c>
      <c r="B141" s="89" t="s">
        <v>317</v>
      </c>
      <c r="C141" s="89" t="s">
        <v>307</v>
      </c>
      <c r="D141" s="90">
        <v>79103.44</v>
      </c>
      <c r="E141" s="90">
        <f t="shared" si="14"/>
        <v>791.03</v>
      </c>
      <c r="F141" s="90">
        <f t="shared" si="17"/>
        <v>395.52</v>
      </c>
      <c r="G141" s="90">
        <f t="shared" si="13"/>
        <v>197.67999999999995</v>
      </c>
      <c r="H141" s="90">
        <f t="shared" si="12"/>
        <v>45.519999999999982</v>
      </c>
      <c r="I141" s="91">
        <f t="shared" ca="1" si="15"/>
        <v>593.35</v>
      </c>
      <c r="J141" s="92">
        <v>593.35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50</v>
      </c>
      <c r="V141" s="92">
        <v>300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2">
        <v>0</v>
      </c>
      <c r="AI141" s="92">
        <v>0</v>
      </c>
      <c r="AJ141" s="92">
        <v>0</v>
      </c>
      <c r="AK141" s="92">
        <v>0</v>
      </c>
      <c r="AL141" s="92">
        <v>0</v>
      </c>
      <c r="AM141" s="92">
        <v>0</v>
      </c>
      <c r="AN141" s="92">
        <v>0</v>
      </c>
      <c r="AO141" s="92">
        <v>0</v>
      </c>
      <c r="AP141" s="92">
        <v>0</v>
      </c>
      <c r="AQ141" s="92">
        <v>0</v>
      </c>
      <c r="AR141" s="92">
        <v>0</v>
      </c>
      <c r="AS141" s="92">
        <v>0</v>
      </c>
      <c r="AT141" s="92">
        <v>0</v>
      </c>
      <c r="AU141" s="92">
        <v>0</v>
      </c>
      <c r="AV141" s="92">
        <v>0</v>
      </c>
      <c r="AW141" s="92">
        <v>0</v>
      </c>
      <c r="AX141" s="92">
        <v>0</v>
      </c>
      <c r="AY141" s="92">
        <v>0</v>
      </c>
      <c r="AZ141" s="92">
        <v>0</v>
      </c>
      <c r="BA141" s="92">
        <v>0</v>
      </c>
      <c r="BB141" s="92">
        <v>0</v>
      </c>
      <c r="BC141" s="92">
        <v>0</v>
      </c>
      <c r="BD141" s="92">
        <v>0</v>
      </c>
      <c r="BE141" s="92">
        <v>0</v>
      </c>
      <c r="BF141" s="92">
        <v>0</v>
      </c>
      <c r="BG141" s="92">
        <v>0</v>
      </c>
      <c r="BH141" s="92">
        <v>0</v>
      </c>
      <c r="BI141" s="92">
        <v>0</v>
      </c>
      <c r="BJ141" s="92">
        <v>0</v>
      </c>
      <c r="BK141" s="92">
        <v>0</v>
      </c>
      <c r="BL141" s="92">
        <v>0</v>
      </c>
      <c r="BM141" s="92">
        <v>0</v>
      </c>
      <c r="BN141" s="92">
        <v>0</v>
      </c>
      <c r="BO141" s="93">
        <f t="shared" si="16"/>
        <v>350</v>
      </c>
    </row>
    <row r="142" spans="1:67" x14ac:dyDescent="0.25">
      <c r="A142" s="88" t="s">
        <v>318</v>
      </c>
      <c r="B142" s="89" t="s">
        <v>319</v>
      </c>
      <c r="C142" s="89" t="s">
        <v>307</v>
      </c>
      <c r="D142" s="90">
        <v>63941.22</v>
      </c>
      <c r="E142" s="90">
        <f t="shared" si="14"/>
        <v>639.41</v>
      </c>
      <c r="F142" s="90">
        <f t="shared" si="17"/>
        <v>319.70999999999998</v>
      </c>
      <c r="G142" s="90">
        <f t="shared" si="13"/>
        <v>0</v>
      </c>
      <c r="H142" s="90">
        <f t="shared" si="12"/>
        <v>269.70999999999998</v>
      </c>
      <c r="I142" s="91">
        <f t="shared" ca="1" si="15"/>
        <v>639.41</v>
      </c>
      <c r="J142" s="92">
        <v>639.41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50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2">
        <v>0</v>
      </c>
      <c r="AI142" s="92">
        <v>0</v>
      </c>
      <c r="AJ142" s="92">
        <v>0</v>
      </c>
      <c r="AK142" s="92">
        <v>0</v>
      </c>
      <c r="AL142" s="92">
        <v>0</v>
      </c>
      <c r="AM142" s="92">
        <v>0</v>
      </c>
      <c r="AN142" s="92">
        <v>0</v>
      </c>
      <c r="AO142" s="92">
        <v>0</v>
      </c>
      <c r="AP142" s="92">
        <v>0</v>
      </c>
      <c r="AQ142" s="92">
        <v>0</v>
      </c>
      <c r="AR142" s="92">
        <v>0</v>
      </c>
      <c r="AS142" s="92">
        <v>0</v>
      </c>
      <c r="AT142" s="92">
        <v>0</v>
      </c>
      <c r="AU142" s="92">
        <v>0</v>
      </c>
      <c r="AV142" s="92">
        <v>0</v>
      </c>
      <c r="AW142" s="92">
        <v>0</v>
      </c>
      <c r="AX142" s="92">
        <v>0</v>
      </c>
      <c r="AY142" s="92">
        <v>0</v>
      </c>
      <c r="AZ142" s="92">
        <v>0</v>
      </c>
      <c r="BA142" s="92">
        <v>0</v>
      </c>
      <c r="BB142" s="92">
        <v>0</v>
      </c>
      <c r="BC142" s="92">
        <v>0</v>
      </c>
      <c r="BD142" s="92">
        <v>0</v>
      </c>
      <c r="BE142" s="92">
        <v>0</v>
      </c>
      <c r="BF142" s="92">
        <v>0</v>
      </c>
      <c r="BG142" s="92">
        <v>0</v>
      </c>
      <c r="BH142" s="92">
        <v>0</v>
      </c>
      <c r="BI142" s="92">
        <v>0</v>
      </c>
      <c r="BJ142" s="92">
        <v>0</v>
      </c>
      <c r="BK142" s="92">
        <v>0</v>
      </c>
      <c r="BL142" s="92">
        <v>0</v>
      </c>
      <c r="BM142" s="92">
        <v>0</v>
      </c>
      <c r="BN142" s="92">
        <v>0</v>
      </c>
      <c r="BO142" s="93">
        <f t="shared" si="16"/>
        <v>50</v>
      </c>
    </row>
    <row r="143" spans="1:67" x14ac:dyDescent="0.25">
      <c r="A143" s="88" t="s">
        <v>320</v>
      </c>
      <c r="B143" s="89" t="s">
        <v>321</v>
      </c>
      <c r="C143" s="89" t="s">
        <v>307</v>
      </c>
      <c r="D143" s="90">
        <v>63896.94</v>
      </c>
      <c r="E143" s="90">
        <f t="shared" si="14"/>
        <v>638.97</v>
      </c>
      <c r="F143" s="90">
        <f t="shared" si="17"/>
        <v>319.48</v>
      </c>
      <c r="G143" s="90">
        <f t="shared" si="13"/>
        <v>53.970000000000027</v>
      </c>
      <c r="H143" s="90">
        <f t="shared" si="12"/>
        <v>319.48</v>
      </c>
      <c r="I143" s="91">
        <f t="shared" ca="1" si="15"/>
        <v>585</v>
      </c>
      <c r="J143" s="92">
        <v>585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2">
        <v>0</v>
      </c>
      <c r="AI143" s="92">
        <v>0</v>
      </c>
      <c r="AJ143" s="92">
        <v>0</v>
      </c>
      <c r="AK143" s="92">
        <v>0</v>
      </c>
      <c r="AL143" s="92">
        <v>0</v>
      </c>
      <c r="AM143" s="92">
        <v>0</v>
      </c>
      <c r="AN143" s="92">
        <v>0</v>
      </c>
      <c r="AO143" s="92">
        <v>0</v>
      </c>
      <c r="AP143" s="92">
        <v>0</v>
      </c>
      <c r="AQ143" s="92">
        <v>0</v>
      </c>
      <c r="AR143" s="92">
        <v>0</v>
      </c>
      <c r="AS143" s="92">
        <v>0</v>
      </c>
      <c r="AT143" s="92">
        <v>0</v>
      </c>
      <c r="AU143" s="92">
        <v>0</v>
      </c>
      <c r="AV143" s="92">
        <v>0</v>
      </c>
      <c r="AW143" s="92">
        <v>0</v>
      </c>
      <c r="AX143" s="92">
        <v>0</v>
      </c>
      <c r="AY143" s="92">
        <v>0</v>
      </c>
      <c r="AZ143" s="92">
        <v>0</v>
      </c>
      <c r="BA143" s="92">
        <v>0</v>
      </c>
      <c r="BB143" s="92">
        <v>0</v>
      </c>
      <c r="BC143" s="92">
        <v>0</v>
      </c>
      <c r="BD143" s="92">
        <v>0</v>
      </c>
      <c r="BE143" s="92">
        <v>0</v>
      </c>
      <c r="BF143" s="92">
        <v>0</v>
      </c>
      <c r="BG143" s="92">
        <v>0</v>
      </c>
      <c r="BH143" s="92">
        <v>0</v>
      </c>
      <c r="BI143" s="92">
        <v>0</v>
      </c>
      <c r="BJ143" s="92">
        <v>0</v>
      </c>
      <c r="BK143" s="92">
        <v>0</v>
      </c>
      <c r="BL143" s="92">
        <v>0</v>
      </c>
      <c r="BM143" s="92">
        <v>0</v>
      </c>
      <c r="BN143" s="92">
        <v>0</v>
      </c>
      <c r="BO143" s="93">
        <f t="shared" si="16"/>
        <v>0</v>
      </c>
    </row>
    <row r="144" spans="1:67" x14ac:dyDescent="0.25">
      <c r="A144" s="88" t="s">
        <v>322</v>
      </c>
      <c r="B144" s="89" t="s">
        <v>323</v>
      </c>
      <c r="C144" s="89" t="s">
        <v>307</v>
      </c>
      <c r="D144" s="90">
        <v>82266.45</v>
      </c>
      <c r="E144" s="90">
        <f t="shared" si="14"/>
        <v>822.66</v>
      </c>
      <c r="F144" s="90">
        <f t="shared" si="17"/>
        <v>411.33</v>
      </c>
      <c r="G144" s="90">
        <f t="shared" si="13"/>
        <v>0</v>
      </c>
      <c r="H144" s="90">
        <f t="shared" si="12"/>
        <v>61.329999999999984</v>
      </c>
      <c r="I144" s="91">
        <f t="shared" ca="1" si="15"/>
        <v>822.66</v>
      </c>
      <c r="J144" s="92">
        <v>822.66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50</v>
      </c>
      <c r="V144" s="92">
        <v>300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2">
        <v>0</v>
      </c>
      <c r="AI144" s="92">
        <v>0</v>
      </c>
      <c r="AJ144" s="92">
        <v>0</v>
      </c>
      <c r="AK144" s="92">
        <v>0</v>
      </c>
      <c r="AL144" s="92">
        <v>0</v>
      </c>
      <c r="AM144" s="92">
        <v>0</v>
      </c>
      <c r="AN144" s="92">
        <v>0</v>
      </c>
      <c r="AO144" s="92">
        <v>0</v>
      </c>
      <c r="AP144" s="92">
        <v>0</v>
      </c>
      <c r="AQ144" s="92">
        <v>0</v>
      </c>
      <c r="AR144" s="92">
        <v>0</v>
      </c>
      <c r="AS144" s="92">
        <v>0</v>
      </c>
      <c r="AT144" s="92">
        <v>0</v>
      </c>
      <c r="AU144" s="92">
        <v>0</v>
      </c>
      <c r="AV144" s="92">
        <v>0</v>
      </c>
      <c r="AW144" s="92">
        <v>0</v>
      </c>
      <c r="AX144" s="92">
        <v>0</v>
      </c>
      <c r="AY144" s="92">
        <v>0</v>
      </c>
      <c r="AZ144" s="92">
        <v>0</v>
      </c>
      <c r="BA144" s="92">
        <v>0</v>
      </c>
      <c r="BB144" s="92">
        <v>0</v>
      </c>
      <c r="BC144" s="92">
        <v>0</v>
      </c>
      <c r="BD144" s="92">
        <v>0</v>
      </c>
      <c r="BE144" s="92">
        <v>0</v>
      </c>
      <c r="BF144" s="92">
        <v>0</v>
      </c>
      <c r="BG144" s="92">
        <v>0</v>
      </c>
      <c r="BH144" s="92">
        <v>0</v>
      </c>
      <c r="BI144" s="92">
        <v>0</v>
      </c>
      <c r="BJ144" s="92">
        <v>0</v>
      </c>
      <c r="BK144" s="92">
        <v>0</v>
      </c>
      <c r="BL144" s="92">
        <v>0</v>
      </c>
      <c r="BM144" s="92">
        <v>0</v>
      </c>
      <c r="BN144" s="92">
        <v>0</v>
      </c>
      <c r="BO144" s="93">
        <f t="shared" si="16"/>
        <v>350</v>
      </c>
    </row>
    <row r="145" spans="1:67" x14ac:dyDescent="0.25">
      <c r="A145" s="88" t="s">
        <v>324</v>
      </c>
      <c r="B145" s="89" t="s">
        <v>325</v>
      </c>
      <c r="C145" s="89" t="s">
        <v>307</v>
      </c>
      <c r="D145" s="90">
        <v>76300.37</v>
      </c>
      <c r="E145" s="90">
        <f t="shared" si="14"/>
        <v>763</v>
      </c>
      <c r="F145" s="90">
        <f t="shared" si="17"/>
        <v>381.5</v>
      </c>
      <c r="G145" s="90">
        <f t="shared" si="13"/>
        <v>0</v>
      </c>
      <c r="H145" s="90">
        <f t="shared" si="12"/>
        <v>381.5</v>
      </c>
      <c r="I145" s="91">
        <f t="shared" ca="1" si="15"/>
        <v>763</v>
      </c>
      <c r="J145" s="92">
        <v>763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2">
        <v>0</v>
      </c>
      <c r="AI145" s="92">
        <v>0</v>
      </c>
      <c r="AJ145" s="92">
        <v>0</v>
      </c>
      <c r="AK145" s="92">
        <v>0</v>
      </c>
      <c r="AL145" s="92">
        <v>0</v>
      </c>
      <c r="AM145" s="92">
        <v>0</v>
      </c>
      <c r="AN145" s="92">
        <v>0</v>
      </c>
      <c r="AO145" s="92">
        <v>0</v>
      </c>
      <c r="AP145" s="92">
        <v>0</v>
      </c>
      <c r="AQ145" s="92">
        <v>0</v>
      </c>
      <c r="AR145" s="92">
        <v>0</v>
      </c>
      <c r="AS145" s="92">
        <v>0</v>
      </c>
      <c r="AT145" s="92">
        <v>0</v>
      </c>
      <c r="AU145" s="92">
        <v>0</v>
      </c>
      <c r="AV145" s="92">
        <v>0</v>
      </c>
      <c r="AW145" s="92">
        <v>0</v>
      </c>
      <c r="AX145" s="92">
        <v>0</v>
      </c>
      <c r="AY145" s="92">
        <v>0</v>
      </c>
      <c r="AZ145" s="92">
        <v>0</v>
      </c>
      <c r="BA145" s="92">
        <v>0</v>
      </c>
      <c r="BB145" s="92">
        <v>0</v>
      </c>
      <c r="BC145" s="92">
        <v>0</v>
      </c>
      <c r="BD145" s="92">
        <v>0</v>
      </c>
      <c r="BE145" s="92">
        <v>0</v>
      </c>
      <c r="BF145" s="92">
        <v>0</v>
      </c>
      <c r="BG145" s="92">
        <v>0</v>
      </c>
      <c r="BH145" s="92">
        <v>0</v>
      </c>
      <c r="BI145" s="92">
        <v>0</v>
      </c>
      <c r="BJ145" s="92">
        <v>0</v>
      </c>
      <c r="BK145" s="92">
        <v>0</v>
      </c>
      <c r="BL145" s="92">
        <v>0</v>
      </c>
      <c r="BM145" s="92">
        <v>0</v>
      </c>
      <c r="BN145" s="92">
        <v>0</v>
      </c>
      <c r="BO145" s="93">
        <f t="shared" si="16"/>
        <v>0</v>
      </c>
    </row>
    <row r="146" spans="1:67" x14ac:dyDescent="0.25">
      <c r="A146" s="88" t="s">
        <v>326</v>
      </c>
      <c r="B146" s="89" t="s">
        <v>327</v>
      </c>
      <c r="C146" s="89" t="s">
        <v>307</v>
      </c>
      <c r="D146" s="90">
        <v>58701.760000000002</v>
      </c>
      <c r="E146" s="90">
        <f t="shared" si="14"/>
        <v>587.02</v>
      </c>
      <c r="F146" s="90">
        <f t="shared" si="17"/>
        <v>293.51</v>
      </c>
      <c r="G146" s="90">
        <f t="shared" si="13"/>
        <v>0</v>
      </c>
      <c r="H146" s="90">
        <f t="shared" si="12"/>
        <v>243.51</v>
      </c>
      <c r="I146" s="91">
        <f t="shared" ca="1" si="15"/>
        <v>587.02</v>
      </c>
      <c r="J146" s="92">
        <v>587.02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50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2">
        <v>0</v>
      </c>
      <c r="AI146" s="92">
        <v>0</v>
      </c>
      <c r="AJ146" s="92">
        <v>0</v>
      </c>
      <c r="AK146" s="92">
        <v>0</v>
      </c>
      <c r="AL146" s="92">
        <v>0</v>
      </c>
      <c r="AM146" s="92">
        <v>0</v>
      </c>
      <c r="AN146" s="92">
        <v>0</v>
      </c>
      <c r="AO146" s="92">
        <v>0</v>
      </c>
      <c r="AP146" s="92">
        <v>0</v>
      </c>
      <c r="AQ146" s="92">
        <v>0</v>
      </c>
      <c r="AR146" s="92">
        <v>0</v>
      </c>
      <c r="AS146" s="92">
        <v>0</v>
      </c>
      <c r="AT146" s="92">
        <v>0</v>
      </c>
      <c r="AU146" s="92">
        <v>0</v>
      </c>
      <c r="AV146" s="92">
        <v>0</v>
      </c>
      <c r="AW146" s="92">
        <v>0</v>
      </c>
      <c r="AX146" s="92">
        <v>0</v>
      </c>
      <c r="AY146" s="92">
        <v>0</v>
      </c>
      <c r="AZ146" s="92">
        <v>0</v>
      </c>
      <c r="BA146" s="92">
        <v>0</v>
      </c>
      <c r="BB146" s="92">
        <v>0</v>
      </c>
      <c r="BC146" s="92">
        <v>0</v>
      </c>
      <c r="BD146" s="92">
        <v>0</v>
      </c>
      <c r="BE146" s="92">
        <v>0</v>
      </c>
      <c r="BF146" s="92">
        <v>0</v>
      </c>
      <c r="BG146" s="92">
        <v>0</v>
      </c>
      <c r="BH146" s="92">
        <v>0</v>
      </c>
      <c r="BI146" s="92">
        <v>0</v>
      </c>
      <c r="BJ146" s="92">
        <v>0</v>
      </c>
      <c r="BK146" s="92">
        <v>0</v>
      </c>
      <c r="BL146" s="92">
        <v>0</v>
      </c>
      <c r="BM146" s="92">
        <v>0</v>
      </c>
      <c r="BN146" s="92">
        <v>0</v>
      </c>
      <c r="BO146" s="93">
        <f t="shared" si="16"/>
        <v>50</v>
      </c>
    </row>
    <row r="147" spans="1:67" x14ac:dyDescent="0.25">
      <c r="A147" s="88" t="s">
        <v>328</v>
      </c>
      <c r="B147" s="89" t="s">
        <v>329</v>
      </c>
      <c r="C147" s="89" t="s">
        <v>307</v>
      </c>
      <c r="D147" s="90">
        <v>111175.63</v>
      </c>
      <c r="E147" s="90">
        <f t="shared" si="14"/>
        <v>1111.76</v>
      </c>
      <c r="F147" s="90">
        <f t="shared" si="17"/>
        <v>555.88</v>
      </c>
      <c r="G147" s="90">
        <f t="shared" si="13"/>
        <v>0</v>
      </c>
      <c r="H147" s="90">
        <f t="shared" si="12"/>
        <v>205.88</v>
      </c>
      <c r="I147" s="91">
        <f t="shared" ca="1" si="15"/>
        <v>1111.76</v>
      </c>
      <c r="J147" s="92">
        <v>1111.76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50</v>
      </c>
      <c r="V147" s="92">
        <v>300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2">
        <v>0</v>
      </c>
      <c r="AI147" s="92">
        <v>0</v>
      </c>
      <c r="AJ147" s="92">
        <v>0</v>
      </c>
      <c r="AK147" s="92">
        <v>0</v>
      </c>
      <c r="AL147" s="92">
        <v>0</v>
      </c>
      <c r="AM147" s="92">
        <v>0</v>
      </c>
      <c r="AN147" s="92">
        <v>0</v>
      </c>
      <c r="AO147" s="92">
        <v>0</v>
      </c>
      <c r="AP147" s="92">
        <v>0</v>
      </c>
      <c r="AQ147" s="92">
        <v>0</v>
      </c>
      <c r="AR147" s="92">
        <v>0</v>
      </c>
      <c r="AS147" s="92">
        <v>0</v>
      </c>
      <c r="AT147" s="92">
        <v>0</v>
      </c>
      <c r="AU147" s="92">
        <v>0</v>
      </c>
      <c r="AV147" s="92">
        <v>0</v>
      </c>
      <c r="AW147" s="92">
        <v>0</v>
      </c>
      <c r="AX147" s="92">
        <v>0</v>
      </c>
      <c r="AY147" s="92">
        <v>0</v>
      </c>
      <c r="AZ147" s="92">
        <v>0</v>
      </c>
      <c r="BA147" s="92">
        <v>0</v>
      </c>
      <c r="BB147" s="92">
        <v>0</v>
      </c>
      <c r="BC147" s="92">
        <v>0</v>
      </c>
      <c r="BD147" s="92">
        <v>0</v>
      </c>
      <c r="BE147" s="92">
        <v>0</v>
      </c>
      <c r="BF147" s="92">
        <v>0</v>
      </c>
      <c r="BG147" s="92">
        <v>0</v>
      </c>
      <c r="BH147" s="92">
        <v>0</v>
      </c>
      <c r="BI147" s="92">
        <v>0</v>
      </c>
      <c r="BJ147" s="92">
        <v>0</v>
      </c>
      <c r="BK147" s="92">
        <v>0</v>
      </c>
      <c r="BL147" s="92">
        <v>0</v>
      </c>
      <c r="BM147" s="92">
        <v>0</v>
      </c>
      <c r="BN147" s="92">
        <v>0</v>
      </c>
      <c r="BO147" s="93">
        <f t="shared" si="16"/>
        <v>350</v>
      </c>
    </row>
    <row r="148" spans="1:67" x14ac:dyDescent="0.25">
      <c r="A148" s="88" t="s">
        <v>330</v>
      </c>
      <c r="B148" s="89" t="s">
        <v>331</v>
      </c>
      <c r="C148" s="89" t="s">
        <v>307</v>
      </c>
      <c r="D148" s="90">
        <v>48803.48</v>
      </c>
      <c r="E148" s="90">
        <f t="shared" si="14"/>
        <v>488.03</v>
      </c>
      <c r="F148" s="90">
        <f t="shared" si="17"/>
        <v>244.02</v>
      </c>
      <c r="G148" s="90">
        <f t="shared" si="13"/>
        <v>0</v>
      </c>
      <c r="H148" s="90">
        <f t="shared" si="12"/>
        <v>4.0200000000000102</v>
      </c>
      <c r="I148" s="91">
        <f t="shared" ca="1" si="15"/>
        <v>488.03</v>
      </c>
      <c r="J148" s="92">
        <v>488.03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240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2">
        <v>0</v>
      </c>
      <c r="AI148" s="92">
        <v>0</v>
      </c>
      <c r="AJ148" s="92">
        <v>0</v>
      </c>
      <c r="AK148" s="92">
        <v>0</v>
      </c>
      <c r="AL148" s="92">
        <v>0</v>
      </c>
      <c r="AM148" s="92">
        <v>0</v>
      </c>
      <c r="AN148" s="92">
        <v>0</v>
      </c>
      <c r="AO148" s="92">
        <v>0</v>
      </c>
      <c r="AP148" s="92">
        <v>0</v>
      </c>
      <c r="AQ148" s="92">
        <v>0</v>
      </c>
      <c r="AR148" s="92">
        <v>0</v>
      </c>
      <c r="AS148" s="92">
        <v>0</v>
      </c>
      <c r="AT148" s="92">
        <v>0</v>
      </c>
      <c r="AU148" s="92">
        <v>0</v>
      </c>
      <c r="AV148" s="92">
        <v>0</v>
      </c>
      <c r="AW148" s="92">
        <v>0</v>
      </c>
      <c r="AX148" s="92">
        <v>0</v>
      </c>
      <c r="AY148" s="92">
        <v>0</v>
      </c>
      <c r="AZ148" s="92">
        <v>0</v>
      </c>
      <c r="BA148" s="92">
        <v>0</v>
      </c>
      <c r="BB148" s="92">
        <v>0</v>
      </c>
      <c r="BC148" s="92">
        <v>0</v>
      </c>
      <c r="BD148" s="92">
        <v>0</v>
      </c>
      <c r="BE148" s="92">
        <v>0</v>
      </c>
      <c r="BF148" s="92">
        <v>0</v>
      </c>
      <c r="BG148" s="92">
        <v>0</v>
      </c>
      <c r="BH148" s="92">
        <v>0</v>
      </c>
      <c r="BI148" s="92">
        <v>0</v>
      </c>
      <c r="BJ148" s="92">
        <v>0</v>
      </c>
      <c r="BK148" s="92">
        <v>0</v>
      </c>
      <c r="BL148" s="92">
        <v>0</v>
      </c>
      <c r="BM148" s="92">
        <v>0</v>
      </c>
      <c r="BN148" s="92">
        <v>0</v>
      </c>
      <c r="BO148" s="93">
        <f t="shared" si="16"/>
        <v>240</v>
      </c>
    </row>
    <row r="149" spans="1:67" x14ac:dyDescent="0.25">
      <c r="A149" s="88" t="s">
        <v>332</v>
      </c>
      <c r="B149" s="89" t="s">
        <v>333</v>
      </c>
      <c r="C149" s="89" t="s">
        <v>307</v>
      </c>
      <c r="D149" s="90">
        <v>54021.29</v>
      </c>
      <c r="E149" s="90">
        <f t="shared" si="14"/>
        <v>540.21</v>
      </c>
      <c r="F149" s="90">
        <f t="shared" si="17"/>
        <v>270.11</v>
      </c>
      <c r="G149" s="90">
        <f t="shared" si="13"/>
        <v>0</v>
      </c>
      <c r="H149" s="90">
        <f t="shared" si="12"/>
        <v>70.110000000000014</v>
      </c>
      <c r="I149" s="91">
        <f t="shared" ca="1" si="15"/>
        <v>540.21</v>
      </c>
      <c r="J149" s="92">
        <v>540.21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50</v>
      </c>
      <c r="V149" s="92">
        <v>0</v>
      </c>
      <c r="W149" s="92">
        <v>0</v>
      </c>
      <c r="X149" s="92">
        <v>0</v>
      </c>
      <c r="Y149" s="92">
        <v>150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2">
        <v>0</v>
      </c>
      <c r="AI149" s="92">
        <v>0</v>
      </c>
      <c r="AJ149" s="92">
        <v>0</v>
      </c>
      <c r="AK149" s="92">
        <v>0</v>
      </c>
      <c r="AL149" s="92">
        <v>0</v>
      </c>
      <c r="AM149" s="92">
        <v>0</v>
      </c>
      <c r="AN149" s="92">
        <v>0</v>
      </c>
      <c r="AO149" s="92">
        <v>0</v>
      </c>
      <c r="AP149" s="92">
        <v>0</v>
      </c>
      <c r="AQ149" s="92">
        <v>0</v>
      </c>
      <c r="AR149" s="92">
        <v>0</v>
      </c>
      <c r="AS149" s="92">
        <v>0</v>
      </c>
      <c r="AT149" s="92">
        <v>0</v>
      </c>
      <c r="AU149" s="92">
        <v>0</v>
      </c>
      <c r="AV149" s="92">
        <v>0</v>
      </c>
      <c r="AW149" s="92">
        <v>0</v>
      </c>
      <c r="AX149" s="92">
        <v>0</v>
      </c>
      <c r="AY149" s="92">
        <v>0</v>
      </c>
      <c r="AZ149" s="92">
        <v>0</v>
      </c>
      <c r="BA149" s="92">
        <v>0</v>
      </c>
      <c r="BB149" s="92">
        <v>0</v>
      </c>
      <c r="BC149" s="92">
        <v>0</v>
      </c>
      <c r="BD149" s="92">
        <v>0</v>
      </c>
      <c r="BE149" s="92">
        <v>0</v>
      </c>
      <c r="BF149" s="92">
        <v>0</v>
      </c>
      <c r="BG149" s="92">
        <v>0</v>
      </c>
      <c r="BH149" s="92">
        <v>0</v>
      </c>
      <c r="BI149" s="92">
        <v>0</v>
      </c>
      <c r="BJ149" s="92">
        <v>0</v>
      </c>
      <c r="BK149" s="92">
        <v>0</v>
      </c>
      <c r="BL149" s="92">
        <v>0</v>
      </c>
      <c r="BM149" s="92">
        <v>0</v>
      </c>
      <c r="BN149" s="92">
        <v>0</v>
      </c>
      <c r="BO149" s="93">
        <f t="shared" si="16"/>
        <v>200</v>
      </c>
    </row>
    <row r="150" spans="1:67" x14ac:dyDescent="0.25">
      <c r="A150" s="88" t="s">
        <v>334</v>
      </c>
      <c r="B150" s="89" t="s">
        <v>335</v>
      </c>
      <c r="C150" s="89" t="s">
        <v>307</v>
      </c>
      <c r="D150" s="90">
        <v>42445.59</v>
      </c>
      <c r="E150" s="90">
        <f t="shared" si="14"/>
        <v>424.46</v>
      </c>
      <c r="F150" s="90">
        <f t="shared" si="17"/>
        <v>212.23</v>
      </c>
      <c r="G150" s="90">
        <f t="shared" si="13"/>
        <v>169.79</v>
      </c>
      <c r="H150" s="90">
        <f t="shared" si="12"/>
        <v>162.22999999999999</v>
      </c>
      <c r="I150" s="91">
        <f t="shared" ca="1" si="15"/>
        <v>254.67</v>
      </c>
      <c r="J150" s="92">
        <v>254.67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50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2">
        <v>0</v>
      </c>
      <c r="AI150" s="92">
        <v>0</v>
      </c>
      <c r="AJ150" s="92">
        <v>0</v>
      </c>
      <c r="AK150" s="92">
        <v>0</v>
      </c>
      <c r="AL150" s="92">
        <v>0</v>
      </c>
      <c r="AM150" s="92">
        <v>0</v>
      </c>
      <c r="AN150" s="92">
        <v>0</v>
      </c>
      <c r="AO150" s="92">
        <v>0</v>
      </c>
      <c r="AP150" s="92">
        <v>0</v>
      </c>
      <c r="AQ150" s="92">
        <v>0</v>
      </c>
      <c r="AR150" s="92">
        <v>0</v>
      </c>
      <c r="AS150" s="92">
        <v>0</v>
      </c>
      <c r="AT150" s="92">
        <v>0</v>
      </c>
      <c r="AU150" s="92">
        <v>0</v>
      </c>
      <c r="AV150" s="92">
        <v>0</v>
      </c>
      <c r="AW150" s="92">
        <v>0</v>
      </c>
      <c r="AX150" s="92">
        <v>0</v>
      </c>
      <c r="AY150" s="92">
        <v>0</v>
      </c>
      <c r="AZ150" s="92">
        <v>0</v>
      </c>
      <c r="BA150" s="92">
        <v>0</v>
      </c>
      <c r="BB150" s="92">
        <v>0</v>
      </c>
      <c r="BC150" s="92">
        <v>0</v>
      </c>
      <c r="BD150" s="92">
        <v>0</v>
      </c>
      <c r="BE150" s="92">
        <v>0</v>
      </c>
      <c r="BF150" s="92">
        <v>0</v>
      </c>
      <c r="BG150" s="92">
        <v>0</v>
      </c>
      <c r="BH150" s="92">
        <v>0</v>
      </c>
      <c r="BI150" s="92">
        <v>0</v>
      </c>
      <c r="BJ150" s="92">
        <v>0</v>
      </c>
      <c r="BK150" s="92">
        <v>0</v>
      </c>
      <c r="BL150" s="92">
        <v>0</v>
      </c>
      <c r="BM150" s="92">
        <v>0</v>
      </c>
      <c r="BN150" s="92">
        <v>0</v>
      </c>
      <c r="BO150" s="93">
        <f t="shared" si="16"/>
        <v>50</v>
      </c>
    </row>
    <row r="151" spans="1:67" x14ac:dyDescent="0.25">
      <c r="A151" s="88" t="s">
        <v>336</v>
      </c>
      <c r="B151" s="89" t="s">
        <v>337</v>
      </c>
      <c r="C151" s="89" t="s">
        <v>307</v>
      </c>
      <c r="D151" s="90">
        <v>46161.79</v>
      </c>
      <c r="E151" s="90">
        <f t="shared" si="14"/>
        <v>461.62</v>
      </c>
      <c r="F151" s="90">
        <f t="shared" si="17"/>
        <v>230.81</v>
      </c>
      <c r="G151" s="90">
        <f t="shared" si="13"/>
        <v>230.62</v>
      </c>
      <c r="H151" s="90">
        <f t="shared" si="12"/>
        <v>0.81000000000000227</v>
      </c>
      <c r="I151" s="91">
        <f t="shared" ca="1" si="15"/>
        <v>231</v>
      </c>
      <c r="J151" s="92">
        <v>231</v>
      </c>
      <c r="K151" s="92">
        <v>0</v>
      </c>
      <c r="L151" s="92">
        <v>0</v>
      </c>
      <c r="M151" s="92">
        <v>15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50</v>
      </c>
      <c r="V151" s="92">
        <v>165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2">
        <v>0</v>
      </c>
      <c r="AI151" s="92">
        <v>0</v>
      </c>
      <c r="AJ151" s="92">
        <v>0</v>
      </c>
      <c r="AK151" s="92">
        <v>0</v>
      </c>
      <c r="AL151" s="92">
        <v>0</v>
      </c>
      <c r="AM151" s="92">
        <v>0</v>
      </c>
      <c r="AN151" s="92">
        <v>0</v>
      </c>
      <c r="AO151" s="92">
        <v>0</v>
      </c>
      <c r="AP151" s="92">
        <v>0</v>
      </c>
      <c r="AQ151" s="92">
        <v>0</v>
      </c>
      <c r="AR151" s="92">
        <v>0</v>
      </c>
      <c r="AS151" s="92">
        <v>0</v>
      </c>
      <c r="AT151" s="92">
        <v>0</v>
      </c>
      <c r="AU151" s="92">
        <v>0</v>
      </c>
      <c r="AV151" s="92">
        <v>0</v>
      </c>
      <c r="AW151" s="92">
        <v>0</v>
      </c>
      <c r="AX151" s="92">
        <v>0</v>
      </c>
      <c r="AY151" s="92">
        <v>0</v>
      </c>
      <c r="AZ151" s="92">
        <v>0</v>
      </c>
      <c r="BA151" s="92">
        <v>0</v>
      </c>
      <c r="BB151" s="92">
        <v>0</v>
      </c>
      <c r="BC151" s="92">
        <v>0</v>
      </c>
      <c r="BD151" s="92">
        <v>0</v>
      </c>
      <c r="BE151" s="92">
        <v>0</v>
      </c>
      <c r="BF151" s="92">
        <v>0</v>
      </c>
      <c r="BG151" s="92">
        <v>0</v>
      </c>
      <c r="BH151" s="92">
        <v>0</v>
      </c>
      <c r="BI151" s="92">
        <v>0</v>
      </c>
      <c r="BJ151" s="92">
        <v>0</v>
      </c>
      <c r="BK151" s="92">
        <v>0</v>
      </c>
      <c r="BL151" s="92">
        <v>0</v>
      </c>
      <c r="BM151" s="92">
        <v>0</v>
      </c>
      <c r="BN151" s="92">
        <v>0</v>
      </c>
      <c r="BO151" s="93">
        <f t="shared" si="16"/>
        <v>230</v>
      </c>
    </row>
    <row r="152" spans="1:67" x14ac:dyDescent="0.25">
      <c r="A152" s="88" t="s">
        <v>338</v>
      </c>
      <c r="B152" s="89" t="s">
        <v>339</v>
      </c>
      <c r="C152" s="89" t="s">
        <v>307</v>
      </c>
      <c r="D152" s="90">
        <v>47405.89</v>
      </c>
      <c r="E152" s="90">
        <f t="shared" si="14"/>
        <v>474.06</v>
      </c>
      <c r="F152" s="90">
        <f t="shared" si="17"/>
        <v>237.03</v>
      </c>
      <c r="G152" s="90">
        <f t="shared" si="13"/>
        <v>0</v>
      </c>
      <c r="H152" s="90">
        <f t="shared" si="12"/>
        <v>187.03</v>
      </c>
      <c r="I152" s="91">
        <f t="shared" ca="1" si="15"/>
        <v>474.06</v>
      </c>
      <c r="J152" s="92">
        <v>474.06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50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2">
        <v>0</v>
      </c>
      <c r="AI152" s="92">
        <v>0</v>
      </c>
      <c r="AJ152" s="92">
        <v>0</v>
      </c>
      <c r="AK152" s="92">
        <v>0</v>
      </c>
      <c r="AL152" s="92">
        <v>0</v>
      </c>
      <c r="AM152" s="92">
        <v>0</v>
      </c>
      <c r="AN152" s="92">
        <v>0</v>
      </c>
      <c r="AO152" s="92">
        <v>0</v>
      </c>
      <c r="AP152" s="92">
        <v>0</v>
      </c>
      <c r="AQ152" s="92">
        <v>0</v>
      </c>
      <c r="AR152" s="92">
        <v>0</v>
      </c>
      <c r="AS152" s="92">
        <v>0</v>
      </c>
      <c r="AT152" s="92">
        <v>0</v>
      </c>
      <c r="AU152" s="92">
        <v>0</v>
      </c>
      <c r="AV152" s="92">
        <v>0</v>
      </c>
      <c r="AW152" s="92">
        <v>0</v>
      </c>
      <c r="AX152" s="92">
        <v>0</v>
      </c>
      <c r="AY152" s="92">
        <v>0</v>
      </c>
      <c r="AZ152" s="92">
        <v>0</v>
      </c>
      <c r="BA152" s="92">
        <v>0</v>
      </c>
      <c r="BB152" s="92">
        <v>0</v>
      </c>
      <c r="BC152" s="92">
        <v>0</v>
      </c>
      <c r="BD152" s="92">
        <v>0</v>
      </c>
      <c r="BE152" s="92">
        <v>0</v>
      </c>
      <c r="BF152" s="92">
        <v>0</v>
      </c>
      <c r="BG152" s="92">
        <v>0</v>
      </c>
      <c r="BH152" s="92">
        <v>0</v>
      </c>
      <c r="BI152" s="92">
        <v>0</v>
      </c>
      <c r="BJ152" s="92">
        <v>0</v>
      </c>
      <c r="BK152" s="92">
        <v>0</v>
      </c>
      <c r="BL152" s="92">
        <v>0</v>
      </c>
      <c r="BM152" s="92">
        <v>0</v>
      </c>
      <c r="BN152" s="92">
        <v>0</v>
      </c>
      <c r="BO152" s="93">
        <f t="shared" si="16"/>
        <v>50</v>
      </c>
    </row>
    <row r="153" spans="1:67" x14ac:dyDescent="0.25">
      <c r="A153" s="88" t="s">
        <v>340</v>
      </c>
      <c r="B153" s="89" t="s">
        <v>341</v>
      </c>
      <c r="C153" s="89" t="s">
        <v>307</v>
      </c>
      <c r="D153" s="90">
        <v>41212.58</v>
      </c>
      <c r="E153" s="90">
        <f t="shared" si="14"/>
        <v>412.13</v>
      </c>
      <c r="F153" s="90">
        <f t="shared" si="17"/>
        <v>206.06</v>
      </c>
      <c r="G153" s="90">
        <f t="shared" si="13"/>
        <v>0</v>
      </c>
      <c r="H153" s="90">
        <f t="shared" si="12"/>
        <v>156.06</v>
      </c>
      <c r="I153" s="91">
        <f t="shared" ca="1" si="15"/>
        <v>412.13</v>
      </c>
      <c r="J153" s="92">
        <v>412.13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50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2">
        <v>0</v>
      </c>
      <c r="AI153" s="92">
        <v>0</v>
      </c>
      <c r="AJ153" s="92">
        <v>0</v>
      </c>
      <c r="AK153" s="92">
        <v>0</v>
      </c>
      <c r="AL153" s="92">
        <v>0</v>
      </c>
      <c r="AM153" s="92">
        <v>0</v>
      </c>
      <c r="AN153" s="92">
        <v>0</v>
      </c>
      <c r="AO153" s="92">
        <v>0</v>
      </c>
      <c r="AP153" s="92">
        <v>0</v>
      </c>
      <c r="AQ153" s="92">
        <v>0</v>
      </c>
      <c r="AR153" s="92">
        <v>0</v>
      </c>
      <c r="AS153" s="92">
        <v>0</v>
      </c>
      <c r="AT153" s="92">
        <v>0</v>
      </c>
      <c r="AU153" s="92">
        <v>0</v>
      </c>
      <c r="AV153" s="92">
        <v>0</v>
      </c>
      <c r="AW153" s="92">
        <v>0</v>
      </c>
      <c r="AX153" s="92">
        <v>0</v>
      </c>
      <c r="AY153" s="92">
        <v>0</v>
      </c>
      <c r="AZ153" s="92">
        <v>0</v>
      </c>
      <c r="BA153" s="92">
        <v>0</v>
      </c>
      <c r="BB153" s="92">
        <v>0</v>
      </c>
      <c r="BC153" s="92">
        <v>0</v>
      </c>
      <c r="BD153" s="92">
        <v>0</v>
      </c>
      <c r="BE153" s="92">
        <v>0</v>
      </c>
      <c r="BF153" s="92">
        <v>0</v>
      </c>
      <c r="BG153" s="92">
        <v>0</v>
      </c>
      <c r="BH153" s="92">
        <v>0</v>
      </c>
      <c r="BI153" s="92">
        <v>0</v>
      </c>
      <c r="BJ153" s="92">
        <v>0</v>
      </c>
      <c r="BK153" s="92">
        <v>0</v>
      </c>
      <c r="BL153" s="92">
        <v>0</v>
      </c>
      <c r="BM153" s="92">
        <v>0</v>
      </c>
      <c r="BN153" s="92">
        <v>0</v>
      </c>
      <c r="BO153" s="93">
        <f t="shared" si="16"/>
        <v>50</v>
      </c>
    </row>
    <row r="154" spans="1:67" x14ac:dyDescent="0.25">
      <c r="A154" s="88" t="s">
        <v>342</v>
      </c>
      <c r="B154" s="89" t="s">
        <v>343</v>
      </c>
      <c r="C154" s="89" t="s">
        <v>307</v>
      </c>
      <c r="D154" s="90">
        <v>40511.51</v>
      </c>
      <c r="E154" s="90">
        <f t="shared" si="14"/>
        <v>405.12</v>
      </c>
      <c r="F154" s="90">
        <f t="shared" si="17"/>
        <v>202.56</v>
      </c>
      <c r="G154" s="90">
        <f t="shared" si="13"/>
        <v>380.12</v>
      </c>
      <c r="H154" s="90">
        <f t="shared" si="12"/>
        <v>202.56</v>
      </c>
      <c r="I154" s="91">
        <f t="shared" ca="1" si="15"/>
        <v>25</v>
      </c>
      <c r="J154" s="92">
        <v>25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2">
        <v>0</v>
      </c>
      <c r="AI154" s="92">
        <v>0</v>
      </c>
      <c r="AJ154" s="92">
        <v>0</v>
      </c>
      <c r="AK154" s="92">
        <v>0</v>
      </c>
      <c r="AL154" s="92">
        <v>0</v>
      </c>
      <c r="AM154" s="92">
        <v>0</v>
      </c>
      <c r="AN154" s="92">
        <v>0</v>
      </c>
      <c r="AO154" s="92">
        <v>0</v>
      </c>
      <c r="AP154" s="92">
        <v>0</v>
      </c>
      <c r="AQ154" s="92">
        <v>0</v>
      </c>
      <c r="AR154" s="92">
        <v>0</v>
      </c>
      <c r="AS154" s="92">
        <v>0</v>
      </c>
      <c r="AT154" s="92">
        <v>0</v>
      </c>
      <c r="AU154" s="92">
        <v>0</v>
      </c>
      <c r="AV154" s="92">
        <v>0</v>
      </c>
      <c r="AW154" s="92">
        <v>0</v>
      </c>
      <c r="AX154" s="92">
        <v>0</v>
      </c>
      <c r="AY154" s="92">
        <v>0</v>
      </c>
      <c r="AZ154" s="92">
        <v>0</v>
      </c>
      <c r="BA154" s="92">
        <v>0</v>
      </c>
      <c r="BB154" s="92">
        <v>0</v>
      </c>
      <c r="BC154" s="92">
        <v>0</v>
      </c>
      <c r="BD154" s="92">
        <v>0</v>
      </c>
      <c r="BE154" s="92">
        <v>0</v>
      </c>
      <c r="BF154" s="92">
        <v>0</v>
      </c>
      <c r="BG154" s="92">
        <v>0</v>
      </c>
      <c r="BH154" s="92">
        <v>0</v>
      </c>
      <c r="BI154" s="92">
        <v>0</v>
      </c>
      <c r="BJ154" s="92">
        <v>0</v>
      </c>
      <c r="BK154" s="92">
        <v>0</v>
      </c>
      <c r="BL154" s="92">
        <v>0</v>
      </c>
      <c r="BM154" s="92">
        <v>0</v>
      </c>
      <c r="BN154" s="92">
        <v>0</v>
      </c>
      <c r="BO154" s="93">
        <f t="shared" si="16"/>
        <v>0</v>
      </c>
    </row>
    <row r="155" spans="1:67" x14ac:dyDescent="0.25">
      <c r="A155" s="88" t="s">
        <v>344</v>
      </c>
      <c r="B155" s="89" t="s">
        <v>345</v>
      </c>
      <c r="C155" s="89" t="s">
        <v>307</v>
      </c>
      <c r="D155" s="90">
        <v>36926.76</v>
      </c>
      <c r="E155" s="90">
        <f t="shared" si="14"/>
        <v>369.27</v>
      </c>
      <c r="F155" s="90">
        <f t="shared" si="17"/>
        <v>184.63</v>
      </c>
      <c r="G155" s="90">
        <f t="shared" si="13"/>
        <v>0</v>
      </c>
      <c r="H155" s="90">
        <f t="shared" si="12"/>
        <v>184.63</v>
      </c>
      <c r="I155" s="91">
        <f t="shared" ca="1" si="15"/>
        <v>369.27</v>
      </c>
      <c r="J155" s="92">
        <v>369.27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2">
        <v>0</v>
      </c>
      <c r="AI155" s="92">
        <v>0</v>
      </c>
      <c r="AJ155" s="92">
        <v>0</v>
      </c>
      <c r="AK155" s="92">
        <v>0</v>
      </c>
      <c r="AL155" s="92">
        <v>0</v>
      </c>
      <c r="AM155" s="92">
        <v>0</v>
      </c>
      <c r="AN155" s="92">
        <v>0</v>
      </c>
      <c r="AO155" s="92">
        <v>0</v>
      </c>
      <c r="AP155" s="92">
        <v>0</v>
      </c>
      <c r="AQ155" s="92">
        <v>0</v>
      </c>
      <c r="AR155" s="92">
        <v>0</v>
      </c>
      <c r="AS155" s="92">
        <v>0</v>
      </c>
      <c r="AT155" s="92">
        <v>0</v>
      </c>
      <c r="AU155" s="92">
        <v>0</v>
      </c>
      <c r="AV155" s="92">
        <v>0</v>
      </c>
      <c r="AW155" s="92">
        <v>0</v>
      </c>
      <c r="AX155" s="92">
        <v>0</v>
      </c>
      <c r="AY155" s="92">
        <v>0</v>
      </c>
      <c r="AZ155" s="92">
        <v>0</v>
      </c>
      <c r="BA155" s="92">
        <v>0</v>
      </c>
      <c r="BB155" s="92">
        <v>0</v>
      </c>
      <c r="BC155" s="92">
        <v>0</v>
      </c>
      <c r="BD155" s="92">
        <v>0</v>
      </c>
      <c r="BE155" s="92">
        <v>0</v>
      </c>
      <c r="BF155" s="92">
        <v>0</v>
      </c>
      <c r="BG155" s="92">
        <v>0</v>
      </c>
      <c r="BH155" s="92">
        <v>0</v>
      </c>
      <c r="BI155" s="92">
        <v>0</v>
      </c>
      <c r="BJ155" s="92">
        <v>0</v>
      </c>
      <c r="BK155" s="92">
        <v>0</v>
      </c>
      <c r="BL155" s="92">
        <v>0</v>
      </c>
      <c r="BM155" s="92">
        <v>0</v>
      </c>
      <c r="BN155" s="92">
        <v>0</v>
      </c>
      <c r="BO155" s="93">
        <f t="shared" si="16"/>
        <v>0</v>
      </c>
    </row>
    <row r="156" spans="1:67" x14ac:dyDescent="0.25">
      <c r="A156" s="88" t="s">
        <v>346</v>
      </c>
      <c r="B156" s="89" t="s">
        <v>347</v>
      </c>
      <c r="C156" s="89" t="s">
        <v>307</v>
      </c>
      <c r="D156" s="90">
        <v>28364.78</v>
      </c>
      <c r="E156" s="90">
        <f t="shared" si="14"/>
        <v>283.64999999999998</v>
      </c>
      <c r="F156" s="90">
        <f t="shared" si="17"/>
        <v>141.82</v>
      </c>
      <c r="G156" s="90">
        <f t="shared" si="13"/>
        <v>70.909999999999968</v>
      </c>
      <c r="H156" s="90">
        <f t="shared" si="12"/>
        <v>91.82</v>
      </c>
      <c r="I156" s="91">
        <f t="shared" ca="1" si="15"/>
        <v>212.74</v>
      </c>
      <c r="J156" s="92">
        <v>212.74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50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2">
        <v>0</v>
      </c>
      <c r="AI156" s="92">
        <v>0</v>
      </c>
      <c r="AJ156" s="92">
        <v>0</v>
      </c>
      <c r="AK156" s="92">
        <v>0</v>
      </c>
      <c r="AL156" s="92">
        <v>0</v>
      </c>
      <c r="AM156" s="92">
        <v>0</v>
      </c>
      <c r="AN156" s="92">
        <v>0</v>
      </c>
      <c r="AO156" s="92">
        <v>0</v>
      </c>
      <c r="AP156" s="92">
        <v>0</v>
      </c>
      <c r="AQ156" s="92">
        <v>0</v>
      </c>
      <c r="AR156" s="92">
        <v>0</v>
      </c>
      <c r="AS156" s="92">
        <v>0</v>
      </c>
      <c r="AT156" s="92">
        <v>0</v>
      </c>
      <c r="AU156" s="92">
        <v>0</v>
      </c>
      <c r="AV156" s="92">
        <v>0</v>
      </c>
      <c r="AW156" s="92">
        <v>0</v>
      </c>
      <c r="AX156" s="92">
        <v>0</v>
      </c>
      <c r="AY156" s="92">
        <v>0</v>
      </c>
      <c r="AZ156" s="92">
        <v>0</v>
      </c>
      <c r="BA156" s="92">
        <v>0</v>
      </c>
      <c r="BB156" s="92">
        <v>0</v>
      </c>
      <c r="BC156" s="92">
        <v>0</v>
      </c>
      <c r="BD156" s="92">
        <v>0</v>
      </c>
      <c r="BE156" s="92">
        <v>0</v>
      </c>
      <c r="BF156" s="92">
        <v>0</v>
      </c>
      <c r="BG156" s="92">
        <v>0</v>
      </c>
      <c r="BH156" s="92">
        <v>0</v>
      </c>
      <c r="BI156" s="92">
        <v>0</v>
      </c>
      <c r="BJ156" s="92">
        <v>0</v>
      </c>
      <c r="BK156" s="92">
        <v>0</v>
      </c>
      <c r="BL156" s="92">
        <v>0</v>
      </c>
      <c r="BM156" s="92">
        <v>0</v>
      </c>
      <c r="BN156" s="92">
        <v>0</v>
      </c>
      <c r="BO156" s="93">
        <f t="shared" si="16"/>
        <v>50</v>
      </c>
    </row>
    <row r="157" spans="1:67" x14ac:dyDescent="0.25">
      <c r="A157" s="88" t="s">
        <v>348</v>
      </c>
      <c r="B157" s="89" t="s">
        <v>349</v>
      </c>
      <c r="C157" s="89" t="s">
        <v>307</v>
      </c>
      <c r="D157" s="90">
        <v>124567.84</v>
      </c>
      <c r="E157" s="90">
        <f t="shared" si="14"/>
        <v>1245.68</v>
      </c>
      <c r="F157" s="90">
        <f t="shared" si="17"/>
        <v>622.84</v>
      </c>
      <c r="G157" s="90">
        <f t="shared" si="13"/>
        <v>0</v>
      </c>
      <c r="H157" s="90">
        <f t="shared" si="12"/>
        <v>322.84000000000003</v>
      </c>
      <c r="I157" s="91">
        <f t="shared" ca="1" si="15"/>
        <v>1245.68</v>
      </c>
      <c r="J157" s="92">
        <v>1245.68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300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2">
        <v>0</v>
      </c>
      <c r="AI157" s="92">
        <v>0</v>
      </c>
      <c r="AJ157" s="92">
        <v>0</v>
      </c>
      <c r="AK157" s="92">
        <v>0</v>
      </c>
      <c r="AL157" s="92">
        <v>0</v>
      </c>
      <c r="AM157" s="92">
        <v>0</v>
      </c>
      <c r="AN157" s="92">
        <v>0</v>
      </c>
      <c r="AO157" s="92">
        <v>0</v>
      </c>
      <c r="AP157" s="92">
        <v>0</v>
      </c>
      <c r="AQ157" s="92">
        <v>0</v>
      </c>
      <c r="AR157" s="92">
        <v>0</v>
      </c>
      <c r="AS157" s="92">
        <v>0</v>
      </c>
      <c r="AT157" s="92">
        <v>0</v>
      </c>
      <c r="AU157" s="92">
        <v>0</v>
      </c>
      <c r="AV157" s="92">
        <v>0</v>
      </c>
      <c r="AW157" s="92">
        <v>0</v>
      </c>
      <c r="AX157" s="92">
        <v>0</v>
      </c>
      <c r="AY157" s="92">
        <v>0</v>
      </c>
      <c r="AZ157" s="92">
        <v>0</v>
      </c>
      <c r="BA157" s="92">
        <v>0</v>
      </c>
      <c r="BB157" s="92">
        <v>0</v>
      </c>
      <c r="BC157" s="92">
        <v>0</v>
      </c>
      <c r="BD157" s="92">
        <v>0</v>
      </c>
      <c r="BE157" s="92">
        <v>0</v>
      </c>
      <c r="BF157" s="92">
        <v>0</v>
      </c>
      <c r="BG157" s="92">
        <v>0</v>
      </c>
      <c r="BH157" s="92">
        <v>0</v>
      </c>
      <c r="BI157" s="92">
        <v>0</v>
      </c>
      <c r="BJ157" s="92">
        <v>0</v>
      </c>
      <c r="BK157" s="92">
        <v>0</v>
      </c>
      <c r="BL157" s="92">
        <v>0</v>
      </c>
      <c r="BM157" s="92">
        <v>0</v>
      </c>
      <c r="BN157" s="92">
        <v>0</v>
      </c>
      <c r="BO157" s="93">
        <f t="shared" si="16"/>
        <v>300</v>
      </c>
    </row>
    <row r="158" spans="1:67" x14ac:dyDescent="0.25">
      <c r="A158" s="88" t="s">
        <v>350</v>
      </c>
      <c r="B158" s="89" t="s">
        <v>351</v>
      </c>
      <c r="C158" s="89" t="s">
        <v>351</v>
      </c>
      <c r="D158" s="90">
        <v>164426.23000000001</v>
      </c>
      <c r="E158" s="90">
        <f t="shared" si="14"/>
        <v>1644.26</v>
      </c>
      <c r="F158" s="90">
        <f t="shared" si="17"/>
        <v>822.13</v>
      </c>
      <c r="G158" s="90">
        <f t="shared" si="13"/>
        <v>0</v>
      </c>
      <c r="H158" s="90">
        <f t="shared" si="12"/>
        <v>822.13</v>
      </c>
      <c r="I158" s="91">
        <f t="shared" ca="1" si="15"/>
        <v>1644.26</v>
      </c>
      <c r="J158" s="92">
        <v>1644.26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2">
        <v>0</v>
      </c>
      <c r="AI158" s="92">
        <v>0</v>
      </c>
      <c r="AJ158" s="92">
        <v>0</v>
      </c>
      <c r="AK158" s="92">
        <v>0</v>
      </c>
      <c r="AL158" s="92">
        <v>0</v>
      </c>
      <c r="AM158" s="92">
        <v>0</v>
      </c>
      <c r="AN158" s="92">
        <v>0</v>
      </c>
      <c r="AO158" s="92">
        <v>0</v>
      </c>
      <c r="AP158" s="92">
        <v>0</v>
      </c>
      <c r="AQ158" s="92">
        <v>0</v>
      </c>
      <c r="AR158" s="92">
        <v>0</v>
      </c>
      <c r="AS158" s="92">
        <v>0</v>
      </c>
      <c r="AT158" s="92">
        <v>0</v>
      </c>
      <c r="AU158" s="92">
        <v>0</v>
      </c>
      <c r="AV158" s="92">
        <v>0</v>
      </c>
      <c r="AW158" s="92">
        <v>0</v>
      </c>
      <c r="AX158" s="92">
        <v>0</v>
      </c>
      <c r="AY158" s="92">
        <v>0</v>
      </c>
      <c r="AZ158" s="92">
        <v>0</v>
      </c>
      <c r="BA158" s="92">
        <v>0</v>
      </c>
      <c r="BB158" s="92">
        <v>0</v>
      </c>
      <c r="BC158" s="92">
        <v>0</v>
      </c>
      <c r="BD158" s="92">
        <v>0</v>
      </c>
      <c r="BE158" s="92">
        <v>0</v>
      </c>
      <c r="BF158" s="92">
        <v>0</v>
      </c>
      <c r="BG158" s="92">
        <v>0</v>
      </c>
      <c r="BH158" s="92">
        <v>0</v>
      </c>
      <c r="BI158" s="92">
        <v>0</v>
      </c>
      <c r="BJ158" s="92">
        <v>0</v>
      </c>
      <c r="BK158" s="92">
        <v>0</v>
      </c>
      <c r="BL158" s="92">
        <v>0</v>
      </c>
      <c r="BM158" s="92">
        <v>0</v>
      </c>
      <c r="BN158" s="92">
        <v>0</v>
      </c>
      <c r="BO158" s="93">
        <f t="shared" si="16"/>
        <v>0</v>
      </c>
    </row>
    <row r="159" spans="1:67" x14ac:dyDescent="0.25">
      <c r="A159" s="88" t="s">
        <v>352</v>
      </c>
      <c r="B159" s="89" t="s">
        <v>353</v>
      </c>
      <c r="C159" s="89" t="s">
        <v>351</v>
      </c>
      <c r="D159" s="90">
        <v>179783.07</v>
      </c>
      <c r="E159" s="90">
        <f t="shared" si="14"/>
        <v>1797.83</v>
      </c>
      <c r="F159" s="90">
        <f t="shared" si="17"/>
        <v>898.92</v>
      </c>
      <c r="G159" s="90">
        <f t="shared" si="13"/>
        <v>1747.83</v>
      </c>
      <c r="H159" s="90">
        <f t="shared" si="12"/>
        <v>898.92</v>
      </c>
      <c r="I159" s="91">
        <f t="shared" ca="1" si="15"/>
        <v>50</v>
      </c>
      <c r="J159" s="92">
        <v>50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2">
        <v>0</v>
      </c>
      <c r="AI159" s="92">
        <v>0</v>
      </c>
      <c r="AJ159" s="92">
        <v>0</v>
      </c>
      <c r="AK159" s="92">
        <v>0</v>
      </c>
      <c r="AL159" s="92">
        <v>0</v>
      </c>
      <c r="AM159" s="92">
        <v>0</v>
      </c>
      <c r="AN159" s="92">
        <v>0</v>
      </c>
      <c r="AO159" s="92">
        <v>0</v>
      </c>
      <c r="AP159" s="92">
        <v>0</v>
      </c>
      <c r="AQ159" s="92">
        <v>0</v>
      </c>
      <c r="AR159" s="92">
        <v>0</v>
      </c>
      <c r="AS159" s="92">
        <v>0</v>
      </c>
      <c r="AT159" s="92">
        <v>0</v>
      </c>
      <c r="AU159" s="92">
        <v>0</v>
      </c>
      <c r="AV159" s="92">
        <v>0</v>
      </c>
      <c r="AW159" s="92">
        <v>0</v>
      </c>
      <c r="AX159" s="92">
        <v>0</v>
      </c>
      <c r="AY159" s="92">
        <v>0</v>
      </c>
      <c r="AZ159" s="92">
        <v>0</v>
      </c>
      <c r="BA159" s="92">
        <v>0</v>
      </c>
      <c r="BB159" s="92">
        <v>0</v>
      </c>
      <c r="BC159" s="92">
        <v>0</v>
      </c>
      <c r="BD159" s="92">
        <v>0</v>
      </c>
      <c r="BE159" s="92">
        <v>0</v>
      </c>
      <c r="BF159" s="92">
        <v>0</v>
      </c>
      <c r="BG159" s="92">
        <v>0</v>
      </c>
      <c r="BH159" s="92">
        <v>0</v>
      </c>
      <c r="BI159" s="92">
        <v>0</v>
      </c>
      <c r="BJ159" s="92">
        <v>0</v>
      </c>
      <c r="BK159" s="92">
        <v>0</v>
      </c>
      <c r="BL159" s="92">
        <v>0</v>
      </c>
      <c r="BM159" s="92">
        <v>0</v>
      </c>
      <c r="BN159" s="92">
        <v>0</v>
      </c>
      <c r="BO159" s="93">
        <f t="shared" si="16"/>
        <v>0</v>
      </c>
    </row>
    <row r="160" spans="1:67" x14ac:dyDescent="0.25">
      <c r="A160" s="88" t="s">
        <v>354</v>
      </c>
      <c r="B160" s="89" t="s">
        <v>355</v>
      </c>
      <c r="C160" s="89" t="s">
        <v>351</v>
      </c>
      <c r="D160" s="90">
        <v>89651.12</v>
      </c>
      <c r="E160" s="90">
        <f t="shared" si="14"/>
        <v>896.51</v>
      </c>
      <c r="F160" s="90">
        <f t="shared" si="17"/>
        <v>448.26</v>
      </c>
      <c r="G160" s="90">
        <f t="shared" si="13"/>
        <v>447.90999999999997</v>
      </c>
      <c r="H160" s="90">
        <f t="shared" si="12"/>
        <v>448.26</v>
      </c>
      <c r="I160" s="91">
        <f t="shared" ca="1" si="15"/>
        <v>448.6</v>
      </c>
      <c r="J160" s="92">
        <v>448.6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0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0</v>
      </c>
      <c r="BB160" s="92">
        <v>0</v>
      </c>
      <c r="BC160" s="92">
        <v>0</v>
      </c>
      <c r="BD160" s="92">
        <v>0</v>
      </c>
      <c r="BE160" s="92">
        <v>0</v>
      </c>
      <c r="BF160" s="92">
        <v>0</v>
      </c>
      <c r="BG160" s="92">
        <v>0</v>
      </c>
      <c r="BH160" s="92">
        <v>0</v>
      </c>
      <c r="BI160" s="92">
        <v>0</v>
      </c>
      <c r="BJ160" s="92">
        <v>0</v>
      </c>
      <c r="BK160" s="92">
        <v>0</v>
      </c>
      <c r="BL160" s="92">
        <v>0</v>
      </c>
      <c r="BM160" s="92">
        <v>0</v>
      </c>
      <c r="BN160" s="92">
        <v>0</v>
      </c>
      <c r="BO160" s="93">
        <f t="shared" si="16"/>
        <v>0</v>
      </c>
    </row>
    <row r="161" spans="1:67" x14ac:dyDescent="0.25">
      <c r="A161" s="88" t="s">
        <v>356</v>
      </c>
      <c r="B161" s="89" t="s">
        <v>357</v>
      </c>
      <c r="C161" s="89" t="s">
        <v>351</v>
      </c>
      <c r="D161" s="90">
        <v>100236.07</v>
      </c>
      <c r="E161" s="90">
        <f t="shared" si="14"/>
        <v>1002.36</v>
      </c>
      <c r="F161" s="90">
        <f t="shared" si="17"/>
        <v>501.18</v>
      </c>
      <c r="G161" s="90">
        <f t="shared" si="13"/>
        <v>1002.36</v>
      </c>
      <c r="H161" s="90">
        <f t="shared" si="12"/>
        <v>501.18</v>
      </c>
      <c r="I161" s="91">
        <f t="shared" ca="1" si="15"/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2">
        <v>0</v>
      </c>
      <c r="AI161" s="92">
        <v>0</v>
      </c>
      <c r="AJ161" s="92">
        <v>0</v>
      </c>
      <c r="AK161" s="92">
        <v>0</v>
      </c>
      <c r="AL161" s="92">
        <v>0</v>
      </c>
      <c r="AM161" s="92">
        <v>0</v>
      </c>
      <c r="AN161" s="92">
        <v>0</v>
      </c>
      <c r="AO161" s="92">
        <v>0</v>
      </c>
      <c r="AP161" s="92">
        <v>0</v>
      </c>
      <c r="AQ161" s="92">
        <v>0</v>
      </c>
      <c r="AR161" s="92">
        <v>0</v>
      </c>
      <c r="AS161" s="92">
        <v>0</v>
      </c>
      <c r="AT161" s="92">
        <v>0</v>
      </c>
      <c r="AU161" s="92">
        <v>0</v>
      </c>
      <c r="AV161" s="92">
        <v>0</v>
      </c>
      <c r="AW161" s="92">
        <v>0</v>
      </c>
      <c r="AX161" s="92">
        <v>0</v>
      </c>
      <c r="AY161" s="92">
        <v>0</v>
      </c>
      <c r="AZ161" s="92">
        <v>0</v>
      </c>
      <c r="BA161" s="92">
        <v>0</v>
      </c>
      <c r="BB161" s="92">
        <v>0</v>
      </c>
      <c r="BC161" s="92">
        <v>0</v>
      </c>
      <c r="BD161" s="92">
        <v>0</v>
      </c>
      <c r="BE161" s="92">
        <v>0</v>
      </c>
      <c r="BF161" s="92">
        <v>0</v>
      </c>
      <c r="BG161" s="92">
        <v>0</v>
      </c>
      <c r="BH161" s="92">
        <v>0</v>
      </c>
      <c r="BI161" s="92">
        <v>0</v>
      </c>
      <c r="BJ161" s="92">
        <v>0</v>
      </c>
      <c r="BK161" s="92">
        <v>0</v>
      </c>
      <c r="BL161" s="92">
        <v>0</v>
      </c>
      <c r="BM161" s="92">
        <v>0</v>
      </c>
      <c r="BN161" s="92">
        <v>0</v>
      </c>
      <c r="BO161" s="93">
        <f t="shared" si="16"/>
        <v>0</v>
      </c>
    </row>
    <row r="162" spans="1:67" x14ac:dyDescent="0.25">
      <c r="A162" s="88" t="s">
        <v>358</v>
      </c>
      <c r="B162" s="89" t="s">
        <v>359</v>
      </c>
      <c r="C162" s="89" t="s">
        <v>351</v>
      </c>
      <c r="D162" s="90">
        <v>76822.66</v>
      </c>
      <c r="E162" s="90">
        <f t="shared" si="14"/>
        <v>768.23</v>
      </c>
      <c r="F162" s="90">
        <f t="shared" si="17"/>
        <v>384.11</v>
      </c>
      <c r="G162" s="90">
        <f t="shared" si="13"/>
        <v>625.61</v>
      </c>
      <c r="H162" s="90">
        <f t="shared" si="12"/>
        <v>384.11</v>
      </c>
      <c r="I162" s="91">
        <f t="shared" ca="1" si="15"/>
        <v>142.62</v>
      </c>
      <c r="J162" s="92">
        <v>142.62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2">
        <v>0</v>
      </c>
      <c r="AI162" s="92">
        <v>0</v>
      </c>
      <c r="AJ162" s="92">
        <v>0</v>
      </c>
      <c r="AK162" s="92">
        <v>0</v>
      </c>
      <c r="AL162" s="92">
        <v>0</v>
      </c>
      <c r="AM162" s="92">
        <v>0</v>
      </c>
      <c r="AN162" s="92">
        <v>0</v>
      </c>
      <c r="AO162" s="92">
        <v>0</v>
      </c>
      <c r="AP162" s="92">
        <v>0</v>
      </c>
      <c r="AQ162" s="92">
        <v>0</v>
      </c>
      <c r="AR162" s="92">
        <v>0</v>
      </c>
      <c r="AS162" s="92">
        <v>0</v>
      </c>
      <c r="AT162" s="92">
        <v>0</v>
      </c>
      <c r="AU162" s="92">
        <v>0</v>
      </c>
      <c r="AV162" s="92">
        <v>0</v>
      </c>
      <c r="AW162" s="92">
        <v>0</v>
      </c>
      <c r="AX162" s="92">
        <v>0</v>
      </c>
      <c r="AY162" s="92">
        <v>0</v>
      </c>
      <c r="AZ162" s="92">
        <v>0</v>
      </c>
      <c r="BA162" s="92">
        <v>0</v>
      </c>
      <c r="BB162" s="92">
        <v>0</v>
      </c>
      <c r="BC162" s="92">
        <v>0</v>
      </c>
      <c r="BD162" s="92">
        <v>0</v>
      </c>
      <c r="BE162" s="92">
        <v>0</v>
      </c>
      <c r="BF162" s="92">
        <v>0</v>
      </c>
      <c r="BG162" s="92">
        <v>0</v>
      </c>
      <c r="BH162" s="92">
        <v>0</v>
      </c>
      <c r="BI162" s="92">
        <v>0</v>
      </c>
      <c r="BJ162" s="92">
        <v>0</v>
      </c>
      <c r="BK162" s="92">
        <v>0</v>
      </c>
      <c r="BL162" s="92">
        <v>0</v>
      </c>
      <c r="BM162" s="92">
        <v>0</v>
      </c>
      <c r="BN162" s="92">
        <v>0</v>
      </c>
      <c r="BO162" s="93">
        <f t="shared" si="16"/>
        <v>0</v>
      </c>
    </row>
    <row r="163" spans="1:67" x14ac:dyDescent="0.25">
      <c r="A163" s="88" t="s">
        <v>360</v>
      </c>
      <c r="B163" s="89" t="s">
        <v>361</v>
      </c>
      <c r="C163" s="89" t="s">
        <v>351</v>
      </c>
      <c r="D163" s="90">
        <v>42621.93</v>
      </c>
      <c r="E163" s="90">
        <f t="shared" si="14"/>
        <v>426.22</v>
      </c>
      <c r="F163" s="90">
        <f t="shared" si="17"/>
        <v>213.11</v>
      </c>
      <c r="G163" s="90">
        <f t="shared" si="13"/>
        <v>276.22000000000003</v>
      </c>
      <c r="H163" s="90">
        <f t="shared" si="12"/>
        <v>213.11</v>
      </c>
      <c r="I163" s="91">
        <f t="shared" ca="1" si="15"/>
        <v>150</v>
      </c>
      <c r="J163" s="92">
        <v>150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2">
        <v>0</v>
      </c>
      <c r="AI163" s="92">
        <v>0</v>
      </c>
      <c r="AJ163" s="92">
        <v>0</v>
      </c>
      <c r="AK163" s="92">
        <v>0</v>
      </c>
      <c r="AL163" s="92">
        <v>0</v>
      </c>
      <c r="AM163" s="92">
        <v>0</v>
      </c>
      <c r="AN163" s="92">
        <v>0</v>
      </c>
      <c r="AO163" s="92">
        <v>0</v>
      </c>
      <c r="AP163" s="92">
        <v>0</v>
      </c>
      <c r="AQ163" s="92">
        <v>0</v>
      </c>
      <c r="AR163" s="92">
        <v>0</v>
      </c>
      <c r="AS163" s="92">
        <v>0</v>
      </c>
      <c r="AT163" s="92">
        <v>0</v>
      </c>
      <c r="AU163" s="92">
        <v>0</v>
      </c>
      <c r="AV163" s="92">
        <v>0</v>
      </c>
      <c r="AW163" s="92">
        <v>0</v>
      </c>
      <c r="AX163" s="92">
        <v>0</v>
      </c>
      <c r="AY163" s="92">
        <v>0</v>
      </c>
      <c r="AZ163" s="92">
        <v>0</v>
      </c>
      <c r="BA163" s="92">
        <v>0</v>
      </c>
      <c r="BB163" s="92">
        <v>0</v>
      </c>
      <c r="BC163" s="92">
        <v>0</v>
      </c>
      <c r="BD163" s="92">
        <v>0</v>
      </c>
      <c r="BE163" s="92">
        <v>0</v>
      </c>
      <c r="BF163" s="92">
        <v>0</v>
      </c>
      <c r="BG163" s="92">
        <v>0</v>
      </c>
      <c r="BH163" s="92">
        <v>0</v>
      </c>
      <c r="BI163" s="92">
        <v>0</v>
      </c>
      <c r="BJ163" s="92">
        <v>0</v>
      </c>
      <c r="BK163" s="92">
        <v>0</v>
      </c>
      <c r="BL163" s="92">
        <v>0</v>
      </c>
      <c r="BM163" s="92">
        <v>0</v>
      </c>
      <c r="BN163" s="92">
        <v>0</v>
      </c>
      <c r="BO163" s="93">
        <f t="shared" si="16"/>
        <v>0</v>
      </c>
    </row>
    <row r="164" spans="1:67" x14ac:dyDescent="0.25">
      <c r="A164" s="88" t="s">
        <v>362</v>
      </c>
      <c r="B164" s="89" t="s">
        <v>363</v>
      </c>
      <c r="C164" s="89" t="s">
        <v>351</v>
      </c>
      <c r="D164" s="90">
        <v>67920.490000000005</v>
      </c>
      <c r="E164" s="90">
        <f t="shared" si="14"/>
        <v>679.2</v>
      </c>
      <c r="F164" s="90">
        <f t="shared" si="17"/>
        <v>339.6</v>
      </c>
      <c r="G164" s="90">
        <f t="shared" si="13"/>
        <v>271.68000000000006</v>
      </c>
      <c r="H164" s="90">
        <f t="shared" si="12"/>
        <v>6.2400000000000091</v>
      </c>
      <c r="I164" s="91">
        <f t="shared" ca="1" si="15"/>
        <v>407.52</v>
      </c>
      <c r="J164" s="92">
        <v>407.52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333.36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2">
        <v>0</v>
      </c>
      <c r="AI164" s="92">
        <v>0</v>
      </c>
      <c r="AJ164" s="92">
        <v>0</v>
      </c>
      <c r="AK164" s="92">
        <v>0</v>
      </c>
      <c r="AL164" s="92">
        <v>0</v>
      </c>
      <c r="AM164" s="92">
        <v>0</v>
      </c>
      <c r="AN164" s="92">
        <v>0</v>
      </c>
      <c r="AO164" s="92">
        <v>0</v>
      </c>
      <c r="AP164" s="92">
        <v>0</v>
      </c>
      <c r="AQ164" s="92">
        <v>0</v>
      </c>
      <c r="AR164" s="92">
        <v>0</v>
      </c>
      <c r="AS164" s="92">
        <v>0</v>
      </c>
      <c r="AT164" s="92">
        <v>0</v>
      </c>
      <c r="AU164" s="92">
        <v>0</v>
      </c>
      <c r="AV164" s="92">
        <v>0</v>
      </c>
      <c r="AW164" s="92">
        <v>0</v>
      </c>
      <c r="AX164" s="92">
        <v>0</v>
      </c>
      <c r="AY164" s="92">
        <v>0</v>
      </c>
      <c r="AZ164" s="92">
        <v>0</v>
      </c>
      <c r="BA164" s="92">
        <v>0</v>
      </c>
      <c r="BB164" s="92">
        <v>0</v>
      </c>
      <c r="BC164" s="92">
        <v>0</v>
      </c>
      <c r="BD164" s="92">
        <v>0</v>
      </c>
      <c r="BE164" s="92">
        <v>0</v>
      </c>
      <c r="BF164" s="92">
        <v>0</v>
      </c>
      <c r="BG164" s="92">
        <v>0</v>
      </c>
      <c r="BH164" s="92">
        <v>0</v>
      </c>
      <c r="BI164" s="92">
        <v>0</v>
      </c>
      <c r="BJ164" s="92">
        <v>0</v>
      </c>
      <c r="BK164" s="92">
        <v>0</v>
      </c>
      <c r="BL164" s="92">
        <v>0</v>
      </c>
      <c r="BM164" s="92">
        <v>0</v>
      </c>
      <c r="BN164" s="92">
        <v>0</v>
      </c>
      <c r="BO164" s="93">
        <f t="shared" si="16"/>
        <v>333.36</v>
      </c>
    </row>
    <row r="165" spans="1:67" x14ac:dyDescent="0.25">
      <c r="A165" s="88" t="s">
        <v>364</v>
      </c>
      <c r="B165" s="89" t="s">
        <v>365</v>
      </c>
      <c r="C165" s="89" t="s">
        <v>351</v>
      </c>
      <c r="D165" s="90">
        <v>59590.82</v>
      </c>
      <c r="E165" s="90">
        <f t="shared" si="14"/>
        <v>595.91</v>
      </c>
      <c r="F165" s="90">
        <f t="shared" si="17"/>
        <v>297.95</v>
      </c>
      <c r="G165" s="90">
        <f t="shared" si="13"/>
        <v>148.97999999999996</v>
      </c>
      <c r="H165" s="90">
        <f t="shared" si="12"/>
        <v>0</v>
      </c>
      <c r="I165" s="91">
        <f t="shared" ca="1" si="15"/>
        <v>446.93</v>
      </c>
      <c r="J165" s="92">
        <v>446.93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297.95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2">
        <v>0</v>
      </c>
      <c r="AI165" s="92">
        <v>0</v>
      </c>
      <c r="AJ165" s="92">
        <v>0</v>
      </c>
      <c r="AK165" s="92">
        <v>0</v>
      </c>
      <c r="AL165" s="92">
        <v>0</v>
      </c>
      <c r="AM165" s="92">
        <v>0</v>
      </c>
      <c r="AN165" s="92">
        <v>0</v>
      </c>
      <c r="AO165" s="92">
        <v>0</v>
      </c>
      <c r="AP165" s="92">
        <v>0</v>
      </c>
      <c r="AQ165" s="92">
        <v>0</v>
      </c>
      <c r="AR165" s="92">
        <v>0</v>
      </c>
      <c r="AS165" s="92">
        <v>0</v>
      </c>
      <c r="AT165" s="92">
        <v>0</v>
      </c>
      <c r="AU165" s="92">
        <v>0</v>
      </c>
      <c r="AV165" s="92">
        <v>0</v>
      </c>
      <c r="AW165" s="92">
        <v>0</v>
      </c>
      <c r="AX165" s="92">
        <v>0</v>
      </c>
      <c r="AY165" s="92">
        <v>0</v>
      </c>
      <c r="AZ165" s="92">
        <v>0</v>
      </c>
      <c r="BA165" s="92">
        <v>0</v>
      </c>
      <c r="BB165" s="92">
        <v>0</v>
      </c>
      <c r="BC165" s="92">
        <v>0</v>
      </c>
      <c r="BD165" s="92">
        <v>0</v>
      </c>
      <c r="BE165" s="92">
        <v>0</v>
      </c>
      <c r="BF165" s="92">
        <v>0</v>
      </c>
      <c r="BG165" s="92">
        <v>0</v>
      </c>
      <c r="BH165" s="92">
        <v>0</v>
      </c>
      <c r="BI165" s="92">
        <v>0</v>
      </c>
      <c r="BJ165" s="92">
        <v>0</v>
      </c>
      <c r="BK165" s="92">
        <v>0</v>
      </c>
      <c r="BL165" s="92">
        <v>0</v>
      </c>
      <c r="BM165" s="92">
        <v>0</v>
      </c>
      <c r="BN165" s="92">
        <v>0</v>
      </c>
      <c r="BO165" s="93">
        <f t="shared" si="16"/>
        <v>297.95</v>
      </c>
    </row>
    <row r="166" spans="1:67" x14ac:dyDescent="0.25">
      <c r="A166" s="88" t="s">
        <v>366</v>
      </c>
      <c r="B166" s="89" t="s">
        <v>367</v>
      </c>
      <c r="C166" s="89" t="s">
        <v>351</v>
      </c>
      <c r="D166" s="90">
        <v>57145.31</v>
      </c>
      <c r="E166" s="90">
        <f t="shared" si="14"/>
        <v>571.45000000000005</v>
      </c>
      <c r="F166" s="90">
        <f t="shared" si="17"/>
        <v>285.73</v>
      </c>
      <c r="G166" s="90">
        <f t="shared" si="13"/>
        <v>285.72000000000003</v>
      </c>
      <c r="H166" s="90">
        <f t="shared" si="12"/>
        <v>0</v>
      </c>
      <c r="I166" s="91">
        <f t="shared" ca="1" si="15"/>
        <v>285.73</v>
      </c>
      <c r="J166" s="92">
        <v>285.73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285.73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2">
        <v>0</v>
      </c>
      <c r="AI166" s="92">
        <v>0</v>
      </c>
      <c r="AJ166" s="92">
        <v>0</v>
      </c>
      <c r="AK166" s="92">
        <v>0</v>
      </c>
      <c r="AL166" s="92">
        <v>0</v>
      </c>
      <c r="AM166" s="92">
        <v>0</v>
      </c>
      <c r="AN166" s="92">
        <v>0</v>
      </c>
      <c r="AO166" s="92">
        <v>0</v>
      </c>
      <c r="AP166" s="92">
        <v>0</v>
      </c>
      <c r="AQ166" s="92">
        <v>0</v>
      </c>
      <c r="AR166" s="92">
        <v>0</v>
      </c>
      <c r="AS166" s="92">
        <v>0</v>
      </c>
      <c r="AT166" s="92">
        <v>0</v>
      </c>
      <c r="AU166" s="92">
        <v>0</v>
      </c>
      <c r="AV166" s="92">
        <v>0</v>
      </c>
      <c r="AW166" s="92">
        <v>0</v>
      </c>
      <c r="AX166" s="92">
        <v>0</v>
      </c>
      <c r="AY166" s="92">
        <v>0</v>
      </c>
      <c r="AZ166" s="92">
        <v>0</v>
      </c>
      <c r="BA166" s="92">
        <v>0</v>
      </c>
      <c r="BB166" s="92">
        <v>0</v>
      </c>
      <c r="BC166" s="92">
        <v>0</v>
      </c>
      <c r="BD166" s="92">
        <v>0</v>
      </c>
      <c r="BE166" s="92">
        <v>0</v>
      </c>
      <c r="BF166" s="92">
        <v>0</v>
      </c>
      <c r="BG166" s="92">
        <v>0</v>
      </c>
      <c r="BH166" s="92">
        <v>0</v>
      </c>
      <c r="BI166" s="92">
        <v>0</v>
      </c>
      <c r="BJ166" s="92">
        <v>0</v>
      </c>
      <c r="BK166" s="92">
        <v>0</v>
      </c>
      <c r="BL166" s="92">
        <v>0</v>
      </c>
      <c r="BM166" s="92">
        <v>0</v>
      </c>
      <c r="BN166" s="92">
        <v>0</v>
      </c>
      <c r="BO166" s="93">
        <f t="shared" si="16"/>
        <v>285.73</v>
      </c>
    </row>
    <row r="167" spans="1:67" x14ac:dyDescent="0.25">
      <c r="A167" s="88" t="s">
        <v>368</v>
      </c>
      <c r="B167" s="89" t="s">
        <v>369</v>
      </c>
      <c r="C167" s="89" t="s">
        <v>351</v>
      </c>
      <c r="D167" s="90">
        <v>87004.55</v>
      </c>
      <c r="E167" s="90">
        <f t="shared" si="14"/>
        <v>870.05</v>
      </c>
      <c r="F167" s="90">
        <f t="shared" si="17"/>
        <v>435.02</v>
      </c>
      <c r="G167" s="90">
        <f t="shared" si="13"/>
        <v>413.61999999999995</v>
      </c>
      <c r="H167" s="90">
        <f t="shared" si="12"/>
        <v>435.02</v>
      </c>
      <c r="I167" s="91">
        <f t="shared" ca="1" si="15"/>
        <v>456.43</v>
      </c>
      <c r="J167" s="92">
        <v>456.43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2">
        <v>0</v>
      </c>
      <c r="AI167" s="92">
        <v>0</v>
      </c>
      <c r="AJ167" s="92">
        <v>0</v>
      </c>
      <c r="AK167" s="92">
        <v>0</v>
      </c>
      <c r="AL167" s="92">
        <v>0</v>
      </c>
      <c r="AM167" s="92">
        <v>0</v>
      </c>
      <c r="AN167" s="92">
        <v>0</v>
      </c>
      <c r="AO167" s="92">
        <v>0</v>
      </c>
      <c r="AP167" s="92">
        <v>0</v>
      </c>
      <c r="AQ167" s="92">
        <v>0</v>
      </c>
      <c r="AR167" s="92">
        <v>0</v>
      </c>
      <c r="AS167" s="92">
        <v>0</v>
      </c>
      <c r="AT167" s="92">
        <v>0</v>
      </c>
      <c r="AU167" s="92">
        <v>0</v>
      </c>
      <c r="AV167" s="92">
        <v>0</v>
      </c>
      <c r="AW167" s="92">
        <v>0</v>
      </c>
      <c r="AX167" s="92">
        <v>0</v>
      </c>
      <c r="AY167" s="92">
        <v>0</v>
      </c>
      <c r="AZ167" s="92">
        <v>0</v>
      </c>
      <c r="BA167" s="92">
        <v>0</v>
      </c>
      <c r="BB167" s="92">
        <v>0</v>
      </c>
      <c r="BC167" s="92">
        <v>0</v>
      </c>
      <c r="BD167" s="92">
        <v>0</v>
      </c>
      <c r="BE167" s="92">
        <v>0</v>
      </c>
      <c r="BF167" s="92">
        <v>0</v>
      </c>
      <c r="BG167" s="92">
        <v>0</v>
      </c>
      <c r="BH167" s="92">
        <v>0</v>
      </c>
      <c r="BI167" s="92">
        <v>0</v>
      </c>
      <c r="BJ167" s="92">
        <v>0</v>
      </c>
      <c r="BK167" s="92">
        <v>0</v>
      </c>
      <c r="BL167" s="92">
        <v>0</v>
      </c>
      <c r="BM167" s="92">
        <v>0</v>
      </c>
      <c r="BN167" s="92">
        <v>0</v>
      </c>
      <c r="BO167" s="93">
        <f t="shared" si="16"/>
        <v>0</v>
      </c>
    </row>
    <row r="168" spans="1:67" x14ac:dyDescent="0.25">
      <c r="A168" s="88" t="s">
        <v>370</v>
      </c>
      <c r="B168" s="89" t="s">
        <v>371</v>
      </c>
      <c r="C168" s="89" t="s">
        <v>351</v>
      </c>
      <c r="D168" s="90">
        <v>62919.94</v>
      </c>
      <c r="E168" s="90">
        <f t="shared" si="14"/>
        <v>629.20000000000005</v>
      </c>
      <c r="F168" s="90">
        <f t="shared" si="17"/>
        <v>314.60000000000002</v>
      </c>
      <c r="G168" s="90">
        <f t="shared" si="13"/>
        <v>279.20000000000005</v>
      </c>
      <c r="H168" s="90">
        <f t="shared" si="12"/>
        <v>264.60000000000002</v>
      </c>
      <c r="I168" s="91">
        <f t="shared" ca="1" si="15"/>
        <v>350</v>
      </c>
      <c r="J168" s="92">
        <v>350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2">
        <v>0</v>
      </c>
      <c r="AI168" s="92">
        <v>0</v>
      </c>
      <c r="AJ168" s="92">
        <v>0</v>
      </c>
      <c r="AK168" s="92">
        <v>0</v>
      </c>
      <c r="AL168" s="92">
        <v>0</v>
      </c>
      <c r="AM168" s="92">
        <v>0</v>
      </c>
      <c r="AN168" s="92">
        <v>0</v>
      </c>
      <c r="AO168" s="92">
        <v>50</v>
      </c>
      <c r="AP168" s="92">
        <v>0</v>
      </c>
      <c r="AQ168" s="92">
        <v>0</v>
      </c>
      <c r="AR168" s="92">
        <v>0</v>
      </c>
      <c r="AS168" s="92">
        <v>0</v>
      </c>
      <c r="AT168" s="92">
        <v>0</v>
      </c>
      <c r="AU168" s="92">
        <v>0</v>
      </c>
      <c r="AV168" s="92">
        <v>0</v>
      </c>
      <c r="AW168" s="92">
        <v>0</v>
      </c>
      <c r="AX168" s="92">
        <v>0</v>
      </c>
      <c r="AY168" s="92">
        <v>0</v>
      </c>
      <c r="AZ168" s="92">
        <v>0</v>
      </c>
      <c r="BA168" s="92">
        <v>0</v>
      </c>
      <c r="BB168" s="92">
        <v>0</v>
      </c>
      <c r="BC168" s="92">
        <v>0</v>
      </c>
      <c r="BD168" s="92">
        <v>0</v>
      </c>
      <c r="BE168" s="92">
        <v>0</v>
      </c>
      <c r="BF168" s="92">
        <v>0</v>
      </c>
      <c r="BG168" s="92">
        <v>0</v>
      </c>
      <c r="BH168" s="92">
        <v>0</v>
      </c>
      <c r="BI168" s="92">
        <v>0</v>
      </c>
      <c r="BJ168" s="92">
        <v>0</v>
      </c>
      <c r="BK168" s="92">
        <v>0</v>
      </c>
      <c r="BL168" s="92">
        <v>0</v>
      </c>
      <c r="BM168" s="92">
        <v>0</v>
      </c>
      <c r="BN168" s="92">
        <v>0</v>
      </c>
      <c r="BO168" s="93">
        <f t="shared" si="16"/>
        <v>50</v>
      </c>
    </row>
    <row r="169" spans="1:67" x14ac:dyDescent="0.25">
      <c r="A169" s="88" t="s">
        <v>372</v>
      </c>
      <c r="B169" s="89" t="s">
        <v>373</v>
      </c>
      <c r="C169" s="89" t="s">
        <v>351</v>
      </c>
      <c r="D169" s="90">
        <v>34280.699999999997</v>
      </c>
      <c r="E169" s="90">
        <f t="shared" si="14"/>
        <v>342.81</v>
      </c>
      <c r="F169" s="90">
        <f t="shared" si="17"/>
        <v>171.4</v>
      </c>
      <c r="G169" s="90">
        <f t="shared" si="13"/>
        <v>242.81</v>
      </c>
      <c r="H169" s="90">
        <f t="shared" si="12"/>
        <v>171.4</v>
      </c>
      <c r="I169" s="91">
        <f t="shared" ca="1" si="15"/>
        <v>100</v>
      </c>
      <c r="J169" s="92">
        <v>100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2">
        <v>0</v>
      </c>
      <c r="AI169" s="92">
        <v>0</v>
      </c>
      <c r="AJ169" s="92">
        <v>0</v>
      </c>
      <c r="AK169" s="92">
        <v>0</v>
      </c>
      <c r="AL169" s="92">
        <v>0</v>
      </c>
      <c r="AM169" s="92">
        <v>0</v>
      </c>
      <c r="AN169" s="92">
        <v>0</v>
      </c>
      <c r="AO169" s="92">
        <v>0</v>
      </c>
      <c r="AP169" s="92">
        <v>0</v>
      </c>
      <c r="AQ169" s="92">
        <v>0</v>
      </c>
      <c r="AR169" s="92">
        <v>0</v>
      </c>
      <c r="AS169" s="92">
        <v>0</v>
      </c>
      <c r="AT169" s="92">
        <v>0</v>
      </c>
      <c r="AU169" s="92">
        <v>0</v>
      </c>
      <c r="AV169" s="92">
        <v>0</v>
      </c>
      <c r="AW169" s="92">
        <v>0</v>
      </c>
      <c r="AX169" s="92">
        <v>0</v>
      </c>
      <c r="AY169" s="92">
        <v>0</v>
      </c>
      <c r="AZ169" s="92">
        <v>0</v>
      </c>
      <c r="BA169" s="92">
        <v>0</v>
      </c>
      <c r="BB169" s="92">
        <v>0</v>
      </c>
      <c r="BC169" s="92">
        <v>0</v>
      </c>
      <c r="BD169" s="92">
        <v>0</v>
      </c>
      <c r="BE169" s="92">
        <v>0</v>
      </c>
      <c r="BF169" s="92">
        <v>0</v>
      </c>
      <c r="BG169" s="92">
        <v>0</v>
      </c>
      <c r="BH169" s="92">
        <v>0</v>
      </c>
      <c r="BI169" s="92">
        <v>0</v>
      </c>
      <c r="BJ169" s="92">
        <v>0</v>
      </c>
      <c r="BK169" s="92">
        <v>0</v>
      </c>
      <c r="BL169" s="92">
        <v>0</v>
      </c>
      <c r="BM169" s="92">
        <v>0</v>
      </c>
      <c r="BN169" s="92">
        <v>0</v>
      </c>
      <c r="BO169" s="93">
        <f t="shared" si="16"/>
        <v>0</v>
      </c>
    </row>
    <row r="170" spans="1:67" x14ac:dyDescent="0.25">
      <c r="A170" s="88" t="s">
        <v>374</v>
      </c>
      <c r="B170" s="89" t="s">
        <v>375</v>
      </c>
      <c r="C170" s="89" t="s">
        <v>351</v>
      </c>
      <c r="D170" s="90">
        <v>32911.99</v>
      </c>
      <c r="E170" s="90">
        <f t="shared" si="14"/>
        <v>329.12</v>
      </c>
      <c r="F170" s="90">
        <f t="shared" si="17"/>
        <v>164.56</v>
      </c>
      <c r="G170" s="90">
        <f t="shared" si="13"/>
        <v>0</v>
      </c>
      <c r="H170" s="90">
        <f t="shared" si="12"/>
        <v>114.56</v>
      </c>
      <c r="I170" s="91">
        <f t="shared" ca="1" si="15"/>
        <v>329.12</v>
      </c>
      <c r="J170" s="92">
        <v>329.12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2">
        <v>0</v>
      </c>
      <c r="AI170" s="92">
        <v>0</v>
      </c>
      <c r="AJ170" s="92">
        <v>0</v>
      </c>
      <c r="AK170" s="92">
        <v>0</v>
      </c>
      <c r="AL170" s="92">
        <v>0</v>
      </c>
      <c r="AM170" s="92">
        <v>0</v>
      </c>
      <c r="AN170" s="92">
        <v>0</v>
      </c>
      <c r="AO170" s="92">
        <v>50</v>
      </c>
      <c r="AP170" s="92">
        <v>0</v>
      </c>
      <c r="AQ170" s="92">
        <v>0</v>
      </c>
      <c r="AR170" s="92">
        <v>0</v>
      </c>
      <c r="AS170" s="92">
        <v>0</v>
      </c>
      <c r="AT170" s="92">
        <v>0</v>
      </c>
      <c r="AU170" s="92">
        <v>0</v>
      </c>
      <c r="AV170" s="92">
        <v>0</v>
      </c>
      <c r="AW170" s="92">
        <v>0</v>
      </c>
      <c r="AX170" s="92">
        <v>0</v>
      </c>
      <c r="AY170" s="92">
        <v>0</v>
      </c>
      <c r="AZ170" s="92">
        <v>0</v>
      </c>
      <c r="BA170" s="92">
        <v>0</v>
      </c>
      <c r="BB170" s="92">
        <v>0</v>
      </c>
      <c r="BC170" s="92">
        <v>0</v>
      </c>
      <c r="BD170" s="92">
        <v>0</v>
      </c>
      <c r="BE170" s="92">
        <v>0</v>
      </c>
      <c r="BF170" s="92">
        <v>0</v>
      </c>
      <c r="BG170" s="92">
        <v>0</v>
      </c>
      <c r="BH170" s="92">
        <v>0</v>
      </c>
      <c r="BI170" s="92">
        <v>0</v>
      </c>
      <c r="BJ170" s="92">
        <v>0</v>
      </c>
      <c r="BK170" s="92">
        <v>0</v>
      </c>
      <c r="BL170" s="92">
        <v>0</v>
      </c>
      <c r="BM170" s="92">
        <v>0</v>
      </c>
      <c r="BN170" s="92">
        <v>0</v>
      </c>
      <c r="BO170" s="93">
        <f t="shared" si="16"/>
        <v>50</v>
      </c>
    </row>
    <row r="171" spans="1:67" x14ac:dyDescent="0.25">
      <c r="A171" s="88" t="s">
        <v>376</v>
      </c>
      <c r="B171" s="89" t="s">
        <v>377</v>
      </c>
      <c r="C171" s="89" t="s">
        <v>351</v>
      </c>
      <c r="D171" s="90">
        <v>50647.24</v>
      </c>
      <c r="E171" s="90">
        <f t="shared" si="14"/>
        <v>506.47</v>
      </c>
      <c r="F171" s="90">
        <f t="shared" si="17"/>
        <v>253.24</v>
      </c>
      <c r="G171" s="90">
        <f t="shared" si="13"/>
        <v>257.81000000000006</v>
      </c>
      <c r="H171" s="90">
        <f t="shared" si="12"/>
        <v>253.24</v>
      </c>
      <c r="I171" s="91">
        <f t="shared" ca="1" si="15"/>
        <v>248.66</v>
      </c>
      <c r="J171" s="92">
        <v>248.66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2">
        <v>0</v>
      </c>
      <c r="AI171" s="92">
        <v>0</v>
      </c>
      <c r="AJ171" s="92">
        <v>0</v>
      </c>
      <c r="AK171" s="92">
        <v>0</v>
      </c>
      <c r="AL171" s="92">
        <v>0</v>
      </c>
      <c r="AM171" s="92">
        <v>0</v>
      </c>
      <c r="AN171" s="92">
        <v>0</v>
      </c>
      <c r="AO171" s="92">
        <v>0</v>
      </c>
      <c r="AP171" s="92">
        <v>0</v>
      </c>
      <c r="AQ171" s="92">
        <v>0</v>
      </c>
      <c r="AR171" s="92">
        <v>0</v>
      </c>
      <c r="AS171" s="92">
        <v>0</v>
      </c>
      <c r="AT171" s="92">
        <v>0</v>
      </c>
      <c r="AU171" s="92">
        <v>0</v>
      </c>
      <c r="AV171" s="92">
        <v>0</v>
      </c>
      <c r="AW171" s="92">
        <v>0</v>
      </c>
      <c r="AX171" s="92">
        <v>0</v>
      </c>
      <c r="AY171" s="92">
        <v>0</v>
      </c>
      <c r="AZ171" s="92">
        <v>0</v>
      </c>
      <c r="BA171" s="92">
        <v>0</v>
      </c>
      <c r="BB171" s="92">
        <v>0</v>
      </c>
      <c r="BC171" s="92">
        <v>0</v>
      </c>
      <c r="BD171" s="92">
        <v>0</v>
      </c>
      <c r="BE171" s="92">
        <v>0</v>
      </c>
      <c r="BF171" s="92">
        <v>0</v>
      </c>
      <c r="BG171" s="92">
        <v>0</v>
      </c>
      <c r="BH171" s="92">
        <v>0</v>
      </c>
      <c r="BI171" s="92">
        <v>0</v>
      </c>
      <c r="BJ171" s="92">
        <v>0</v>
      </c>
      <c r="BK171" s="92">
        <v>0</v>
      </c>
      <c r="BL171" s="92">
        <v>0</v>
      </c>
      <c r="BM171" s="92">
        <v>0</v>
      </c>
      <c r="BN171" s="92">
        <v>0</v>
      </c>
      <c r="BO171" s="93">
        <f t="shared" si="16"/>
        <v>0</v>
      </c>
    </row>
    <row r="172" spans="1:67" x14ac:dyDescent="0.25">
      <c r="A172" s="88" t="s">
        <v>378</v>
      </c>
      <c r="B172" s="89" t="s">
        <v>379</v>
      </c>
      <c r="C172" s="89" t="s">
        <v>351</v>
      </c>
      <c r="D172" s="90">
        <v>50024.53</v>
      </c>
      <c r="E172" s="90">
        <f t="shared" si="14"/>
        <v>500.25</v>
      </c>
      <c r="F172" s="90">
        <f t="shared" si="17"/>
        <v>250.12</v>
      </c>
      <c r="G172" s="90">
        <f t="shared" si="13"/>
        <v>200.25</v>
      </c>
      <c r="H172" s="90">
        <f t="shared" si="12"/>
        <v>200.12</v>
      </c>
      <c r="I172" s="91">
        <f t="shared" ca="1" si="15"/>
        <v>300</v>
      </c>
      <c r="J172" s="92">
        <v>300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2">
        <v>0</v>
      </c>
      <c r="AI172" s="92">
        <v>0</v>
      </c>
      <c r="AJ172" s="92">
        <v>0</v>
      </c>
      <c r="AK172" s="92">
        <v>0</v>
      </c>
      <c r="AL172" s="92">
        <v>0</v>
      </c>
      <c r="AM172" s="92">
        <v>0</v>
      </c>
      <c r="AN172" s="92">
        <v>0</v>
      </c>
      <c r="AO172" s="92">
        <v>50</v>
      </c>
      <c r="AP172" s="92">
        <v>0</v>
      </c>
      <c r="AQ172" s="92">
        <v>0</v>
      </c>
      <c r="AR172" s="92">
        <v>0</v>
      </c>
      <c r="AS172" s="92">
        <v>0</v>
      </c>
      <c r="AT172" s="92">
        <v>0</v>
      </c>
      <c r="AU172" s="92">
        <v>0</v>
      </c>
      <c r="AV172" s="92">
        <v>0</v>
      </c>
      <c r="AW172" s="92">
        <v>0</v>
      </c>
      <c r="AX172" s="92">
        <v>0</v>
      </c>
      <c r="AY172" s="92">
        <v>0</v>
      </c>
      <c r="AZ172" s="92">
        <v>0</v>
      </c>
      <c r="BA172" s="92">
        <v>0</v>
      </c>
      <c r="BB172" s="92">
        <v>0</v>
      </c>
      <c r="BC172" s="92">
        <v>0</v>
      </c>
      <c r="BD172" s="92">
        <v>0</v>
      </c>
      <c r="BE172" s="92">
        <v>0</v>
      </c>
      <c r="BF172" s="92">
        <v>0</v>
      </c>
      <c r="BG172" s="92">
        <v>0</v>
      </c>
      <c r="BH172" s="92">
        <v>0</v>
      </c>
      <c r="BI172" s="92">
        <v>0</v>
      </c>
      <c r="BJ172" s="92">
        <v>0</v>
      </c>
      <c r="BK172" s="92">
        <v>0</v>
      </c>
      <c r="BL172" s="92">
        <v>0</v>
      </c>
      <c r="BM172" s="92">
        <v>0</v>
      </c>
      <c r="BN172" s="92">
        <v>0</v>
      </c>
      <c r="BO172" s="93">
        <f t="shared" si="16"/>
        <v>50</v>
      </c>
    </row>
    <row r="173" spans="1:67" x14ac:dyDescent="0.25">
      <c r="A173" s="88" t="s">
        <v>380</v>
      </c>
      <c r="B173" s="89" t="s">
        <v>381</v>
      </c>
      <c r="C173" s="89" t="s">
        <v>351</v>
      </c>
      <c r="D173" s="90">
        <v>34784.68</v>
      </c>
      <c r="E173" s="90">
        <f t="shared" si="14"/>
        <v>347.85</v>
      </c>
      <c r="F173" s="90">
        <f t="shared" si="17"/>
        <v>173.92</v>
      </c>
      <c r="G173" s="90">
        <f t="shared" si="13"/>
        <v>260.89000000000004</v>
      </c>
      <c r="H173" s="90">
        <f t="shared" si="12"/>
        <v>173.92</v>
      </c>
      <c r="I173" s="91">
        <f t="shared" ca="1" si="15"/>
        <v>86.96</v>
      </c>
      <c r="J173" s="92">
        <v>86.96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2">
        <v>0</v>
      </c>
      <c r="AI173" s="92">
        <v>0</v>
      </c>
      <c r="AJ173" s="92">
        <v>0</v>
      </c>
      <c r="AK173" s="92">
        <v>0</v>
      </c>
      <c r="AL173" s="92">
        <v>0</v>
      </c>
      <c r="AM173" s="92">
        <v>0</v>
      </c>
      <c r="AN173" s="92">
        <v>0</v>
      </c>
      <c r="AO173" s="92">
        <v>0</v>
      </c>
      <c r="AP173" s="92">
        <v>0</v>
      </c>
      <c r="AQ173" s="92">
        <v>0</v>
      </c>
      <c r="AR173" s="92">
        <v>0</v>
      </c>
      <c r="AS173" s="92">
        <v>0</v>
      </c>
      <c r="AT173" s="92">
        <v>0</v>
      </c>
      <c r="AU173" s="92">
        <v>0</v>
      </c>
      <c r="AV173" s="92">
        <v>0</v>
      </c>
      <c r="AW173" s="92">
        <v>0</v>
      </c>
      <c r="AX173" s="92">
        <v>0</v>
      </c>
      <c r="AY173" s="92">
        <v>0</v>
      </c>
      <c r="AZ173" s="92">
        <v>0</v>
      </c>
      <c r="BA173" s="92">
        <v>0</v>
      </c>
      <c r="BB173" s="92">
        <v>0</v>
      </c>
      <c r="BC173" s="92">
        <v>0</v>
      </c>
      <c r="BD173" s="92">
        <v>0</v>
      </c>
      <c r="BE173" s="92">
        <v>0</v>
      </c>
      <c r="BF173" s="92">
        <v>0</v>
      </c>
      <c r="BG173" s="92">
        <v>0</v>
      </c>
      <c r="BH173" s="92">
        <v>0</v>
      </c>
      <c r="BI173" s="92">
        <v>0</v>
      </c>
      <c r="BJ173" s="92">
        <v>0</v>
      </c>
      <c r="BK173" s="92">
        <v>0</v>
      </c>
      <c r="BL173" s="92">
        <v>0</v>
      </c>
      <c r="BM173" s="92">
        <v>0</v>
      </c>
      <c r="BN173" s="92">
        <v>0</v>
      </c>
      <c r="BO173" s="93">
        <f t="shared" si="16"/>
        <v>0</v>
      </c>
    </row>
    <row r="174" spans="1:67" x14ac:dyDescent="0.25">
      <c r="A174" s="88" t="s">
        <v>382</v>
      </c>
      <c r="B174" s="89" t="s">
        <v>383</v>
      </c>
      <c r="C174" s="89" t="s">
        <v>351</v>
      </c>
      <c r="D174" s="90">
        <v>46018.85</v>
      </c>
      <c r="E174" s="90">
        <f t="shared" si="14"/>
        <v>460.19</v>
      </c>
      <c r="F174" s="90">
        <f t="shared" si="17"/>
        <v>230.09</v>
      </c>
      <c r="G174" s="90">
        <f t="shared" si="13"/>
        <v>0</v>
      </c>
      <c r="H174" s="90">
        <f t="shared" si="12"/>
        <v>180.09</v>
      </c>
      <c r="I174" s="91">
        <f t="shared" ca="1" si="15"/>
        <v>460.19</v>
      </c>
      <c r="J174" s="92">
        <v>460.19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2">
        <v>0</v>
      </c>
      <c r="AI174" s="92">
        <v>0</v>
      </c>
      <c r="AJ174" s="92">
        <v>0</v>
      </c>
      <c r="AK174" s="92">
        <v>0</v>
      </c>
      <c r="AL174" s="92">
        <v>0</v>
      </c>
      <c r="AM174" s="92">
        <v>0</v>
      </c>
      <c r="AN174" s="92">
        <v>0</v>
      </c>
      <c r="AO174" s="92">
        <v>50</v>
      </c>
      <c r="AP174" s="92">
        <v>0</v>
      </c>
      <c r="AQ174" s="92">
        <v>0</v>
      </c>
      <c r="AR174" s="92">
        <v>0</v>
      </c>
      <c r="AS174" s="92">
        <v>0</v>
      </c>
      <c r="AT174" s="92">
        <v>0</v>
      </c>
      <c r="AU174" s="92">
        <v>0</v>
      </c>
      <c r="AV174" s="92">
        <v>0</v>
      </c>
      <c r="AW174" s="92">
        <v>0</v>
      </c>
      <c r="AX174" s="92">
        <v>0</v>
      </c>
      <c r="AY174" s="92">
        <v>0</v>
      </c>
      <c r="AZ174" s="92">
        <v>0</v>
      </c>
      <c r="BA174" s="92">
        <v>0</v>
      </c>
      <c r="BB174" s="92">
        <v>0</v>
      </c>
      <c r="BC174" s="92">
        <v>0</v>
      </c>
      <c r="BD174" s="92">
        <v>0</v>
      </c>
      <c r="BE174" s="92">
        <v>0</v>
      </c>
      <c r="BF174" s="92">
        <v>0</v>
      </c>
      <c r="BG174" s="92">
        <v>0</v>
      </c>
      <c r="BH174" s="92">
        <v>0</v>
      </c>
      <c r="BI174" s="92">
        <v>0</v>
      </c>
      <c r="BJ174" s="92">
        <v>0</v>
      </c>
      <c r="BK174" s="92">
        <v>0</v>
      </c>
      <c r="BL174" s="92">
        <v>0</v>
      </c>
      <c r="BM174" s="92">
        <v>0</v>
      </c>
      <c r="BN174" s="92">
        <v>0</v>
      </c>
      <c r="BO174" s="93">
        <f t="shared" si="16"/>
        <v>50</v>
      </c>
    </row>
    <row r="175" spans="1:67" x14ac:dyDescent="0.25">
      <c r="A175" s="88" t="s">
        <v>384</v>
      </c>
      <c r="B175" s="89" t="s">
        <v>385</v>
      </c>
      <c r="C175" s="89" t="s">
        <v>351</v>
      </c>
      <c r="D175" s="90">
        <v>53646.93</v>
      </c>
      <c r="E175" s="90">
        <f t="shared" si="14"/>
        <v>536.47</v>
      </c>
      <c r="F175" s="90">
        <f t="shared" si="17"/>
        <v>268.23</v>
      </c>
      <c r="G175" s="90">
        <f t="shared" si="13"/>
        <v>211.47000000000003</v>
      </c>
      <c r="H175" s="90">
        <f t="shared" si="12"/>
        <v>218.23000000000002</v>
      </c>
      <c r="I175" s="91">
        <f t="shared" ca="1" si="15"/>
        <v>325</v>
      </c>
      <c r="J175" s="92">
        <v>325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2">
        <v>0</v>
      </c>
      <c r="AI175" s="92">
        <v>0</v>
      </c>
      <c r="AJ175" s="92">
        <v>0</v>
      </c>
      <c r="AK175" s="92">
        <v>0</v>
      </c>
      <c r="AL175" s="92">
        <v>0</v>
      </c>
      <c r="AM175" s="92">
        <v>0</v>
      </c>
      <c r="AN175" s="92">
        <v>0</v>
      </c>
      <c r="AO175" s="92">
        <v>50</v>
      </c>
      <c r="AP175" s="92">
        <v>0</v>
      </c>
      <c r="AQ175" s="92">
        <v>0</v>
      </c>
      <c r="AR175" s="92">
        <v>0</v>
      </c>
      <c r="AS175" s="92">
        <v>0</v>
      </c>
      <c r="AT175" s="92">
        <v>0</v>
      </c>
      <c r="AU175" s="92">
        <v>0</v>
      </c>
      <c r="AV175" s="92">
        <v>0</v>
      </c>
      <c r="AW175" s="92">
        <v>0</v>
      </c>
      <c r="AX175" s="92">
        <v>0</v>
      </c>
      <c r="AY175" s="92">
        <v>0</v>
      </c>
      <c r="AZ175" s="92">
        <v>0</v>
      </c>
      <c r="BA175" s="92">
        <v>0</v>
      </c>
      <c r="BB175" s="92">
        <v>0</v>
      </c>
      <c r="BC175" s="92">
        <v>0</v>
      </c>
      <c r="BD175" s="92">
        <v>0</v>
      </c>
      <c r="BE175" s="92">
        <v>0</v>
      </c>
      <c r="BF175" s="92">
        <v>0</v>
      </c>
      <c r="BG175" s="92">
        <v>0</v>
      </c>
      <c r="BH175" s="92">
        <v>0</v>
      </c>
      <c r="BI175" s="92">
        <v>0</v>
      </c>
      <c r="BJ175" s="92">
        <v>0</v>
      </c>
      <c r="BK175" s="92">
        <v>0</v>
      </c>
      <c r="BL175" s="92">
        <v>0</v>
      </c>
      <c r="BM175" s="92">
        <v>0</v>
      </c>
      <c r="BN175" s="92">
        <v>0</v>
      </c>
      <c r="BO175" s="93">
        <f t="shared" si="16"/>
        <v>50</v>
      </c>
    </row>
    <row r="176" spans="1:67" x14ac:dyDescent="0.25">
      <c r="A176" s="88" t="s">
        <v>386</v>
      </c>
      <c r="B176" s="89" t="s">
        <v>387</v>
      </c>
      <c r="C176" s="89" t="s">
        <v>351</v>
      </c>
      <c r="D176" s="90">
        <v>35731.519999999997</v>
      </c>
      <c r="E176" s="90">
        <f t="shared" si="14"/>
        <v>357.32</v>
      </c>
      <c r="F176" s="90">
        <f t="shared" si="17"/>
        <v>178.66</v>
      </c>
      <c r="G176" s="90">
        <f t="shared" si="13"/>
        <v>0</v>
      </c>
      <c r="H176" s="90">
        <f t="shared" si="12"/>
        <v>128.66</v>
      </c>
      <c r="I176" s="91">
        <f t="shared" ca="1" si="15"/>
        <v>357.32</v>
      </c>
      <c r="J176" s="92">
        <v>357.32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2">
        <v>0</v>
      </c>
      <c r="AI176" s="92">
        <v>0</v>
      </c>
      <c r="AJ176" s="92">
        <v>0</v>
      </c>
      <c r="AK176" s="92">
        <v>0</v>
      </c>
      <c r="AL176" s="92">
        <v>0</v>
      </c>
      <c r="AM176" s="92">
        <v>0</v>
      </c>
      <c r="AN176" s="92">
        <v>0</v>
      </c>
      <c r="AO176" s="92">
        <v>50</v>
      </c>
      <c r="AP176" s="92">
        <v>0</v>
      </c>
      <c r="AQ176" s="92">
        <v>0</v>
      </c>
      <c r="AR176" s="92">
        <v>0</v>
      </c>
      <c r="AS176" s="92">
        <v>0</v>
      </c>
      <c r="AT176" s="92">
        <v>0</v>
      </c>
      <c r="AU176" s="92">
        <v>0</v>
      </c>
      <c r="AV176" s="92">
        <v>0</v>
      </c>
      <c r="AW176" s="92">
        <v>0</v>
      </c>
      <c r="AX176" s="92">
        <v>0</v>
      </c>
      <c r="AY176" s="92">
        <v>0</v>
      </c>
      <c r="AZ176" s="92">
        <v>0</v>
      </c>
      <c r="BA176" s="92">
        <v>0</v>
      </c>
      <c r="BB176" s="92">
        <v>0</v>
      </c>
      <c r="BC176" s="92">
        <v>0</v>
      </c>
      <c r="BD176" s="92">
        <v>0</v>
      </c>
      <c r="BE176" s="92">
        <v>0</v>
      </c>
      <c r="BF176" s="92">
        <v>0</v>
      </c>
      <c r="BG176" s="92">
        <v>0</v>
      </c>
      <c r="BH176" s="92">
        <v>0</v>
      </c>
      <c r="BI176" s="92">
        <v>0</v>
      </c>
      <c r="BJ176" s="92">
        <v>0</v>
      </c>
      <c r="BK176" s="92">
        <v>0</v>
      </c>
      <c r="BL176" s="92">
        <v>0</v>
      </c>
      <c r="BM176" s="92">
        <v>0</v>
      </c>
      <c r="BN176" s="92">
        <v>0</v>
      </c>
      <c r="BO176" s="93">
        <f t="shared" si="16"/>
        <v>50</v>
      </c>
    </row>
    <row r="177" spans="1:67" x14ac:dyDescent="0.25">
      <c r="A177" s="88" t="s">
        <v>388</v>
      </c>
      <c r="B177" s="89" t="s">
        <v>389</v>
      </c>
      <c r="C177" s="89" t="s">
        <v>351</v>
      </c>
      <c r="D177" s="90">
        <v>43818.52</v>
      </c>
      <c r="E177" s="90">
        <f t="shared" si="14"/>
        <v>438.19</v>
      </c>
      <c r="F177" s="90">
        <f t="shared" si="17"/>
        <v>219.09</v>
      </c>
      <c r="G177" s="90">
        <f t="shared" si="13"/>
        <v>0</v>
      </c>
      <c r="H177" s="90">
        <f t="shared" si="12"/>
        <v>219.09</v>
      </c>
      <c r="I177" s="91">
        <f t="shared" ca="1" si="15"/>
        <v>438.19</v>
      </c>
      <c r="J177" s="92">
        <v>438.19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2">
        <v>0</v>
      </c>
      <c r="AI177" s="92">
        <v>0</v>
      </c>
      <c r="AJ177" s="92">
        <v>0</v>
      </c>
      <c r="AK177" s="92">
        <v>0</v>
      </c>
      <c r="AL177" s="92">
        <v>0</v>
      </c>
      <c r="AM177" s="92">
        <v>0</v>
      </c>
      <c r="AN177" s="92">
        <v>0</v>
      </c>
      <c r="AO177" s="92">
        <v>0</v>
      </c>
      <c r="AP177" s="92">
        <v>0</v>
      </c>
      <c r="AQ177" s="92">
        <v>0</v>
      </c>
      <c r="AR177" s="92">
        <v>0</v>
      </c>
      <c r="AS177" s="92">
        <v>0</v>
      </c>
      <c r="AT177" s="92">
        <v>0</v>
      </c>
      <c r="AU177" s="92">
        <v>0</v>
      </c>
      <c r="AV177" s="92">
        <v>0</v>
      </c>
      <c r="AW177" s="92">
        <v>0</v>
      </c>
      <c r="AX177" s="92">
        <v>0</v>
      </c>
      <c r="AY177" s="92">
        <v>0</v>
      </c>
      <c r="AZ177" s="92">
        <v>0</v>
      </c>
      <c r="BA177" s="92">
        <v>0</v>
      </c>
      <c r="BB177" s="92">
        <v>0</v>
      </c>
      <c r="BC177" s="92">
        <v>0</v>
      </c>
      <c r="BD177" s="92">
        <v>0</v>
      </c>
      <c r="BE177" s="92">
        <v>0</v>
      </c>
      <c r="BF177" s="92">
        <v>0</v>
      </c>
      <c r="BG177" s="92">
        <v>0</v>
      </c>
      <c r="BH177" s="92">
        <v>0</v>
      </c>
      <c r="BI177" s="92">
        <v>0</v>
      </c>
      <c r="BJ177" s="92">
        <v>0</v>
      </c>
      <c r="BK177" s="92">
        <v>0</v>
      </c>
      <c r="BL177" s="92">
        <v>0</v>
      </c>
      <c r="BM177" s="92">
        <v>0</v>
      </c>
      <c r="BN177" s="92">
        <v>0</v>
      </c>
      <c r="BO177" s="93">
        <f t="shared" si="16"/>
        <v>0</v>
      </c>
    </row>
    <row r="178" spans="1:67" x14ac:dyDescent="0.25">
      <c r="A178" s="88" t="s">
        <v>390</v>
      </c>
      <c r="B178" s="89" t="s">
        <v>391</v>
      </c>
      <c r="C178" s="89" t="s">
        <v>351</v>
      </c>
      <c r="D178" s="90">
        <v>53731.63</v>
      </c>
      <c r="E178" s="90">
        <f t="shared" si="14"/>
        <v>537.32000000000005</v>
      </c>
      <c r="F178" s="90">
        <f t="shared" si="17"/>
        <v>268.66000000000003</v>
      </c>
      <c r="G178" s="90">
        <f t="shared" si="13"/>
        <v>134.33000000000004</v>
      </c>
      <c r="H178" s="90">
        <f t="shared" si="12"/>
        <v>268.66000000000003</v>
      </c>
      <c r="I178" s="91">
        <f t="shared" ca="1" si="15"/>
        <v>402.99</v>
      </c>
      <c r="J178" s="92">
        <v>402.99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2">
        <v>0</v>
      </c>
      <c r="AI178" s="92">
        <v>0</v>
      </c>
      <c r="AJ178" s="92">
        <v>0</v>
      </c>
      <c r="AK178" s="92">
        <v>0</v>
      </c>
      <c r="AL178" s="92">
        <v>0</v>
      </c>
      <c r="AM178" s="92">
        <v>0</v>
      </c>
      <c r="AN178" s="92">
        <v>0</v>
      </c>
      <c r="AO178" s="92">
        <v>0</v>
      </c>
      <c r="AP178" s="92">
        <v>0</v>
      </c>
      <c r="AQ178" s="92">
        <v>0</v>
      </c>
      <c r="AR178" s="92">
        <v>0</v>
      </c>
      <c r="AS178" s="92">
        <v>0</v>
      </c>
      <c r="AT178" s="92">
        <v>0</v>
      </c>
      <c r="AU178" s="92">
        <v>0</v>
      </c>
      <c r="AV178" s="92">
        <v>0</v>
      </c>
      <c r="AW178" s="92">
        <v>0</v>
      </c>
      <c r="AX178" s="92">
        <v>0</v>
      </c>
      <c r="AY178" s="92">
        <v>0</v>
      </c>
      <c r="AZ178" s="92">
        <v>0</v>
      </c>
      <c r="BA178" s="92">
        <v>0</v>
      </c>
      <c r="BB178" s="92">
        <v>0</v>
      </c>
      <c r="BC178" s="92">
        <v>0</v>
      </c>
      <c r="BD178" s="92">
        <v>0</v>
      </c>
      <c r="BE178" s="92">
        <v>0</v>
      </c>
      <c r="BF178" s="92">
        <v>0</v>
      </c>
      <c r="BG178" s="92">
        <v>0</v>
      </c>
      <c r="BH178" s="92">
        <v>0</v>
      </c>
      <c r="BI178" s="92">
        <v>0</v>
      </c>
      <c r="BJ178" s="92">
        <v>0</v>
      </c>
      <c r="BK178" s="92">
        <v>0</v>
      </c>
      <c r="BL178" s="92">
        <v>0</v>
      </c>
      <c r="BM178" s="92">
        <v>0</v>
      </c>
      <c r="BN178" s="92">
        <v>0</v>
      </c>
      <c r="BO178" s="93">
        <f t="shared" si="16"/>
        <v>0</v>
      </c>
    </row>
    <row r="179" spans="1:67" x14ac:dyDescent="0.25">
      <c r="A179" s="88" t="s">
        <v>392</v>
      </c>
      <c r="B179" s="89" t="s">
        <v>393</v>
      </c>
      <c r="C179" s="89" t="s">
        <v>351</v>
      </c>
      <c r="D179" s="90">
        <v>52456.86</v>
      </c>
      <c r="E179" s="90">
        <f t="shared" si="14"/>
        <v>524.57000000000005</v>
      </c>
      <c r="F179" s="90">
        <f t="shared" si="17"/>
        <v>262.27999999999997</v>
      </c>
      <c r="G179" s="90">
        <f t="shared" si="13"/>
        <v>131.14000000000004</v>
      </c>
      <c r="H179" s="90">
        <f t="shared" si="12"/>
        <v>262.27999999999997</v>
      </c>
      <c r="I179" s="91">
        <f t="shared" ca="1" si="15"/>
        <v>393.43</v>
      </c>
      <c r="J179" s="92">
        <v>393.43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2">
        <v>0</v>
      </c>
      <c r="AI179" s="92">
        <v>0</v>
      </c>
      <c r="AJ179" s="92">
        <v>0</v>
      </c>
      <c r="AK179" s="92">
        <v>0</v>
      </c>
      <c r="AL179" s="92">
        <v>0</v>
      </c>
      <c r="AM179" s="92">
        <v>0</v>
      </c>
      <c r="AN179" s="92">
        <v>0</v>
      </c>
      <c r="AO179" s="92">
        <v>0</v>
      </c>
      <c r="AP179" s="92">
        <v>0</v>
      </c>
      <c r="AQ179" s="92">
        <v>0</v>
      </c>
      <c r="AR179" s="92">
        <v>0</v>
      </c>
      <c r="AS179" s="92">
        <v>0</v>
      </c>
      <c r="AT179" s="92">
        <v>0</v>
      </c>
      <c r="AU179" s="92">
        <v>0</v>
      </c>
      <c r="AV179" s="92">
        <v>0</v>
      </c>
      <c r="AW179" s="92">
        <v>0</v>
      </c>
      <c r="AX179" s="92">
        <v>0</v>
      </c>
      <c r="AY179" s="92">
        <v>0</v>
      </c>
      <c r="AZ179" s="92">
        <v>0</v>
      </c>
      <c r="BA179" s="92">
        <v>0</v>
      </c>
      <c r="BB179" s="92">
        <v>0</v>
      </c>
      <c r="BC179" s="92">
        <v>0</v>
      </c>
      <c r="BD179" s="92">
        <v>0</v>
      </c>
      <c r="BE179" s="92">
        <v>0</v>
      </c>
      <c r="BF179" s="92">
        <v>0</v>
      </c>
      <c r="BG179" s="92">
        <v>0</v>
      </c>
      <c r="BH179" s="92">
        <v>0</v>
      </c>
      <c r="BI179" s="92">
        <v>0</v>
      </c>
      <c r="BJ179" s="92">
        <v>0</v>
      </c>
      <c r="BK179" s="92">
        <v>0</v>
      </c>
      <c r="BL179" s="92">
        <v>0</v>
      </c>
      <c r="BM179" s="92">
        <v>0</v>
      </c>
      <c r="BN179" s="92">
        <v>0</v>
      </c>
      <c r="BO179" s="93">
        <f t="shared" si="16"/>
        <v>0</v>
      </c>
    </row>
    <row r="180" spans="1:67" x14ac:dyDescent="0.25">
      <c r="A180" s="88" t="s">
        <v>394</v>
      </c>
      <c r="B180" s="89" t="s">
        <v>395</v>
      </c>
      <c r="C180" s="89" t="s">
        <v>351</v>
      </c>
      <c r="D180" s="90">
        <v>26680.41</v>
      </c>
      <c r="E180" s="90">
        <f t="shared" si="14"/>
        <v>266.8</v>
      </c>
      <c r="F180" s="90">
        <f t="shared" si="17"/>
        <v>133.4</v>
      </c>
      <c r="G180" s="90">
        <f t="shared" si="13"/>
        <v>0</v>
      </c>
      <c r="H180" s="90">
        <f t="shared" si="12"/>
        <v>83.4</v>
      </c>
      <c r="I180" s="91">
        <f t="shared" ca="1" si="15"/>
        <v>266.8</v>
      </c>
      <c r="J180" s="92">
        <v>266.8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2">
        <v>0</v>
      </c>
      <c r="AI180" s="92">
        <v>0</v>
      </c>
      <c r="AJ180" s="92">
        <v>0</v>
      </c>
      <c r="AK180" s="92">
        <v>0</v>
      </c>
      <c r="AL180" s="92">
        <v>0</v>
      </c>
      <c r="AM180" s="92">
        <v>0</v>
      </c>
      <c r="AN180" s="92">
        <v>0</v>
      </c>
      <c r="AO180" s="92">
        <v>50</v>
      </c>
      <c r="AP180" s="92">
        <v>0</v>
      </c>
      <c r="AQ180" s="92">
        <v>0</v>
      </c>
      <c r="AR180" s="92">
        <v>0</v>
      </c>
      <c r="AS180" s="92">
        <v>0</v>
      </c>
      <c r="AT180" s="92">
        <v>0</v>
      </c>
      <c r="AU180" s="92">
        <v>0</v>
      </c>
      <c r="AV180" s="92">
        <v>0</v>
      </c>
      <c r="AW180" s="92">
        <v>0</v>
      </c>
      <c r="AX180" s="92">
        <v>0</v>
      </c>
      <c r="AY180" s="92">
        <v>0</v>
      </c>
      <c r="AZ180" s="92">
        <v>0</v>
      </c>
      <c r="BA180" s="92">
        <v>0</v>
      </c>
      <c r="BB180" s="92">
        <v>0</v>
      </c>
      <c r="BC180" s="92">
        <v>0</v>
      </c>
      <c r="BD180" s="92">
        <v>0</v>
      </c>
      <c r="BE180" s="92">
        <v>0</v>
      </c>
      <c r="BF180" s="92">
        <v>0</v>
      </c>
      <c r="BG180" s="92">
        <v>0</v>
      </c>
      <c r="BH180" s="92">
        <v>0</v>
      </c>
      <c r="BI180" s="92">
        <v>0</v>
      </c>
      <c r="BJ180" s="92">
        <v>0</v>
      </c>
      <c r="BK180" s="92">
        <v>0</v>
      </c>
      <c r="BL180" s="92">
        <v>0</v>
      </c>
      <c r="BM180" s="92">
        <v>0</v>
      </c>
      <c r="BN180" s="92">
        <v>0</v>
      </c>
      <c r="BO180" s="93">
        <f t="shared" si="16"/>
        <v>50</v>
      </c>
    </row>
    <row r="181" spans="1:67" x14ac:dyDescent="0.25">
      <c r="A181" s="88" t="s">
        <v>396</v>
      </c>
      <c r="B181" s="89" t="s">
        <v>397</v>
      </c>
      <c r="C181" s="89" t="s">
        <v>351</v>
      </c>
      <c r="D181" s="90">
        <v>36792.86</v>
      </c>
      <c r="E181" s="90">
        <f t="shared" si="14"/>
        <v>367.93</v>
      </c>
      <c r="F181" s="90">
        <f t="shared" si="17"/>
        <v>183.96</v>
      </c>
      <c r="G181" s="90">
        <f t="shared" si="13"/>
        <v>183.97</v>
      </c>
      <c r="H181" s="90">
        <f t="shared" si="12"/>
        <v>183.96</v>
      </c>
      <c r="I181" s="91">
        <f t="shared" ca="1" si="15"/>
        <v>183.96</v>
      </c>
      <c r="J181" s="92">
        <v>183.96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2">
        <v>0</v>
      </c>
      <c r="AI181" s="92">
        <v>0</v>
      </c>
      <c r="AJ181" s="92">
        <v>0</v>
      </c>
      <c r="AK181" s="92">
        <v>0</v>
      </c>
      <c r="AL181" s="92">
        <v>0</v>
      </c>
      <c r="AM181" s="92">
        <v>0</v>
      </c>
      <c r="AN181" s="92">
        <v>0</v>
      </c>
      <c r="AO181" s="92">
        <v>0</v>
      </c>
      <c r="AP181" s="92">
        <v>0</v>
      </c>
      <c r="AQ181" s="92">
        <v>0</v>
      </c>
      <c r="AR181" s="92">
        <v>0</v>
      </c>
      <c r="AS181" s="92">
        <v>0</v>
      </c>
      <c r="AT181" s="92">
        <v>0</v>
      </c>
      <c r="AU181" s="92">
        <v>0</v>
      </c>
      <c r="AV181" s="92">
        <v>0</v>
      </c>
      <c r="AW181" s="92">
        <v>0</v>
      </c>
      <c r="AX181" s="92">
        <v>0</v>
      </c>
      <c r="AY181" s="92">
        <v>0</v>
      </c>
      <c r="AZ181" s="92">
        <v>0</v>
      </c>
      <c r="BA181" s="92">
        <v>0</v>
      </c>
      <c r="BB181" s="92">
        <v>0</v>
      </c>
      <c r="BC181" s="92">
        <v>0</v>
      </c>
      <c r="BD181" s="92">
        <v>0</v>
      </c>
      <c r="BE181" s="92">
        <v>0</v>
      </c>
      <c r="BF181" s="92">
        <v>0</v>
      </c>
      <c r="BG181" s="92">
        <v>0</v>
      </c>
      <c r="BH181" s="92">
        <v>0</v>
      </c>
      <c r="BI181" s="92">
        <v>0</v>
      </c>
      <c r="BJ181" s="92">
        <v>0</v>
      </c>
      <c r="BK181" s="92">
        <v>0</v>
      </c>
      <c r="BL181" s="92">
        <v>0</v>
      </c>
      <c r="BM181" s="92">
        <v>0</v>
      </c>
      <c r="BN181" s="92">
        <v>0</v>
      </c>
      <c r="BO181" s="93">
        <f t="shared" si="16"/>
        <v>0</v>
      </c>
    </row>
    <row r="182" spans="1:67" x14ac:dyDescent="0.25">
      <c r="A182" s="88" t="s">
        <v>398</v>
      </c>
      <c r="B182" s="89" t="s">
        <v>399</v>
      </c>
      <c r="C182" s="89" t="s">
        <v>351</v>
      </c>
      <c r="D182" s="90">
        <v>83685.66</v>
      </c>
      <c r="E182" s="90">
        <f t="shared" si="14"/>
        <v>836.86</v>
      </c>
      <c r="F182" s="90">
        <f t="shared" si="17"/>
        <v>418.43</v>
      </c>
      <c r="G182" s="90">
        <f t="shared" si="13"/>
        <v>425.99</v>
      </c>
      <c r="H182" s="90">
        <f t="shared" si="12"/>
        <v>368.43</v>
      </c>
      <c r="I182" s="91">
        <f t="shared" ca="1" si="15"/>
        <v>410.87</v>
      </c>
      <c r="J182" s="92">
        <v>410.87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2">
        <v>0</v>
      </c>
      <c r="AI182" s="92">
        <v>0</v>
      </c>
      <c r="AJ182" s="92">
        <v>0</v>
      </c>
      <c r="AK182" s="92">
        <v>0</v>
      </c>
      <c r="AL182" s="92">
        <v>0</v>
      </c>
      <c r="AM182" s="92">
        <v>0</v>
      </c>
      <c r="AN182" s="92">
        <v>0</v>
      </c>
      <c r="AO182" s="92">
        <v>50</v>
      </c>
      <c r="AP182" s="92">
        <v>0</v>
      </c>
      <c r="AQ182" s="92">
        <v>0</v>
      </c>
      <c r="AR182" s="92">
        <v>0</v>
      </c>
      <c r="AS182" s="92">
        <v>0</v>
      </c>
      <c r="AT182" s="92">
        <v>0</v>
      </c>
      <c r="AU182" s="92">
        <v>0</v>
      </c>
      <c r="AV182" s="92">
        <v>0</v>
      </c>
      <c r="AW182" s="92">
        <v>0</v>
      </c>
      <c r="AX182" s="92">
        <v>0</v>
      </c>
      <c r="AY182" s="92">
        <v>0</v>
      </c>
      <c r="AZ182" s="92">
        <v>0</v>
      </c>
      <c r="BA182" s="92">
        <v>0</v>
      </c>
      <c r="BB182" s="92">
        <v>0</v>
      </c>
      <c r="BC182" s="92">
        <v>0</v>
      </c>
      <c r="BD182" s="92">
        <v>0</v>
      </c>
      <c r="BE182" s="92">
        <v>0</v>
      </c>
      <c r="BF182" s="92">
        <v>0</v>
      </c>
      <c r="BG182" s="92">
        <v>0</v>
      </c>
      <c r="BH182" s="92">
        <v>0</v>
      </c>
      <c r="BI182" s="92">
        <v>0</v>
      </c>
      <c r="BJ182" s="92">
        <v>0</v>
      </c>
      <c r="BK182" s="92">
        <v>0</v>
      </c>
      <c r="BL182" s="92">
        <v>0</v>
      </c>
      <c r="BM182" s="92">
        <v>0</v>
      </c>
      <c r="BN182" s="92">
        <v>0</v>
      </c>
      <c r="BO182" s="93">
        <f t="shared" si="16"/>
        <v>50</v>
      </c>
    </row>
    <row r="183" spans="1:67" x14ac:dyDescent="0.25">
      <c r="A183" s="88" t="s">
        <v>400</v>
      </c>
      <c r="B183" s="89" t="s">
        <v>401</v>
      </c>
      <c r="C183" s="89" t="s">
        <v>351</v>
      </c>
      <c r="D183" s="90">
        <v>37846.69</v>
      </c>
      <c r="E183" s="90">
        <f t="shared" si="14"/>
        <v>378.47</v>
      </c>
      <c r="F183" s="90">
        <f t="shared" si="17"/>
        <v>189.23</v>
      </c>
      <c r="G183" s="90">
        <f t="shared" si="13"/>
        <v>325.48</v>
      </c>
      <c r="H183" s="90">
        <f t="shared" si="12"/>
        <v>139.22999999999999</v>
      </c>
      <c r="I183" s="91">
        <f t="shared" ca="1" si="15"/>
        <v>52.99</v>
      </c>
      <c r="J183" s="92">
        <v>52.99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2">
        <v>0</v>
      </c>
      <c r="AI183" s="92">
        <v>0</v>
      </c>
      <c r="AJ183" s="92">
        <v>0</v>
      </c>
      <c r="AK183" s="92">
        <v>0</v>
      </c>
      <c r="AL183" s="92">
        <v>0</v>
      </c>
      <c r="AM183" s="92">
        <v>0</v>
      </c>
      <c r="AN183" s="92">
        <v>0</v>
      </c>
      <c r="AO183" s="92">
        <v>50</v>
      </c>
      <c r="AP183" s="92">
        <v>0</v>
      </c>
      <c r="AQ183" s="92">
        <v>0</v>
      </c>
      <c r="AR183" s="92">
        <v>0</v>
      </c>
      <c r="AS183" s="92">
        <v>0</v>
      </c>
      <c r="AT183" s="92">
        <v>0</v>
      </c>
      <c r="AU183" s="92">
        <v>0</v>
      </c>
      <c r="AV183" s="92">
        <v>0</v>
      </c>
      <c r="AW183" s="92">
        <v>0</v>
      </c>
      <c r="AX183" s="92">
        <v>0</v>
      </c>
      <c r="AY183" s="92">
        <v>0</v>
      </c>
      <c r="AZ183" s="92">
        <v>0</v>
      </c>
      <c r="BA183" s="92">
        <v>0</v>
      </c>
      <c r="BB183" s="92">
        <v>0</v>
      </c>
      <c r="BC183" s="92">
        <v>0</v>
      </c>
      <c r="BD183" s="92">
        <v>0</v>
      </c>
      <c r="BE183" s="92">
        <v>0</v>
      </c>
      <c r="BF183" s="92">
        <v>0</v>
      </c>
      <c r="BG183" s="92">
        <v>0</v>
      </c>
      <c r="BH183" s="92">
        <v>0</v>
      </c>
      <c r="BI183" s="92">
        <v>0</v>
      </c>
      <c r="BJ183" s="92">
        <v>0</v>
      </c>
      <c r="BK183" s="92">
        <v>0</v>
      </c>
      <c r="BL183" s="92">
        <v>0</v>
      </c>
      <c r="BM183" s="92">
        <v>0</v>
      </c>
      <c r="BN183" s="92">
        <v>0</v>
      </c>
      <c r="BO183" s="93">
        <f t="shared" si="16"/>
        <v>50</v>
      </c>
    </row>
    <row r="184" spans="1:67" x14ac:dyDescent="0.25">
      <c r="A184" s="88" t="s">
        <v>402</v>
      </c>
      <c r="B184" s="89" t="s">
        <v>403</v>
      </c>
      <c r="C184" s="89" t="s">
        <v>351</v>
      </c>
      <c r="D184" s="90">
        <v>33463.279999999999</v>
      </c>
      <c r="E184" s="90">
        <f t="shared" si="14"/>
        <v>334.63</v>
      </c>
      <c r="F184" s="90">
        <f t="shared" si="17"/>
        <v>167.32</v>
      </c>
      <c r="G184" s="90">
        <f t="shared" si="13"/>
        <v>133.85</v>
      </c>
      <c r="H184" s="90">
        <f t="shared" si="12"/>
        <v>117.32</v>
      </c>
      <c r="I184" s="91">
        <f t="shared" ca="1" si="15"/>
        <v>200.78</v>
      </c>
      <c r="J184" s="92">
        <v>200.78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2">
        <v>0</v>
      </c>
      <c r="AI184" s="92">
        <v>0</v>
      </c>
      <c r="AJ184" s="92">
        <v>0</v>
      </c>
      <c r="AK184" s="92">
        <v>0</v>
      </c>
      <c r="AL184" s="92">
        <v>0</v>
      </c>
      <c r="AM184" s="92">
        <v>0</v>
      </c>
      <c r="AN184" s="92">
        <v>0</v>
      </c>
      <c r="AO184" s="92">
        <v>50</v>
      </c>
      <c r="AP184" s="92">
        <v>0</v>
      </c>
      <c r="AQ184" s="92">
        <v>0</v>
      </c>
      <c r="AR184" s="92">
        <v>0</v>
      </c>
      <c r="AS184" s="92">
        <v>0</v>
      </c>
      <c r="AT184" s="92">
        <v>0</v>
      </c>
      <c r="AU184" s="92">
        <v>0</v>
      </c>
      <c r="AV184" s="92">
        <v>0</v>
      </c>
      <c r="AW184" s="92">
        <v>0</v>
      </c>
      <c r="AX184" s="92">
        <v>0</v>
      </c>
      <c r="AY184" s="92">
        <v>0</v>
      </c>
      <c r="AZ184" s="92">
        <v>0</v>
      </c>
      <c r="BA184" s="92">
        <v>0</v>
      </c>
      <c r="BB184" s="92">
        <v>0</v>
      </c>
      <c r="BC184" s="92">
        <v>0</v>
      </c>
      <c r="BD184" s="92">
        <v>0</v>
      </c>
      <c r="BE184" s="92">
        <v>0</v>
      </c>
      <c r="BF184" s="92">
        <v>0</v>
      </c>
      <c r="BG184" s="92">
        <v>0</v>
      </c>
      <c r="BH184" s="92">
        <v>0</v>
      </c>
      <c r="BI184" s="92">
        <v>0</v>
      </c>
      <c r="BJ184" s="92">
        <v>0</v>
      </c>
      <c r="BK184" s="92">
        <v>0</v>
      </c>
      <c r="BL184" s="92">
        <v>0</v>
      </c>
      <c r="BM184" s="92">
        <v>0</v>
      </c>
      <c r="BN184" s="92">
        <v>0</v>
      </c>
      <c r="BO184" s="93">
        <f t="shared" si="16"/>
        <v>50</v>
      </c>
    </row>
    <row r="185" spans="1:67" x14ac:dyDescent="0.25">
      <c r="A185" s="88" t="s">
        <v>404</v>
      </c>
      <c r="B185" s="89" t="s">
        <v>405</v>
      </c>
      <c r="C185" s="89" t="s">
        <v>351</v>
      </c>
      <c r="D185" s="90">
        <v>35599.089999999997</v>
      </c>
      <c r="E185" s="90">
        <f t="shared" si="14"/>
        <v>355.99</v>
      </c>
      <c r="F185" s="90">
        <f t="shared" si="17"/>
        <v>178</v>
      </c>
      <c r="G185" s="90">
        <f t="shared" si="13"/>
        <v>155.99</v>
      </c>
      <c r="H185" s="90">
        <f t="shared" si="12"/>
        <v>128</v>
      </c>
      <c r="I185" s="91">
        <f t="shared" ca="1" si="15"/>
        <v>200</v>
      </c>
      <c r="J185" s="92">
        <v>200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2">
        <v>0</v>
      </c>
      <c r="AI185" s="92">
        <v>0</v>
      </c>
      <c r="AJ185" s="92">
        <v>0</v>
      </c>
      <c r="AK185" s="92">
        <v>0</v>
      </c>
      <c r="AL185" s="92">
        <v>0</v>
      </c>
      <c r="AM185" s="92">
        <v>0</v>
      </c>
      <c r="AN185" s="92">
        <v>0</v>
      </c>
      <c r="AO185" s="92">
        <v>50</v>
      </c>
      <c r="AP185" s="92">
        <v>0</v>
      </c>
      <c r="AQ185" s="92">
        <v>0</v>
      </c>
      <c r="AR185" s="92">
        <v>0</v>
      </c>
      <c r="AS185" s="92">
        <v>0</v>
      </c>
      <c r="AT185" s="92">
        <v>0</v>
      </c>
      <c r="AU185" s="92">
        <v>0</v>
      </c>
      <c r="AV185" s="92">
        <v>0</v>
      </c>
      <c r="AW185" s="92">
        <v>0</v>
      </c>
      <c r="AX185" s="92">
        <v>0</v>
      </c>
      <c r="AY185" s="92">
        <v>0</v>
      </c>
      <c r="AZ185" s="92">
        <v>0</v>
      </c>
      <c r="BA185" s="92">
        <v>0</v>
      </c>
      <c r="BB185" s="92">
        <v>0</v>
      </c>
      <c r="BC185" s="92">
        <v>0</v>
      </c>
      <c r="BD185" s="92">
        <v>0</v>
      </c>
      <c r="BE185" s="92">
        <v>0</v>
      </c>
      <c r="BF185" s="92">
        <v>0</v>
      </c>
      <c r="BG185" s="92">
        <v>0</v>
      </c>
      <c r="BH185" s="92">
        <v>0</v>
      </c>
      <c r="BI185" s="92">
        <v>0</v>
      </c>
      <c r="BJ185" s="92">
        <v>0</v>
      </c>
      <c r="BK185" s="92">
        <v>0</v>
      </c>
      <c r="BL185" s="92">
        <v>0</v>
      </c>
      <c r="BM185" s="92">
        <v>0</v>
      </c>
      <c r="BN185" s="92">
        <v>0</v>
      </c>
      <c r="BO185" s="93">
        <f t="shared" si="16"/>
        <v>50</v>
      </c>
    </row>
    <row r="186" spans="1:67" x14ac:dyDescent="0.25">
      <c r="A186" s="88" t="s">
        <v>406</v>
      </c>
      <c r="B186" s="89" t="s">
        <v>407</v>
      </c>
      <c r="C186" s="89" t="s">
        <v>351</v>
      </c>
      <c r="D186" s="90">
        <v>31507.15</v>
      </c>
      <c r="E186" s="90">
        <f t="shared" si="14"/>
        <v>315.07</v>
      </c>
      <c r="F186" s="90">
        <f t="shared" si="17"/>
        <v>157.54</v>
      </c>
      <c r="G186" s="90">
        <f t="shared" si="13"/>
        <v>236.3</v>
      </c>
      <c r="H186" s="90">
        <f t="shared" si="12"/>
        <v>78.77</v>
      </c>
      <c r="I186" s="91">
        <f t="shared" ca="1" si="15"/>
        <v>78.77</v>
      </c>
      <c r="J186" s="92">
        <v>78.77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2">
        <v>0</v>
      </c>
      <c r="AI186" s="92">
        <v>0</v>
      </c>
      <c r="AJ186" s="92">
        <v>0</v>
      </c>
      <c r="AK186" s="92">
        <v>0</v>
      </c>
      <c r="AL186" s="92">
        <v>0</v>
      </c>
      <c r="AM186" s="92">
        <v>0</v>
      </c>
      <c r="AN186" s="92">
        <v>0</v>
      </c>
      <c r="AO186" s="92">
        <v>78.77</v>
      </c>
      <c r="AP186" s="92">
        <v>0</v>
      </c>
      <c r="AQ186" s="92">
        <v>0</v>
      </c>
      <c r="AR186" s="92">
        <v>0</v>
      </c>
      <c r="AS186" s="92">
        <v>0</v>
      </c>
      <c r="AT186" s="92">
        <v>0</v>
      </c>
      <c r="AU186" s="92">
        <v>0</v>
      </c>
      <c r="AV186" s="92">
        <v>0</v>
      </c>
      <c r="AW186" s="92">
        <v>0</v>
      </c>
      <c r="AX186" s="92">
        <v>0</v>
      </c>
      <c r="AY186" s="92">
        <v>0</v>
      </c>
      <c r="AZ186" s="92">
        <v>0</v>
      </c>
      <c r="BA186" s="92">
        <v>0</v>
      </c>
      <c r="BB186" s="92">
        <v>0</v>
      </c>
      <c r="BC186" s="92">
        <v>0</v>
      </c>
      <c r="BD186" s="92">
        <v>0</v>
      </c>
      <c r="BE186" s="92">
        <v>0</v>
      </c>
      <c r="BF186" s="92">
        <v>0</v>
      </c>
      <c r="BG186" s="92">
        <v>0</v>
      </c>
      <c r="BH186" s="92">
        <v>0</v>
      </c>
      <c r="BI186" s="92">
        <v>0</v>
      </c>
      <c r="BJ186" s="92">
        <v>0</v>
      </c>
      <c r="BK186" s="92">
        <v>0</v>
      </c>
      <c r="BL186" s="92">
        <v>0</v>
      </c>
      <c r="BM186" s="92">
        <v>0</v>
      </c>
      <c r="BN186" s="92">
        <v>0</v>
      </c>
      <c r="BO186" s="93">
        <f t="shared" si="16"/>
        <v>78.77</v>
      </c>
    </row>
    <row r="187" spans="1:67" x14ac:dyDescent="0.25">
      <c r="A187" s="88" t="s">
        <v>408</v>
      </c>
      <c r="B187" s="89" t="s">
        <v>409</v>
      </c>
      <c r="C187" s="89" t="s">
        <v>351</v>
      </c>
      <c r="D187" s="90">
        <v>41837.879999999997</v>
      </c>
      <c r="E187" s="90">
        <f t="shared" si="14"/>
        <v>418.38</v>
      </c>
      <c r="F187" s="90">
        <f t="shared" si="17"/>
        <v>209.19</v>
      </c>
      <c r="G187" s="90">
        <f t="shared" si="13"/>
        <v>318.38</v>
      </c>
      <c r="H187" s="90">
        <f t="shared" si="12"/>
        <v>209.19</v>
      </c>
      <c r="I187" s="91">
        <f t="shared" ca="1" si="15"/>
        <v>100</v>
      </c>
      <c r="J187" s="92">
        <v>100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2">
        <v>0</v>
      </c>
      <c r="AI187" s="92">
        <v>0</v>
      </c>
      <c r="AJ187" s="92">
        <v>0</v>
      </c>
      <c r="AK187" s="92">
        <v>0</v>
      </c>
      <c r="AL187" s="92">
        <v>0</v>
      </c>
      <c r="AM187" s="92">
        <v>0</v>
      </c>
      <c r="AN187" s="92">
        <v>0</v>
      </c>
      <c r="AO187" s="92">
        <v>0</v>
      </c>
      <c r="AP187" s="92">
        <v>0</v>
      </c>
      <c r="AQ187" s="92">
        <v>0</v>
      </c>
      <c r="AR187" s="92">
        <v>0</v>
      </c>
      <c r="AS187" s="92">
        <v>0</v>
      </c>
      <c r="AT187" s="92">
        <v>0</v>
      </c>
      <c r="AU187" s="92">
        <v>0</v>
      </c>
      <c r="AV187" s="92">
        <v>0</v>
      </c>
      <c r="AW187" s="92">
        <v>0</v>
      </c>
      <c r="AX187" s="92">
        <v>0</v>
      </c>
      <c r="AY187" s="92">
        <v>0</v>
      </c>
      <c r="AZ187" s="92">
        <v>0</v>
      </c>
      <c r="BA187" s="92">
        <v>0</v>
      </c>
      <c r="BB187" s="92">
        <v>0</v>
      </c>
      <c r="BC187" s="92">
        <v>0</v>
      </c>
      <c r="BD187" s="92">
        <v>0</v>
      </c>
      <c r="BE187" s="92">
        <v>0</v>
      </c>
      <c r="BF187" s="92">
        <v>0</v>
      </c>
      <c r="BG187" s="92">
        <v>0</v>
      </c>
      <c r="BH187" s="92">
        <v>0</v>
      </c>
      <c r="BI187" s="92">
        <v>0</v>
      </c>
      <c r="BJ187" s="92">
        <v>0</v>
      </c>
      <c r="BK187" s="92">
        <v>0</v>
      </c>
      <c r="BL187" s="92">
        <v>0</v>
      </c>
      <c r="BM187" s="92">
        <v>0</v>
      </c>
      <c r="BN187" s="92">
        <v>0</v>
      </c>
      <c r="BO187" s="93">
        <f t="shared" si="16"/>
        <v>0</v>
      </c>
    </row>
    <row r="188" spans="1:67" x14ac:dyDescent="0.25">
      <c r="A188" s="88" t="s">
        <v>410</v>
      </c>
      <c r="B188" s="89" t="s">
        <v>411</v>
      </c>
      <c r="C188" s="89" t="s">
        <v>351</v>
      </c>
      <c r="D188" s="90">
        <v>37799.11</v>
      </c>
      <c r="E188" s="90">
        <f t="shared" si="14"/>
        <v>377.99</v>
      </c>
      <c r="F188" s="90">
        <f t="shared" si="17"/>
        <v>189</v>
      </c>
      <c r="G188" s="94">
        <f t="shared" si="13"/>
        <v>189</v>
      </c>
      <c r="H188" s="90">
        <f t="shared" si="12"/>
        <v>0</v>
      </c>
      <c r="I188" s="91">
        <f t="shared" ca="1" si="15"/>
        <v>188.99</v>
      </c>
      <c r="J188" s="92">
        <v>188.99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189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2">
        <v>0</v>
      </c>
      <c r="AI188" s="92">
        <v>0</v>
      </c>
      <c r="AJ188" s="92">
        <v>0</v>
      </c>
      <c r="AK188" s="92">
        <v>0</v>
      </c>
      <c r="AL188" s="92">
        <v>0</v>
      </c>
      <c r="AM188" s="92">
        <v>0</v>
      </c>
      <c r="AN188" s="92">
        <v>0</v>
      </c>
      <c r="AO188" s="92">
        <v>0</v>
      </c>
      <c r="AP188" s="92">
        <v>0</v>
      </c>
      <c r="AQ188" s="92">
        <v>0</v>
      </c>
      <c r="AR188" s="92">
        <v>0</v>
      </c>
      <c r="AS188" s="92">
        <v>0</v>
      </c>
      <c r="AT188" s="92">
        <v>0</v>
      </c>
      <c r="AU188" s="92">
        <v>0</v>
      </c>
      <c r="AV188" s="92">
        <v>0</v>
      </c>
      <c r="AW188" s="92">
        <v>0</v>
      </c>
      <c r="AX188" s="92">
        <v>0</v>
      </c>
      <c r="AY188" s="92">
        <v>0</v>
      </c>
      <c r="AZ188" s="92">
        <v>0</v>
      </c>
      <c r="BA188" s="92">
        <v>0</v>
      </c>
      <c r="BB188" s="92">
        <v>0</v>
      </c>
      <c r="BC188" s="92">
        <v>0</v>
      </c>
      <c r="BD188" s="92">
        <v>0</v>
      </c>
      <c r="BE188" s="92">
        <v>0</v>
      </c>
      <c r="BF188" s="92">
        <v>0</v>
      </c>
      <c r="BG188" s="92">
        <v>0</v>
      </c>
      <c r="BH188" s="92">
        <v>0</v>
      </c>
      <c r="BI188" s="92">
        <v>0</v>
      </c>
      <c r="BJ188" s="92">
        <v>0</v>
      </c>
      <c r="BK188" s="92">
        <v>0</v>
      </c>
      <c r="BL188" s="92">
        <v>0</v>
      </c>
      <c r="BM188" s="92">
        <v>0</v>
      </c>
      <c r="BN188" s="92">
        <v>0</v>
      </c>
      <c r="BO188" s="93">
        <f t="shared" si="16"/>
        <v>189</v>
      </c>
    </row>
    <row r="189" spans="1:67" x14ac:dyDescent="0.25">
      <c r="A189" s="88" t="s">
        <v>412</v>
      </c>
      <c r="B189" s="89" t="s">
        <v>413</v>
      </c>
      <c r="C189" s="89" t="s">
        <v>351</v>
      </c>
      <c r="D189" s="90">
        <v>33226.61</v>
      </c>
      <c r="E189" s="90">
        <f t="shared" si="14"/>
        <v>332.27</v>
      </c>
      <c r="F189" s="90">
        <f t="shared" si="17"/>
        <v>166.13</v>
      </c>
      <c r="G189" s="90">
        <f t="shared" si="13"/>
        <v>132.90999999999997</v>
      </c>
      <c r="H189" s="90">
        <f t="shared" si="12"/>
        <v>116.13</v>
      </c>
      <c r="I189" s="91">
        <f t="shared" ca="1" si="15"/>
        <v>199.36</v>
      </c>
      <c r="J189" s="92">
        <v>199.36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2">
        <v>0</v>
      </c>
      <c r="AI189" s="92">
        <v>0</v>
      </c>
      <c r="AJ189" s="92">
        <v>0</v>
      </c>
      <c r="AK189" s="92">
        <v>0</v>
      </c>
      <c r="AL189" s="92">
        <v>0</v>
      </c>
      <c r="AM189" s="92">
        <v>0</v>
      </c>
      <c r="AN189" s="92">
        <v>0</v>
      </c>
      <c r="AO189" s="92">
        <v>50</v>
      </c>
      <c r="AP189" s="92">
        <v>0</v>
      </c>
      <c r="AQ189" s="92">
        <v>0</v>
      </c>
      <c r="AR189" s="92">
        <v>0</v>
      </c>
      <c r="AS189" s="92">
        <v>0</v>
      </c>
      <c r="AT189" s="92">
        <v>0</v>
      </c>
      <c r="AU189" s="92">
        <v>0</v>
      </c>
      <c r="AV189" s="92">
        <v>0</v>
      </c>
      <c r="AW189" s="92">
        <v>0</v>
      </c>
      <c r="AX189" s="92">
        <v>0</v>
      </c>
      <c r="AY189" s="92">
        <v>0</v>
      </c>
      <c r="AZ189" s="92">
        <v>0</v>
      </c>
      <c r="BA189" s="92">
        <v>0</v>
      </c>
      <c r="BB189" s="92">
        <v>0</v>
      </c>
      <c r="BC189" s="92">
        <v>0</v>
      </c>
      <c r="BD189" s="92">
        <v>0</v>
      </c>
      <c r="BE189" s="92">
        <v>0</v>
      </c>
      <c r="BF189" s="92">
        <v>0</v>
      </c>
      <c r="BG189" s="92">
        <v>0</v>
      </c>
      <c r="BH189" s="92">
        <v>0</v>
      </c>
      <c r="BI189" s="92">
        <v>0</v>
      </c>
      <c r="BJ189" s="92">
        <v>0</v>
      </c>
      <c r="BK189" s="92">
        <v>0</v>
      </c>
      <c r="BL189" s="92">
        <v>0</v>
      </c>
      <c r="BM189" s="92">
        <v>0</v>
      </c>
      <c r="BN189" s="92">
        <v>0</v>
      </c>
      <c r="BO189" s="93">
        <f t="shared" si="16"/>
        <v>50</v>
      </c>
    </row>
    <row r="190" spans="1:67" x14ac:dyDescent="0.25">
      <c r="A190" s="88" t="s">
        <v>414</v>
      </c>
      <c r="B190" s="89" t="s">
        <v>415</v>
      </c>
      <c r="C190" s="89" t="s">
        <v>351</v>
      </c>
      <c r="D190" s="90">
        <v>30076.26</v>
      </c>
      <c r="E190" s="90">
        <f t="shared" si="14"/>
        <v>300.76</v>
      </c>
      <c r="F190" s="90">
        <f t="shared" si="17"/>
        <v>150.38</v>
      </c>
      <c r="G190" s="90">
        <f t="shared" si="13"/>
        <v>75.19</v>
      </c>
      <c r="H190" s="90">
        <f t="shared" si="12"/>
        <v>100.38</v>
      </c>
      <c r="I190" s="91">
        <f t="shared" ca="1" si="15"/>
        <v>225.57</v>
      </c>
      <c r="J190" s="92">
        <v>225.57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2">
        <v>0</v>
      </c>
      <c r="AI190" s="92">
        <v>0</v>
      </c>
      <c r="AJ190" s="92">
        <v>0</v>
      </c>
      <c r="AK190" s="92">
        <v>0</v>
      </c>
      <c r="AL190" s="92">
        <v>0</v>
      </c>
      <c r="AM190" s="92">
        <v>0</v>
      </c>
      <c r="AN190" s="92">
        <v>0</v>
      </c>
      <c r="AO190" s="92">
        <v>50</v>
      </c>
      <c r="AP190" s="92">
        <v>0</v>
      </c>
      <c r="AQ190" s="92">
        <v>0</v>
      </c>
      <c r="AR190" s="92">
        <v>0</v>
      </c>
      <c r="AS190" s="92">
        <v>0</v>
      </c>
      <c r="AT190" s="92">
        <v>0</v>
      </c>
      <c r="AU190" s="92">
        <v>0</v>
      </c>
      <c r="AV190" s="92">
        <v>0</v>
      </c>
      <c r="AW190" s="92">
        <v>0</v>
      </c>
      <c r="AX190" s="92">
        <v>0</v>
      </c>
      <c r="AY190" s="92">
        <v>0</v>
      </c>
      <c r="AZ190" s="92">
        <v>0</v>
      </c>
      <c r="BA190" s="92">
        <v>0</v>
      </c>
      <c r="BB190" s="92">
        <v>0</v>
      </c>
      <c r="BC190" s="92">
        <v>0</v>
      </c>
      <c r="BD190" s="92">
        <v>0</v>
      </c>
      <c r="BE190" s="92">
        <v>0</v>
      </c>
      <c r="BF190" s="92">
        <v>0</v>
      </c>
      <c r="BG190" s="92">
        <v>0</v>
      </c>
      <c r="BH190" s="92">
        <v>0</v>
      </c>
      <c r="BI190" s="92">
        <v>0</v>
      </c>
      <c r="BJ190" s="92">
        <v>0</v>
      </c>
      <c r="BK190" s="92">
        <v>0</v>
      </c>
      <c r="BL190" s="92">
        <v>0</v>
      </c>
      <c r="BM190" s="92">
        <v>0</v>
      </c>
      <c r="BN190" s="92">
        <v>0</v>
      </c>
      <c r="BO190" s="93">
        <f t="shared" si="16"/>
        <v>50</v>
      </c>
    </row>
    <row r="191" spans="1:67" x14ac:dyDescent="0.25">
      <c r="A191" s="88" t="s">
        <v>416</v>
      </c>
      <c r="B191" s="89" t="s">
        <v>417</v>
      </c>
      <c r="C191" s="89" t="s">
        <v>418</v>
      </c>
      <c r="D191" s="90">
        <v>184005.44</v>
      </c>
      <c r="E191" s="90">
        <f t="shared" si="14"/>
        <v>1840.05</v>
      </c>
      <c r="F191" s="90">
        <f t="shared" si="17"/>
        <v>920.03</v>
      </c>
      <c r="G191" s="90">
        <f t="shared" si="13"/>
        <v>65</v>
      </c>
      <c r="H191" s="90">
        <f t="shared" si="12"/>
        <v>855.03</v>
      </c>
      <c r="I191" s="91">
        <f t="shared" ca="1" si="15"/>
        <v>1775.05</v>
      </c>
      <c r="J191" s="92">
        <v>1775.05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65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2">
        <v>0</v>
      </c>
      <c r="AI191" s="92">
        <v>0</v>
      </c>
      <c r="AJ191" s="92">
        <v>0</v>
      </c>
      <c r="AK191" s="92">
        <v>0</v>
      </c>
      <c r="AL191" s="92">
        <v>0</v>
      </c>
      <c r="AM191" s="92">
        <v>0</v>
      </c>
      <c r="AN191" s="92">
        <v>0</v>
      </c>
      <c r="AO191" s="92">
        <v>0</v>
      </c>
      <c r="AP191" s="92">
        <v>0</v>
      </c>
      <c r="AQ191" s="92">
        <v>0</v>
      </c>
      <c r="AR191" s="92">
        <v>0</v>
      </c>
      <c r="AS191" s="92">
        <v>0</v>
      </c>
      <c r="AT191" s="92">
        <v>0</v>
      </c>
      <c r="AU191" s="92">
        <v>0</v>
      </c>
      <c r="AV191" s="92">
        <v>0</v>
      </c>
      <c r="AW191" s="92">
        <v>0</v>
      </c>
      <c r="AX191" s="92">
        <v>0</v>
      </c>
      <c r="AY191" s="92">
        <v>0</v>
      </c>
      <c r="AZ191" s="92">
        <v>0</v>
      </c>
      <c r="BA191" s="92">
        <v>0</v>
      </c>
      <c r="BB191" s="92">
        <v>0</v>
      </c>
      <c r="BC191" s="92">
        <v>0</v>
      </c>
      <c r="BD191" s="92">
        <v>0</v>
      </c>
      <c r="BE191" s="92">
        <v>0</v>
      </c>
      <c r="BF191" s="92">
        <v>0</v>
      </c>
      <c r="BG191" s="92">
        <v>0</v>
      </c>
      <c r="BH191" s="92">
        <v>0</v>
      </c>
      <c r="BI191" s="92">
        <v>0</v>
      </c>
      <c r="BJ191" s="92">
        <v>0</v>
      </c>
      <c r="BK191" s="92">
        <v>0</v>
      </c>
      <c r="BL191" s="92">
        <v>0</v>
      </c>
      <c r="BM191" s="92">
        <v>0</v>
      </c>
      <c r="BN191" s="92">
        <v>0</v>
      </c>
      <c r="BO191" s="93">
        <f t="shared" si="16"/>
        <v>65</v>
      </c>
    </row>
    <row r="192" spans="1:67" x14ac:dyDescent="0.25">
      <c r="A192" s="88" t="s">
        <v>419</v>
      </c>
      <c r="B192" s="89" t="s">
        <v>420</v>
      </c>
      <c r="C192" s="89" t="s">
        <v>418</v>
      </c>
      <c r="D192" s="90">
        <v>118700.33</v>
      </c>
      <c r="E192" s="90">
        <f t="shared" si="14"/>
        <v>1187</v>
      </c>
      <c r="F192" s="90">
        <f t="shared" si="17"/>
        <v>593.5</v>
      </c>
      <c r="G192" s="90">
        <f t="shared" si="13"/>
        <v>987</v>
      </c>
      <c r="H192" s="90">
        <f t="shared" si="12"/>
        <v>528.5</v>
      </c>
      <c r="I192" s="91">
        <f t="shared" ca="1" si="15"/>
        <v>200</v>
      </c>
      <c r="J192" s="92">
        <v>200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65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2">
        <v>0</v>
      </c>
      <c r="AI192" s="92">
        <v>0</v>
      </c>
      <c r="AJ192" s="92">
        <v>0</v>
      </c>
      <c r="AK192" s="92">
        <v>0</v>
      </c>
      <c r="AL192" s="92">
        <v>0</v>
      </c>
      <c r="AM192" s="92">
        <v>0</v>
      </c>
      <c r="AN192" s="92">
        <v>0</v>
      </c>
      <c r="AO192" s="92">
        <v>0</v>
      </c>
      <c r="AP192" s="92">
        <v>0</v>
      </c>
      <c r="AQ192" s="92">
        <v>0</v>
      </c>
      <c r="AR192" s="92">
        <v>0</v>
      </c>
      <c r="AS192" s="92">
        <v>0</v>
      </c>
      <c r="AT192" s="92">
        <v>0</v>
      </c>
      <c r="AU192" s="92">
        <v>0</v>
      </c>
      <c r="AV192" s="92">
        <v>0</v>
      </c>
      <c r="AW192" s="92">
        <v>0</v>
      </c>
      <c r="AX192" s="92">
        <v>0</v>
      </c>
      <c r="AY192" s="92">
        <v>0</v>
      </c>
      <c r="AZ192" s="92">
        <v>0</v>
      </c>
      <c r="BA192" s="92">
        <v>0</v>
      </c>
      <c r="BB192" s="92">
        <v>0</v>
      </c>
      <c r="BC192" s="92">
        <v>0</v>
      </c>
      <c r="BD192" s="92">
        <v>0</v>
      </c>
      <c r="BE192" s="92">
        <v>0</v>
      </c>
      <c r="BF192" s="92">
        <v>0</v>
      </c>
      <c r="BG192" s="92">
        <v>0</v>
      </c>
      <c r="BH192" s="92">
        <v>0</v>
      </c>
      <c r="BI192" s="92">
        <v>0</v>
      </c>
      <c r="BJ192" s="92">
        <v>0</v>
      </c>
      <c r="BK192" s="92">
        <v>0</v>
      </c>
      <c r="BL192" s="92">
        <v>0</v>
      </c>
      <c r="BM192" s="92">
        <v>0</v>
      </c>
      <c r="BN192" s="92">
        <v>0</v>
      </c>
      <c r="BO192" s="93">
        <f t="shared" si="16"/>
        <v>65</v>
      </c>
    </row>
    <row r="193" spans="1:67" x14ac:dyDescent="0.25">
      <c r="A193" s="88" t="s">
        <v>421</v>
      </c>
      <c r="B193" s="89" t="s">
        <v>422</v>
      </c>
      <c r="C193" s="89" t="s">
        <v>418</v>
      </c>
      <c r="D193" s="90">
        <v>163178.35999999999</v>
      </c>
      <c r="E193" s="90">
        <f t="shared" si="14"/>
        <v>1631.78</v>
      </c>
      <c r="F193" s="90">
        <f t="shared" si="17"/>
        <v>815.89</v>
      </c>
      <c r="G193" s="90">
        <f t="shared" si="13"/>
        <v>431.78</v>
      </c>
      <c r="H193" s="90">
        <f t="shared" ref="H193:H256" si="18">F193-BO193</f>
        <v>815.89</v>
      </c>
      <c r="I193" s="91">
        <f t="shared" ca="1" si="15"/>
        <v>1200</v>
      </c>
      <c r="J193" s="92">
        <v>1200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2">
        <v>0</v>
      </c>
      <c r="AI193" s="92">
        <v>0</v>
      </c>
      <c r="AJ193" s="92">
        <v>0</v>
      </c>
      <c r="AK193" s="92">
        <v>0</v>
      </c>
      <c r="AL193" s="92">
        <v>0</v>
      </c>
      <c r="AM193" s="92">
        <v>0</v>
      </c>
      <c r="AN193" s="92">
        <v>0</v>
      </c>
      <c r="AO193" s="92">
        <v>0</v>
      </c>
      <c r="AP193" s="92">
        <v>0</v>
      </c>
      <c r="AQ193" s="92">
        <v>0</v>
      </c>
      <c r="AR193" s="92">
        <v>0</v>
      </c>
      <c r="AS193" s="92">
        <v>0</v>
      </c>
      <c r="AT193" s="92">
        <v>0</v>
      </c>
      <c r="AU193" s="92">
        <v>0</v>
      </c>
      <c r="AV193" s="92">
        <v>0</v>
      </c>
      <c r="AW193" s="92">
        <v>0</v>
      </c>
      <c r="AX193" s="92">
        <v>0</v>
      </c>
      <c r="AY193" s="92">
        <v>0</v>
      </c>
      <c r="AZ193" s="92">
        <v>0</v>
      </c>
      <c r="BA193" s="92">
        <v>0</v>
      </c>
      <c r="BB193" s="92">
        <v>0</v>
      </c>
      <c r="BC193" s="92">
        <v>0</v>
      </c>
      <c r="BD193" s="92">
        <v>0</v>
      </c>
      <c r="BE193" s="92">
        <v>0</v>
      </c>
      <c r="BF193" s="92">
        <v>0</v>
      </c>
      <c r="BG193" s="92">
        <v>0</v>
      </c>
      <c r="BH193" s="92">
        <v>0</v>
      </c>
      <c r="BI193" s="92">
        <v>0</v>
      </c>
      <c r="BJ193" s="92">
        <v>0</v>
      </c>
      <c r="BK193" s="92">
        <v>0</v>
      </c>
      <c r="BL193" s="92">
        <v>0</v>
      </c>
      <c r="BM193" s="92">
        <v>0</v>
      </c>
      <c r="BN193" s="92">
        <v>0</v>
      </c>
      <c r="BO193" s="93">
        <f t="shared" si="16"/>
        <v>0</v>
      </c>
    </row>
    <row r="194" spans="1:67" x14ac:dyDescent="0.25">
      <c r="A194" s="88" t="s">
        <v>423</v>
      </c>
      <c r="B194" s="89" t="s">
        <v>424</v>
      </c>
      <c r="C194" s="89" t="s">
        <v>418</v>
      </c>
      <c r="D194" s="90">
        <v>86540.58</v>
      </c>
      <c r="E194" s="90">
        <f t="shared" si="14"/>
        <v>865.41</v>
      </c>
      <c r="F194" s="90">
        <f t="shared" si="17"/>
        <v>432.7</v>
      </c>
      <c r="G194" s="90">
        <f t="shared" si="13"/>
        <v>0</v>
      </c>
      <c r="H194" s="90">
        <f t="shared" si="18"/>
        <v>432.7</v>
      </c>
      <c r="I194" s="91">
        <f t="shared" ca="1" si="15"/>
        <v>865.41</v>
      </c>
      <c r="J194" s="92">
        <v>865.41</v>
      </c>
      <c r="K194" s="92">
        <v>0</v>
      </c>
      <c r="L194" s="92">
        <v>0</v>
      </c>
      <c r="M194" s="92">
        <v>0</v>
      </c>
      <c r="N194" s="92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2">
        <v>0</v>
      </c>
      <c r="W194" s="92">
        <v>0</v>
      </c>
      <c r="X194" s="92">
        <v>0</v>
      </c>
      <c r="Y194" s="92">
        <v>0</v>
      </c>
      <c r="Z194" s="92">
        <v>0</v>
      </c>
      <c r="AA194" s="92">
        <v>0</v>
      </c>
      <c r="AB194" s="92">
        <v>0</v>
      </c>
      <c r="AC194" s="92">
        <v>0</v>
      </c>
      <c r="AD194" s="92">
        <v>0</v>
      </c>
      <c r="AE194" s="92">
        <v>0</v>
      </c>
      <c r="AF194" s="92">
        <v>0</v>
      </c>
      <c r="AG194" s="92">
        <v>0</v>
      </c>
      <c r="AH194" s="92">
        <v>0</v>
      </c>
      <c r="AI194" s="92">
        <v>0</v>
      </c>
      <c r="AJ194" s="92">
        <v>0</v>
      </c>
      <c r="AK194" s="92">
        <v>0</v>
      </c>
      <c r="AL194" s="92">
        <v>0</v>
      </c>
      <c r="AM194" s="92">
        <v>0</v>
      </c>
      <c r="AN194" s="92">
        <v>0</v>
      </c>
      <c r="AO194" s="92">
        <v>0</v>
      </c>
      <c r="AP194" s="92">
        <v>0</v>
      </c>
      <c r="AQ194" s="92">
        <v>0</v>
      </c>
      <c r="AR194" s="92">
        <v>0</v>
      </c>
      <c r="AS194" s="92">
        <v>0</v>
      </c>
      <c r="AT194" s="92">
        <v>0</v>
      </c>
      <c r="AU194" s="92">
        <v>0</v>
      </c>
      <c r="AV194" s="92">
        <v>0</v>
      </c>
      <c r="AW194" s="92">
        <v>0</v>
      </c>
      <c r="AX194" s="92">
        <v>0</v>
      </c>
      <c r="AY194" s="92">
        <v>0</v>
      </c>
      <c r="AZ194" s="92">
        <v>0</v>
      </c>
      <c r="BA194" s="92">
        <v>0</v>
      </c>
      <c r="BB194" s="92">
        <v>0</v>
      </c>
      <c r="BC194" s="92">
        <v>0</v>
      </c>
      <c r="BD194" s="92">
        <v>0</v>
      </c>
      <c r="BE194" s="92">
        <v>0</v>
      </c>
      <c r="BF194" s="92">
        <v>0</v>
      </c>
      <c r="BG194" s="92">
        <v>0</v>
      </c>
      <c r="BH194" s="92">
        <v>0</v>
      </c>
      <c r="BI194" s="92">
        <v>0</v>
      </c>
      <c r="BJ194" s="92">
        <v>0</v>
      </c>
      <c r="BK194" s="92">
        <v>0</v>
      </c>
      <c r="BL194" s="92">
        <v>0</v>
      </c>
      <c r="BM194" s="92">
        <v>0</v>
      </c>
      <c r="BN194" s="92">
        <v>0</v>
      </c>
      <c r="BO194" s="93">
        <f t="shared" si="16"/>
        <v>0</v>
      </c>
    </row>
    <row r="195" spans="1:67" x14ac:dyDescent="0.25">
      <c r="A195" s="88" t="s">
        <v>425</v>
      </c>
      <c r="B195" s="89" t="s">
        <v>426</v>
      </c>
      <c r="C195" s="89" t="s">
        <v>418</v>
      </c>
      <c r="D195" s="90">
        <v>59686.14</v>
      </c>
      <c r="E195" s="90">
        <f t="shared" si="14"/>
        <v>596.86</v>
      </c>
      <c r="F195" s="90">
        <f t="shared" si="17"/>
        <v>298.43</v>
      </c>
      <c r="G195" s="90">
        <f t="shared" si="13"/>
        <v>496.86</v>
      </c>
      <c r="H195" s="90">
        <f t="shared" si="18"/>
        <v>298.43</v>
      </c>
      <c r="I195" s="91">
        <f t="shared" ca="1" si="15"/>
        <v>100</v>
      </c>
      <c r="J195" s="92">
        <v>100</v>
      </c>
      <c r="K195" s="92">
        <v>0</v>
      </c>
      <c r="L195" s="92">
        <v>0</v>
      </c>
      <c r="M195" s="92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2">
        <v>0</v>
      </c>
      <c r="W195" s="92">
        <v>0</v>
      </c>
      <c r="X195" s="92">
        <v>0</v>
      </c>
      <c r="Y195" s="92">
        <v>0</v>
      </c>
      <c r="Z195" s="92">
        <v>0</v>
      </c>
      <c r="AA195" s="92">
        <v>0</v>
      </c>
      <c r="AB195" s="92">
        <v>0</v>
      </c>
      <c r="AC195" s="92">
        <v>0</v>
      </c>
      <c r="AD195" s="92">
        <v>0</v>
      </c>
      <c r="AE195" s="92">
        <v>0</v>
      </c>
      <c r="AF195" s="92">
        <v>0</v>
      </c>
      <c r="AG195" s="92">
        <v>0</v>
      </c>
      <c r="AH195" s="92">
        <v>0</v>
      </c>
      <c r="AI195" s="92">
        <v>0</v>
      </c>
      <c r="AJ195" s="92">
        <v>0</v>
      </c>
      <c r="AK195" s="92">
        <v>0</v>
      </c>
      <c r="AL195" s="92">
        <v>0</v>
      </c>
      <c r="AM195" s="92">
        <v>0</v>
      </c>
      <c r="AN195" s="92">
        <v>0</v>
      </c>
      <c r="AO195" s="92">
        <v>0</v>
      </c>
      <c r="AP195" s="92">
        <v>0</v>
      </c>
      <c r="AQ195" s="92">
        <v>0</v>
      </c>
      <c r="AR195" s="92">
        <v>0</v>
      </c>
      <c r="AS195" s="92">
        <v>0</v>
      </c>
      <c r="AT195" s="92">
        <v>0</v>
      </c>
      <c r="AU195" s="92">
        <v>0</v>
      </c>
      <c r="AV195" s="92">
        <v>0</v>
      </c>
      <c r="AW195" s="92">
        <v>0</v>
      </c>
      <c r="AX195" s="92">
        <v>0</v>
      </c>
      <c r="AY195" s="92">
        <v>0</v>
      </c>
      <c r="AZ195" s="92">
        <v>0</v>
      </c>
      <c r="BA195" s="92">
        <v>0</v>
      </c>
      <c r="BB195" s="92">
        <v>0</v>
      </c>
      <c r="BC195" s="92">
        <v>0</v>
      </c>
      <c r="BD195" s="92">
        <v>0</v>
      </c>
      <c r="BE195" s="92">
        <v>0</v>
      </c>
      <c r="BF195" s="92">
        <v>0</v>
      </c>
      <c r="BG195" s="92">
        <v>0</v>
      </c>
      <c r="BH195" s="92">
        <v>0</v>
      </c>
      <c r="BI195" s="92">
        <v>0</v>
      </c>
      <c r="BJ195" s="92">
        <v>0</v>
      </c>
      <c r="BK195" s="92">
        <v>0</v>
      </c>
      <c r="BL195" s="92">
        <v>0</v>
      </c>
      <c r="BM195" s="92">
        <v>0</v>
      </c>
      <c r="BN195" s="92">
        <v>0</v>
      </c>
      <c r="BO195" s="93">
        <f t="shared" si="16"/>
        <v>0</v>
      </c>
    </row>
    <row r="196" spans="1:67" x14ac:dyDescent="0.25">
      <c r="A196" s="88" t="s">
        <v>427</v>
      </c>
      <c r="B196" s="89" t="s">
        <v>428</v>
      </c>
      <c r="C196" s="89" t="s">
        <v>418</v>
      </c>
      <c r="D196" s="90">
        <v>84695.24</v>
      </c>
      <c r="E196" s="90">
        <f t="shared" si="14"/>
        <v>846.95</v>
      </c>
      <c r="F196" s="90">
        <f t="shared" si="17"/>
        <v>423.48</v>
      </c>
      <c r="G196" s="90">
        <f t="shared" si="13"/>
        <v>0</v>
      </c>
      <c r="H196" s="90">
        <f t="shared" si="18"/>
        <v>358.48</v>
      </c>
      <c r="I196" s="91">
        <f t="shared" ca="1" si="15"/>
        <v>846.95</v>
      </c>
      <c r="J196" s="92">
        <v>846.95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65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2">
        <v>0</v>
      </c>
      <c r="AI196" s="92">
        <v>0</v>
      </c>
      <c r="AJ196" s="92">
        <v>0</v>
      </c>
      <c r="AK196" s="92">
        <v>0</v>
      </c>
      <c r="AL196" s="92">
        <v>0</v>
      </c>
      <c r="AM196" s="92">
        <v>0</v>
      </c>
      <c r="AN196" s="92">
        <v>0</v>
      </c>
      <c r="AO196" s="92">
        <v>0</v>
      </c>
      <c r="AP196" s="92">
        <v>0</v>
      </c>
      <c r="AQ196" s="92">
        <v>0</v>
      </c>
      <c r="AR196" s="92">
        <v>0</v>
      </c>
      <c r="AS196" s="92">
        <v>0</v>
      </c>
      <c r="AT196" s="92">
        <v>0</v>
      </c>
      <c r="AU196" s="92">
        <v>0</v>
      </c>
      <c r="AV196" s="92">
        <v>0</v>
      </c>
      <c r="AW196" s="92">
        <v>0</v>
      </c>
      <c r="AX196" s="92">
        <v>0</v>
      </c>
      <c r="AY196" s="92">
        <v>0</v>
      </c>
      <c r="AZ196" s="92">
        <v>0</v>
      </c>
      <c r="BA196" s="92">
        <v>0</v>
      </c>
      <c r="BB196" s="92">
        <v>0</v>
      </c>
      <c r="BC196" s="92">
        <v>0</v>
      </c>
      <c r="BD196" s="92">
        <v>0</v>
      </c>
      <c r="BE196" s="92">
        <v>0</v>
      </c>
      <c r="BF196" s="92">
        <v>0</v>
      </c>
      <c r="BG196" s="92">
        <v>0</v>
      </c>
      <c r="BH196" s="92">
        <v>0</v>
      </c>
      <c r="BI196" s="92">
        <v>0</v>
      </c>
      <c r="BJ196" s="92">
        <v>0</v>
      </c>
      <c r="BK196" s="92">
        <v>0</v>
      </c>
      <c r="BL196" s="92">
        <v>0</v>
      </c>
      <c r="BM196" s="92">
        <v>0</v>
      </c>
      <c r="BN196" s="92">
        <v>0</v>
      </c>
      <c r="BO196" s="93">
        <f t="shared" si="16"/>
        <v>65</v>
      </c>
    </row>
    <row r="197" spans="1:67" x14ac:dyDescent="0.25">
      <c r="A197" s="88" t="s">
        <v>429</v>
      </c>
      <c r="B197" s="89" t="s">
        <v>430</v>
      </c>
      <c r="C197" s="89" t="s">
        <v>418</v>
      </c>
      <c r="D197" s="90">
        <v>82647.05</v>
      </c>
      <c r="E197" s="90">
        <f t="shared" si="14"/>
        <v>826.47</v>
      </c>
      <c r="F197" s="90">
        <f t="shared" si="17"/>
        <v>413.24</v>
      </c>
      <c r="G197" s="90">
        <f t="shared" ref="G197:G260" si="19">E197-J197</f>
        <v>326.47000000000003</v>
      </c>
      <c r="H197" s="90">
        <f t="shared" si="18"/>
        <v>198.24</v>
      </c>
      <c r="I197" s="91">
        <f t="shared" ca="1" si="15"/>
        <v>500</v>
      </c>
      <c r="J197" s="92">
        <v>500</v>
      </c>
      <c r="K197" s="92">
        <v>0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65</v>
      </c>
      <c r="Y197" s="92">
        <v>150</v>
      </c>
      <c r="Z197" s="92">
        <v>0</v>
      </c>
      <c r="AA197" s="92">
        <v>0</v>
      </c>
      <c r="AB197" s="92">
        <v>0</v>
      </c>
      <c r="AC197" s="92">
        <v>0</v>
      </c>
      <c r="AD197" s="92">
        <v>0</v>
      </c>
      <c r="AE197" s="92">
        <v>0</v>
      </c>
      <c r="AF197" s="92">
        <v>0</v>
      </c>
      <c r="AG197" s="92">
        <v>0</v>
      </c>
      <c r="AH197" s="92">
        <v>0</v>
      </c>
      <c r="AI197" s="92">
        <v>0</v>
      </c>
      <c r="AJ197" s="92">
        <v>0</v>
      </c>
      <c r="AK197" s="92">
        <v>0</v>
      </c>
      <c r="AL197" s="92">
        <v>0</v>
      </c>
      <c r="AM197" s="92">
        <v>0</v>
      </c>
      <c r="AN197" s="92">
        <v>0</v>
      </c>
      <c r="AO197" s="92">
        <v>0</v>
      </c>
      <c r="AP197" s="92">
        <v>0</v>
      </c>
      <c r="AQ197" s="92">
        <v>0</v>
      </c>
      <c r="AR197" s="92">
        <v>0</v>
      </c>
      <c r="AS197" s="92">
        <v>0</v>
      </c>
      <c r="AT197" s="92">
        <v>0</v>
      </c>
      <c r="AU197" s="92">
        <v>0</v>
      </c>
      <c r="AV197" s="92">
        <v>0</v>
      </c>
      <c r="AW197" s="92">
        <v>0</v>
      </c>
      <c r="AX197" s="92">
        <v>0</v>
      </c>
      <c r="AY197" s="92">
        <v>0</v>
      </c>
      <c r="AZ197" s="92">
        <v>0</v>
      </c>
      <c r="BA197" s="92">
        <v>0</v>
      </c>
      <c r="BB197" s="92">
        <v>0</v>
      </c>
      <c r="BC197" s="92">
        <v>0</v>
      </c>
      <c r="BD197" s="92">
        <v>0</v>
      </c>
      <c r="BE197" s="92">
        <v>0</v>
      </c>
      <c r="BF197" s="92">
        <v>0</v>
      </c>
      <c r="BG197" s="92">
        <v>0</v>
      </c>
      <c r="BH197" s="92">
        <v>0</v>
      </c>
      <c r="BI197" s="92">
        <v>0</v>
      </c>
      <c r="BJ197" s="92">
        <v>0</v>
      </c>
      <c r="BK197" s="92">
        <v>0</v>
      </c>
      <c r="BL197" s="92">
        <v>0</v>
      </c>
      <c r="BM197" s="92">
        <v>0</v>
      </c>
      <c r="BN197" s="92">
        <v>0</v>
      </c>
      <c r="BO197" s="93">
        <f t="shared" si="16"/>
        <v>215</v>
      </c>
    </row>
    <row r="198" spans="1:67" x14ac:dyDescent="0.25">
      <c r="A198" s="88" t="s">
        <v>431</v>
      </c>
      <c r="B198" s="89" t="s">
        <v>280</v>
      </c>
      <c r="C198" s="89" t="s">
        <v>418</v>
      </c>
      <c r="D198" s="90">
        <v>96412.2</v>
      </c>
      <c r="E198" s="90">
        <f t="shared" ref="E198:E261" si="20">ROUND(SUM($D198*1%),2)</f>
        <v>964.12</v>
      </c>
      <c r="F198" s="90">
        <f t="shared" si="17"/>
        <v>482.06</v>
      </c>
      <c r="G198" s="90">
        <f t="shared" si="19"/>
        <v>0</v>
      </c>
      <c r="H198" s="90">
        <f t="shared" si="18"/>
        <v>407.06</v>
      </c>
      <c r="I198" s="91">
        <f t="shared" ref="I198:I261" ca="1" si="21">OFFSET(INDIRECT(ADDRESS(1,MATCH($I$2,$A$1:$BN$1,0))),ROW()-1,0)</f>
        <v>964.12</v>
      </c>
      <c r="J198" s="92">
        <v>964.12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2">
        <v>0</v>
      </c>
      <c r="W198" s="92">
        <v>0</v>
      </c>
      <c r="X198" s="92">
        <v>75</v>
      </c>
      <c r="Y198" s="92">
        <v>0</v>
      </c>
      <c r="Z198" s="92">
        <v>0</v>
      </c>
      <c r="AA198" s="92">
        <v>0</v>
      </c>
      <c r="AB198" s="92">
        <v>0</v>
      </c>
      <c r="AC198" s="92">
        <v>0</v>
      </c>
      <c r="AD198" s="92">
        <v>0</v>
      </c>
      <c r="AE198" s="92">
        <v>0</v>
      </c>
      <c r="AF198" s="92">
        <v>0</v>
      </c>
      <c r="AG198" s="92">
        <v>0</v>
      </c>
      <c r="AH198" s="92">
        <v>0</v>
      </c>
      <c r="AI198" s="92">
        <v>0</v>
      </c>
      <c r="AJ198" s="92">
        <v>0</v>
      </c>
      <c r="AK198" s="92">
        <v>0</v>
      </c>
      <c r="AL198" s="92">
        <v>0</v>
      </c>
      <c r="AM198" s="92">
        <v>0</v>
      </c>
      <c r="AN198" s="92">
        <v>0</v>
      </c>
      <c r="AO198" s="92">
        <v>0</v>
      </c>
      <c r="AP198" s="92">
        <v>0</v>
      </c>
      <c r="AQ198" s="92">
        <v>0</v>
      </c>
      <c r="AR198" s="92">
        <v>0</v>
      </c>
      <c r="AS198" s="92">
        <v>0</v>
      </c>
      <c r="AT198" s="92">
        <v>0</v>
      </c>
      <c r="AU198" s="92">
        <v>0</v>
      </c>
      <c r="AV198" s="92">
        <v>0</v>
      </c>
      <c r="AW198" s="92">
        <v>0</v>
      </c>
      <c r="AX198" s="92">
        <v>0</v>
      </c>
      <c r="AY198" s="92">
        <v>0</v>
      </c>
      <c r="AZ198" s="92">
        <v>0</v>
      </c>
      <c r="BA198" s="92">
        <v>0</v>
      </c>
      <c r="BB198" s="92">
        <v>0</v>
      </c>
      <c r="BC198" s="92">
        <v>0</v>
      </c>
      <c r="BD198" s="92">
        <v>0</v>
      </c>
      <c r="BE198" s="92">
        <v>0</v>
      </c>
      <c r="BF198" s="92">
        <v>0</v>
      </c>
      <c r="BG198" s="92">
        <v>0</v>
      </c>
      <c r="BH198" s="92">
        <v>0</v>
      </c>
      <c r="BI198" s="92">
        <v>0</v>
      </c>
      <c r="BJ198" s="92">
        <v>0</v>
      </c>
      <c r="BK198" s="92">
        <v>0</v>
      </c>
      <c r="BL198" s="92">
        <v>0</v>
      </c>
      <c r="BM198" s="92">
        <v>0</v>
      </c>
      <c r="BN198" s="92">
        <v>0</v>
      </c>
      <c r="BO198" s="93">
        <f t="shared" ref="BO198:BO261" si="22">SUM(K198:BN198)</f>
        <v>75</v>
      </c>
    </row>
    <row r="199" spans="1:67" x14ac:dyDescent="0.25">
      <c r="A199" s="88" t="s">
        <v>432</v>
      </c>
      <c r="B199" s="89" t="s">
        <v>433</v>
      </c>
      <c r="C199" s="89" t="s">
        <v>418</v>
      </c>
      <c r="D199" s="90">
        <v>77116.89</v>
      </c>
      <c r="E199" s="90">
        <f t="shared" si="20"/>
        <v>771.17</v>
      </c>
      <c r="F199" s="90">
        <f t="shared" ref="F199:F262" si="23">ROUND(SUM($D199*0.5%),2)</f>
        <v>385.58</v>
      </c>
      <c r="G199" s="90">
        <f t="shared" si="19"/>
        <v>13.92999999999995</v>
      </c>
      <c r="H199" s="90">
        <f t="shared" si="18"/>
        <v>320.58</v>
      </c>
      <c r="I199" s="91">
        <f t="shared" ca="1" si="21"/>
        <v>757.24</v>
      </c>
      <c r="J199" s="92">
        <v>757.24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65</v>
      </c>
      <c r="Y199" s="92">
        <v>0</v>
      </c>
      <c r="Z199" s="92">
        <v>0</v>
      </c>
      <c r="AA199" s="92">
        <v>0</v>
      </c>
      <c r="AB199" s="92">
        <v>0</v>
      </c>
      <c r="AC199" s="92">
        <v>0</v>
      </c>
      <c r="AD199" s="92">
        <v>0</v>
      </c>
      <c r="AE199" s="92">
        <v>0</v>
      </c>
      <c r="AF199" s="92">
        <v>0</v>
      </c>
      <c r="AG199" s="92">
        <v>0</v>
      </c>
      <c r="AH199" s="92">
        <v>0</v>
      </c>
      <c r="AI199" s="92">
        <v>0</v>
      </c>
      <c r="AJ199" s="92">
        <v>0</v>
      </c>
      <c r="AK199" s="92">
        <v>0</v>
      </c>
      <c r="AL199" s="92">
        <v>0</v>
      </c>
      <c r="AM199" s="92">
        <v>0</v>
      </c>
      <c r="AN199" s="92">
        <v>0</v>
      </c>
      <c r="AO199" s="92">
        <v>0</v>
      </c>
      <c r="AP199" s="92">
        <v>0</v>
      </c>
      <c r="AQ199" s="92">
        <v>0</v>
      </c>
      <c r="AR199" s="92">
        <v>0</v>
      </c>
      <c r="AS199" s="92">
        <v>0</v>
      </c>
      <c r="AT199" s="92">
        <v>0</v>
      </c>
      <c r="AU199" s="92">
        <v>0</v>
      </c>
      <c r="AV199" s="92">
        <v>0</v>
      </c>
      <c r="AW199" s="92">
        <v>0</v>
      </c>
      <c r="AX199" s="92">
        <v>0</v>
      </c>
      <c r="AY199" s="92">
        <v>0</v>
      </c>
      <c r="AZ199" s="92">
        <v>0</v>
      </c>
      <c r="BA199" s="92">
        <v>0</v>
      </c>
      <c r="BB199" s="92">
        <v>0</v>
      </c>
      <c r="BC199" s="92">
        <v>0</v>
      </c>
      <c r="BD199" s="92">
        <v>0</v>
      </c>
      <c r="BE199" s="92">
        <v>0</v>
      </c>
      <c r="BF199" s="92">
        <v>0</v>
      </c>
      <c r="BG199" s="92">
        <v>0</v>
      </c>
      <c r="BH199" s="92">
        <v>0</v>
      </c>
      <c r="BI199" s="92">
        <v>0</v>
      </c>
      <c r="BJ199" s="92">
        <v>0</v>
      </c>
      <c r="BK199" s="92">
        <v>0</v>
      </c>
      <c r="BL199" s="92">
        <v>0</v>
      </c>
      <c r="BM199" s="92">
        <v>0</v>
      </c>
      <c r="BN199" s="92">
        <v>0</v>
      </c>
      <c r="BO199" s="93">
        <f t="shared" si="22"/>
        <v>65</v>
      </c>
    </row>
    <row r="200" spans="1:67" x14ac:dyDescent="0.25">
      <c r="A200" s="88" t="s">
        <v>434</v>
      </c>
      <c r="B200" s="89" t="s">
        <v>435</v>
      </c>
      <c r="C200" s="89" t="s">
        <v>418</v>
      </c>
      <c r="D200" s="90">
        <v>68282.16</v>
      </c>
      <c r="E200" s="90">
        <f t="shared" si="20"/>
        <v>682.82</v>
      </c>
      <c r="F200" s="90">
        <f t="shared" si="23"/>
        <v>341.41</v>
      </c>
      <c r="G200" s="90">
        <f t="shared" si="19"/>
        <v>77.25</v>
      </c>
      <c r="H200" s="90">
        <f t="shared" si="18"/>
        <v>341.41</v>
      </c>
      <c r="I200" s="91">
        <f t="shared" ca="1" si="21"/>
        <v>605.57000000000005</v>
      </c>
      <c r="J200" s="92">
        <v>605.57000000000005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2">
        <v>0</v>
      </c>
      <c r="W200" s="92">
        <v>0</v>
      </c>
      <c r="X200" s="92">
        <v>0</v>
      </c>
      <c r="Y200" s="92">
        <v>0</v>
      </c>
      <c r="Z200" s="92">
        <v>0</v>
      </c>
      <c r="AA200" s="92">
        <v>0</v>
      </c>
      <c r="AB200" s="92">
        <v>0</v>
      </c>
      <c r="AC200" s="92">
        <v>0</v>
      </c>
      <c r="AD200" s="92">
        <v>0</v>
      </c>
      <c r="AE200" s="92">
        <v>0</v>
      </c>
      <c r="AF200" s="92">
        <v>0</v>
      </c>
      <c r="AG200" s="92">
        <v>0</v>
      </c>
      <c r="AH200" s="92">
        <v>0</v>
      </c>
      <c r="AI200" s="92">
        <v>0</v>
      </c>
      <c r="AJ200" s="92">
        <v>0</v>
      </c>
      <c r="AK200" s="92">
        <v>0</v>
      </c>
      <c r="AL200" s="92">
        <v>0</v>
      </c>
      <c r="AM200" s="92">
        <v>0</v>
      </c>
      <c r="AN200" s="92">
        <v>0</v>
      </c>
      <c r="AO200" s="92">
        <v>0</v>
      </c>
      <c r="AP200" s="92">
        <v>0</v>
      </c>
      <c r="AQ200" s="92">
        <v>0</v>
      </c>
      <c r="AR200" s="92">
        <v>0</v>
      </c>
      <c r="AS200" s="92">
        <v>0</v>
      </c>
      <c r="AT200" s="92">
        <v>0</v>
      </c>
      <c r="AU200" s="92">
        <v>0</v>
      </c>
      <c r="AV200" s="92">
        <v>0</v>
      </c>
      <c r="AW200" s="92">
        <v>0</v>
      </c>
      <c r="AX200" s="92">
        <v>0</v>
      </c>
      <c r="AY200" s="92">
        <v>0</v>
      </c>
      <c r="AZ200" s="92">
        <v>0</v>
      </c>
      <c r="BA200" s="92">
        <v>0</v>
      </c>
      <c r="BB200" s="92">
        <v>0</v>
      </c>
      <c r="BC200" s="92">
        <v>0</v>
      </c>
      <c r="BD200" s="92">
        <v>0</v>
      </c>
      <c r="BE200" s="92">
        <v>0</v>
      </c>
      <c r="BF200" s="92">
        <v>0</v>
      </c>
      <c r="BG200" s="92">
        <v>0</v>
      </c>
      <c r="BH200" s="92">
        <v>0</v>
      </c>
      <c r="BI200" s="92">
        <v>0</v>
      </c>
      <c r="BJ200" s="92">
        <v>0</v>
      </c>
      <c r="BK200" s="92">
        <v>0</v>
      </c>
      <c r="BL200" s="92">
        <v>0</v>
      </c>
      <c r="BM200" s="92">
        <v>0</v>
      </c>
      <c r="BN200" s="92">
        <v>0</v>
      </c>
      <c r="BO200" s="93">
        <f t="shared" si="22"/>
        <v>0</v>
      </c>
    </row>
    <row r="201" spans="1:67" x14ac:dyDescent="0.25">
      <c r="A201" s="88" t="s">
        <v>436</v>
      </c>
      <c r="B201" s="89" t="s">
        <v>437</v>
      </c>
      <c r="C201" s="89" t="s">
        <v>418</v>
      </c>
      <c r="D201" s="90">
        <v>83955.29</v>
      </c>
      <c r="E201" s="90">
        <f t="shared" si="20"/>
        <v>839.55</v>
      </c>
      <c r="F201" s="90">
        <f t="shared" si="23"/>
        <v>419.78</v>
      </c>
      <c r="G201" s="90">
        <f t="shared" si="19"/>
        <v>0</v>
      </c>
      <c r="H201" s="90">
        <f t="shared" si="18"/>
        <v>354.78</v>
      </c>
      <c r="I201" s="91">
        <f t="shared" ca="1" si="21"/>
        <v>839.55</v>
      </c>
      <c r="J201" s="92">
        <v>839.55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65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2">
        <v>0</v>
      </c>
      <c r="AI201" s="92">
        <v>0</v>
      </c>
      <c r="AJ201" s="92">
        <v>0</v>
      </c>
      <c r="AK201" s="92">
        <v>0</v>
      </c>
      <c r="AL201" s="92">
        <v>0</v>
      </c>
      <c r="AM201" s="92">
        <v>0</v>
      </c>
      <c r="AN201" s="92">
        <v>0</v>
      </c>
      <c r="AO201" s="92">
        <v>0</v>
      </c>
      <c r="AP201" s="92">
        <v>0</v>
      </c>
      <c r="AQ201" s="92">
        <v>0</v>
      </c>
      <c r="AR201" s="92">
        <v>0</v>
      </c>
      <c r="AS201" s="92">
        <v>0</v>
      </c>
      <c r="AT201" s="92">
        <v>0</v>
      </c>
      <c r="AU201" s="92">
        <v>0</v>
      </c>
      <c r="AV201" s="92">
        <v>0</v>
      </c>
      <c r="AW201" s="92">
        <v>0</v>
      </c>
      <c r="AX201" s="92">
        <v>0</v>
      </c>
      <c r="AY201" s="92">
        <v>0</v>
      </c>
      <c r="AZ201" s="92">
        <v>0</v>
      </c>
      <c r="BA201" s="92">
        <v>0</v>
      </c>
      <c r="BB201" s="92">
        <v>0</v>
      </c>
      <c r="BC201" s="92">
        <v>0</v>
      </c>
      <c r="BD201" s="92">
        <v>0</v>
      </c>
      <c r="BE201" s="92">
        <v>0</v>
      </c>
      <c r="BF201" s="92">
        <v>0</v>
      </c>
      <c r="BG201" s="92">
        <v>0</v>
      </c>
      <c r="BH201" s="92">
        <v>0</v>
      </c>
      <c r="BI201" s="92">
        <v>0</v>
      </c>
      <c r="BJ201" s="92">
        <v>0</v>
      </c>
      <c r="BK201" s="92">
        <v>0</v>
      </c>
      <c r="BL201" s="92">
        <v>0</v>
      </c>
      <c r="BM201" s="92">
        <v>0</v>
      </c>
      <c r="BN201" s="92">
        <v>0</v>
      </c>
      <c r="BO201" s="93">
        <f t="shared" si="22"/>
        <v>65</v>
      </c>
    </row>
    <row r="202" spans="1:67" x14ac:dyDescent="0.25">
      <c r="A202" s="88" t="s">
        <v>438</v>
      </c>
      <c r="B202" s="89" t="s">
        <v>439</v>
      </c>
      <c r="C202" s="89" t="s">
        <v>418</v>
      </c>
      <c r="D202" s="90">
        <v>55818.76</v>
      </c>
      <c r="E202" s="90">
        <f t="shared" si="20"/>
        <v>558.19000000000005</v>
      </c>
      <c r="F202" s="90">
        <f t="shared" si="23"/>
        <v>279.08999999999997</v>
      </c>
      <c r="G202" s="90">
        <f t="shared" si="19"/>
        <v>458.19000000000005</v>
      </c>
      <c r="H202" s="90">
        <f t="shared" si="18"/>
        <v>214.08999999999997</v>
      </c>
      <c r="I202" s="91">
        <f t="shared" ca="1" si="21"/>
        <v>100</v>
      </c>
      <c r="J202" s="92">
        <v>100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65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2">
        <v>0</v>
      </c>
      <c r="AI202" s="92">
        <v>0</v>
      </c>
      <c r="AJ202" s="92">
        <v>0</v>
      </c>
      <c r="AK202" s="92">
        <v>0</v>
      </c>
      <c r="AL202" s="92">
        <v>0</v>
      </c>
      <c r="AM202" s="92">
        <v>0</v>
      </c>
      <c r="AN202" s="92">
        <v>0</v>
      </c>
      <c r="AO202" s="92">
        <v>0</v>
      </c>
      <c r="AP202" s="92">
        <v>0</v>
      </c>
      <c r="AQ202" s="92">
        <v>0</v>
      </c>
      <c r="AR202" s="92">
        <v>0</v>
      </c>
      <c r="AS202" s="92">
        <v>0</v>
      </c>
      <c r="AT202" s="92">
        <v>0</v>
      </c>
      <c r="AU202" s="92">
        <v>0</v>
      </c>
      <c r="AV202" s="92">
        <v>0</v>
      </c>
      <c r="AW202" s="92">
        <v>0</v>
      </c>
      <c r="AX202" s="92">
        <v>0</v>
      </c>
      <c r="AY202" s="92">
        <v>0</v>
      </c>
      <c r="AZ202" s="92">
        <v>0</v>
      </c>
      <c r="BA202" s="92">
        <v>0</v>
      </c>
      <c r="BB202" s="92">
        <v>0</v>
      </c>
      <c r="BC202" s="92">
        <v>0</v>
      </c>
      <c r="BD202" s="92">
        <v>0</v>
      </c>
      <c r="BE202" s="92">
        <v>0</v>
      </c>
      <c r="BF202" s="92">
        <v>0</v>
      </c>
      <c r="BG202" s="92">
        <v>0</v>
      </c>
      <c r="BH202" s="92">
        <v>0</v>
      </c>
      <c r="BI202" s="92">
        <v>0</v>
      </c>
      <c r="BJ202" s="92">
        <v>0</v>
      </c>
      <c r="BK202" s="92">
        <v>0</v>
      </c>
      <c r="BL202" s="92">
        <v>0</v>
      </c>
      <c r="BM202" s="92">
        <v>0</v>
      </c>
      <c r="BN202" s="92">
        <v>0</v>
      </c>
      <c r="BO202" s="93">
        <f t="shared" si="22"/>
        <v>65</v>
      </c>
    </row>
    <row r="203" spans="1:67" x14ac:dyDescent="0.25">
      <c r="A203" s="88" t="s">
        <v>440</v>
      </c>
      <c r="B203" s="89" t="s">
        <v>441</v>
      </c>
      <c r="C203" s="89" t="s">
        <v>418</v>
      </c>
      <c r="D203" s="90">
        <v>52196.99</v>
      </c>
      <c r="E203" s="90">
        <f t="shared" si="20"/>
        <v>521.97</v>
      </c>
      <c r="F203" s="90">
        <f t="shared" si="23"/>
        <v>260.98</v>
      </c>
      <c r="G203" s="90">
        <f t="shared" si="19"/>
        <v>0</v>
      </c>
      <c r="H203" s="90">
        <f t="shared" si="18"/>
        <v>260.98</v>
      </c>
      <c r="I203" s="91">
        <f t="shared" ca="1" si="21"/>
        <v>521.97</v>
      </c>
      <c r="J203" s="92">
        <v>521.97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2">
        <v>0</v>
      </c>
      <c r="AI203" s="92">
        <v>0</v>
      </c>
      <c r="AJ203" s="92">
        <v>0</v>
      </c>
      <c r="AK203" s="92">
        <v>0</v>
      </c>
      <c r="AL203" s="92">
        <v>0</v>
      </c>
      <c r="AM203" s="92">
        <v>0</v>
      </c>
      <c r="AN203" s="92">
        <v>0</v>
      </c>
      <c r="AO203" s="92">
        <v>0</v>
      </c>
      <c r="AP203" s="92">
        <v>0</v>
      </c>
      <c r="AQ203" s="92">
        <v>0</v>
      </c>
      <c r="AR203" s="92">
        <v>0</v>
      </c>
      <c r="AS203" s="92">
        <v>0</v>
      </c>
      <c r="AT203" s="92">
        <v>0</v>
      </c>
      <c r="AU203" s="92">
        <v>0</v>
      </c>
      <c r="AV203" s="92">
        <v>0</v>
      </c>
      <c r="AW203" s="92">
        <v>0</v>
      </c>
      <c r="AX203" s="92">
        <v>0</v>
      </c>
      <c r="AY203" s="92">
        <v>0</v>
      </c>
      <c r="AZ203" s="92">
        <v>0</v>
      </c>
      <c r="BA203" s="92">
        <v>0</v>
      </c>
      <c r="BB203" s="92">
        <v>0</v>
      </c>
      <c r="BC203" s="92">
        <v>0</v>
      </c>
      <c r="BD203" s="92">
        <v>0</v>
      </c>
      <c r="BE203" s="92">
        <v>0</v>
      </c>
      <c r="BF203" s="92">
        <v>0</v>
      </c>
      <c r="BG203" s="92">
        <v>0</v>
      </c>
      <c r="BH203" s="92">
        <v>0</v>
      </c>
      <c r="BI203" s="92">
        <v>0</v>
      </c>
      <c r="BJ203" s="92">
        <v>0</v>
      </c>
      <c r="BK203" s="92">
        <v>0</v>
      </c>
      <c r="BL203" s="92">
        <v>0</v>
      </c>
      <c r="BM203" s="92">
        <v>0</v>
      </c>
      <c r="BN203" s="92">
        <v>0</v>
      </c>
      <c r="BO203" s="93">
        <f t="shared" si="22"/>
        <v>0</v>
      </c>
    </row>
    <row r="204" spans="1:67" x14ac:dyDescent="0.25">
      <c r="A204" s="88" t="s">
        <v>442</v>
      </c>
      <c r="B204" s="89" t="s">
        <v>323</v>
      </c>
      <c r="C204" s="89" t="s">
        <v>418</v>
      </c>
      <c r="D204" s="90">
        <v>47248.52</v>
      </c>
      <c r="E204" s="90">
        <f t="shared" si="20"/>
        <v>472.49</v>
      </c>
      <c r="F204" s="90">
        <f t="shared" si="23"/>
        <v>236.24</v>
      </c>
      <c r="G204" s="90">
        <f t="shared" si="19"/>
        <v>0</v>
      </c>
      <c r="H204" s="90">
        <f t="shared" si="18"/>
        <v>236.24</v>
      </c>
      <c r="I204" s="91">
        <f t="shared" ca="1" si="21"/>
        <v>472.49</v>
      </c>
      <c r="J204" s="92">
        <v>472.49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2">
        <v>0</v>
      </c>
      <c r="AI204" s="92">
        <v>0</v>
      </c>
      <c r="AJ204" s="92">
        <v>0</v>
      </c>
      <c r="AK204" s="92">
        <v>0</v>
      </c>
      <c r="AL204" s="92">
        <v>0</v>
      </c>
      <c r="AM204" s="92">
        <v>0</v>
      </c>
      <c r="AN204" s="92">
        <v>0</v>
      </c>
      <c r="AO204" s="92">
        <v>0</v>
      </c>
      <c r="AP204" s="92">
        <v>0</v>
      </c>
      <c r="AQ204" s="92">
        <v>0</v>
      </c>
      <c r="AR204" s="92">
        <v>0</v>
      </c>
      <c r="AS204" s="92">
        <v>0</v>
      </c>
      <c r="AT204" s="92">
        <v>0</v>
      </c>
      <c r="AU204" s="92">
        <v>0</v>
      </c>
      <c r="AV204" s="92">
        <v>0</v>
      </c>
      <c r="AW204" s="92">
        <v>0</v>
      </c>
      <c r="AX204" s="92">
        <v>0</v>
      </c>
      <c r="AY204" s="92">
        <v>0</v>
      </c>
      <c r="AZ204" s="92">
        <v>0</v>
      </c>
      <c r="BA204" s="92">
        <v>0</v>
      </c>
      <c r="BB204" s="92">
        <v>0</v>
      </c>
      <c r="BC204" s="92">
        <v>0</v>
      </c>
      <c r="BD204" s="92">
        <v>0</v>
      </c>
      <c r="BE204" s="92">
        <v>0</v>
      </c>
      <c r="BF204" s="92">
        <v>0</v>
      </c>
      <c r="BG204" s="92">
        <v>0</v>
      </c>
      <c r="BH204" s="92">
        <v>0</v>
      </c>
      <c r="BI204" s="92">
        <v>0</v>
      </c>
      <c r="BJ204" s="92">
        <v>0</v>
      </c>
      <c r="BK204" s="92">
        <v>0</v>
      </c>
      <c r="BL204" s="92">
        <v>0</v>
      </c>
      <c r="BM204" s="92">
        <v>0</v>
      </c>
      <c r="BN204" s="92">
        <v>0</v>
      </c>
      <c r="BO204" s="93">
        <f t="shared" si="22"/>
        <v>0</v>
      </c>
    </row>
    <row r="205" spans="1:67" x14ac:dyDescent="0.25">
      <c r="A205" s="88" t="s">
        <v>443</v>
      </c>
      <c r="B205" s="89" t="s">
        <v>444</v>
      </c>
      <c r="C205" s="89" t="s">
        <v>418</v>
      </c>
      <c r="D205" s="90">
        <v>39959.870000000003</v>
      </c>
      <c r="E205" s="90">
        <f t="shared" si="20"/>
        <v>399.6</v>
      </c>
      <c r="F205" s="90">
        <f t="shared" si="23"/>
        <v>199.8</v>
      </c>
      <c r="G205" s="90">
        <f t="shared" si="19"/>
        <v>99.900000000000034</v>
      </c>
      <c r="H205" s="90">
        <f t="shared" si="18"/>
        <v>199.8</v>
      </c>
      <c r="I205" s="91">
        <f t="shared" ca="1" si="21"/>
        <v>299.7</v>
      </c>
      <c r="J205" s="92">
        <v>299.7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2">
        <v>0</v>
      </c>
      <c r="AI205" s="92">
        <v>0</v>
      </c>
      <c r="AJ205" s="92">
        <v>0</v>
      </c>
      <c r="AK205" s="92">
        <v>0</v>
      </c>
      <c r="AL205" s="92">
        <v>0</v>
      </c>
      <c r="AM205" s="92">
        <v>0</v>
      </c>
      <c r="AN205" s="92">
        <v>0</v>
      </c>
      <c r="AO205" s="92">
        <v>0</v>
      </c>
      <c r="AP205" s="92">
        <v>0</v>
      </c>
      <c r="AQ205" s="92">
        <v>0</v>
      </c>
      <c r="AR205" s="92">
        <v>0</v>
      </c>
      <c r="AS205" s="92">
        <v>0</v>
      </c>
      <c r="AT205" s="92">
        <v>0</v>
      </c>
      <c r="AU205" s="92">
        <v>0</v>
      </c>
      <c r="AV205" s="92">
        <v>0</v>
      </c>
      <c r="AW205" s="92">
        <v>0</v>
      </c>
      <c r="AX205" s="92">
        <v>0</v>
      </c>
      <c r="AY205" s="92">
        <v>0</v>
      </c>
      <c r="AZ205" s="92">
        <v>0</v>
      </c>
      <c r="BA205" s="92">
        <v>0</v>
      </c>
      <c r="BB205" s="92">
        <v>0</v>
      </c>
      <c r="BC205" s="92">
        <v>0</v>
      </c>
      <c r="BD205" s="92">
        <v>0</v>
      </c>
      <c r="BE205" s="92">
        <v>0</v>
      </c>
      <c r="BF205" s="92">
        <v>0</v>
      </c>
      <c r="BG205" s="92">
        <v>0</v>
      </c>
      <c r="BH205" s="92">
        <v>0</v>
      </c>
      <c r="BI205" s="92">
        <v>0</v>
      </c>
      <c r="BJ205" s="92">
        <v>0</v>
      </c>
      <c r="BK205" s="92">
        <v>0</v>
      </c>
      <c r="BL205" s="92">
        <v>0</v>
      </c>
      <c r="BM205" s="92">
        <v>0</v>
      </c>
      <c r="BN205" s="92">
        <v>0</v>
      </c>
      <c r="BO205" s="93">
        <f t="shared" si="22"/>
        <v>0</v>
      </c>
    </row>
    <row r="206" spans="1:67" x14ac:dyDescent="0.25">
      <c r="A206" s="88" t="s">
        <v>445</v>
      </c>
      <c r="B206" s="89" t="s">
        <v>446</v>
      </c>
      <c r="C206" s="89" t="s">
        <v>418</v>
      </c>
      <c r="D206" s="90">
        <v>38187.5</v>
      </c>
      <c r="E206" s="90">
        <f t="shared" si="20"/>
        <v>381.88</v>
      </c>
      <c r="F206" s="90">
        <f t="shared" si="23"/>
        <v>190.94</v>
      </c>
      <c r="G206" s="90">
        <f t="shared" si="19"/>
        <v>100.62</v>
      </c>
      <c r="H206" s="90">
        <f t="shared" si="18"/>
        <v>190.94</v>
      </c>
      <c r="I206" s="91">
        <f t="shared" ca="1" si="21"/>
        <v>281.26</v>
      </c>
      <c r="J206" s="92">
        <v>281.26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2">
        <v>0</v>
      </c>
      <c r="AI206" s="92">
        <v>0</v>
      </c>
      <c r="AJ206" s="92">
        <v>0</v>
      </c>
      <c r="AK206" s="92">
        <v>0</v>
      </c>
      <c r="AL206" s="92">
        <v>0</v>
      </c>
      <c r="AM206" s="92">
        <v>0</v>
      </c>
      <c r="AN206" s="92">
        <v>0</v>
      </c>
      <c r="AO206" s="92">
        <v>0</v>
      </c>
      <c r="AP206" s="92">
        <v>0</v>
      </c>
      <c r="AQ206" s="92">
        <v>0</v>
      </c>
      <c r="AR206" s="92">
        <v>0</v>
      </c>
      <c r="AS206" s="92">
        <v>0</v>
      </c>
      <c r="AT206" s="92">
        <v>0</v>
      </c>
      <c r="AU206" s="92">
        <v>0</v>
      </c>
      <c r="AV206" s="92">
        <v>0</v>
      </c>
      <c r="AW206" s="92">
        <v>0</v>
      </c>
      <c r="AX206" s="92">
        <v>0</v>
      </c>
      <c r="AY206" s="92">
        <v>0</v>
      </c>
      <c r="AZ206" s="92">
        <v>0</v>
      </c>
      <c r="BA206" s="92">
        <v>0</v>
      </c>
      <c r="BB206" s="92">
        <v>0</v>
      </c>
      <c r="BC206" s="92">
        <v>0</v>
      </c>
      <c r="BD206" s="92">
        <v>0</v>
      </c>
      <c r="BE206" s="92">
        <v>0</v>
      </c>
      <c r="BF206" s="92">
        <v>0</v>
      </c>
      <c r="BG206" s="92">
        <v>0</v>
      </c>
      <c r="BH206" s="92">
        <v>0</v>
      </c>
      <c r="BI206" s="92">
        <v>0</v>
      </c>
      <c r="BJ206" s="92">
        <v>0</v>
      </c>
      <c r="BK206" s="92">
        <v>0</v>
      </c>
      <c r="BL206" s="92">
        <v>0</v>
      </c>
      <c r="BM206" s="92">
        <v>0</v>
      </c>
      <c r="BN206" s="92">
        <v>0</v>
      </c>
      <c r="BO206" s="93">
        <f t="shared" si="22"/>
        <v>0</v>
      </c>
    </row>
    <row r="207" spans="1:67" x14ac:dyDescent="0.25">
      <c r="A207" s="88" t="s">
        <v>447</v>
      </c>
      <c r="B207" s="89" t="s">
        <v>448</v>
      </c>
      <c r="C207" s="89" t="s">
        <v>448</v>
      </c>
      <c r="D207" s="90">
        <v>213711.03</v>
      </c>
      <c r="E207" s="90">
        <f t="shared" si="20"/>
        <v>2137.11</v>
      </c>
      <c r="F207" s="90">
        <f t="shared" si="23"/>
        <v>1068.56</v>
      </c>
      <c r="G207" s="90">
        <f t="shared" si="19"/>
        <v>1068.5500000000002</v>
      </c>
      <c r="H207" s="90">
        <f t="shared" si="18"/>
        <v>0</v>
      </c>
      <c r="I207" s="91">
        <f t="shared" ca="1" si="21"/>
        <v>1068.56</v>
      </c>
      <c r="J207" s="92">
        <v>1068.56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1068.56</v>
      </c>
      <c r="AD207" s="92">
        <v>0</v>
      </c>
      <c r="AE207" s="92">
        <v>0</v>
      </c>
      <c r="AF207" s="92">
        <v>0</v>
      </c>
      <c r="AG207" s="92">
        <v>0</v>
      </c>
      <c r="AH207" s="92">
        <v>0</v>
      </c>
      <c r="AI207" s="92">
        <v>0</v>
      </c>
      <c r="AJ207" s="92">
        <v>0</v>
      </c>
      <c r="AK207" s="92">
        <v>0</v>
      </c>
      <c r="AL207" s="92">
        <v>0</v>
      </c>
      <c r="AM207" s="92">
        <v>0</v>
      </c>
      <c r="AN207" s="92">
        <v>0</v>
      </c>
      <c r="AO207" s="92">
        <v>0</v>
      </c>
      <c r="AP207" s="92">
        <v>0</v>
      </c>
      <c r="AQ207" s="92">
        <v>0</v>
      </c>
      <c r="AR207" s="92">
        <v>0</v>
      </c>
      <c r="AS207" s="92">
        <v>0</v>
      </c>
      <c r="AT207" s="92">
        <v>0</v>
      </c>
      <c r="AU207" s="92">
        <v>0</v>
      </c>
      <c r="AV207" s="92">
        <v>0</v>
      </c>
      <c r="AW207" s="92">
        <v>0</v>
      </c>
      <c r="AX207" s="92">
        <v>0</v>
      </c>
      <c r="AY207" s="92">
        <v>0</v>
      </c>
      <c r="AZ207" s="92">
        <v>0</v>
      </c>
      <c r="BA207" s="92">
        <v>0</v>
      </c>
      <c r="BB207" s="92">
        <v>0</v>
      </c>
      <c r="BC207" s="92">
        <v>0</v>
      </c>
      <c r="BD207" s="92">
        <v>0</v>
      </c>
      <c r="BE207" s="92">
        <v>0</v>
      </c>
      <c r="BF207" s="92">
        <v>0</v>
      </c>
      <c r="BG207" s="92">
        <v>0</v>
      </c>
      <c r="BH207" s="92">
        <v>0</v>
      </c>
      <c r="BI207" s="92">
        <v>0</v>
      </c>
      <c r="BJ207" s="92">
        <v>0</v>
      </c>
      <c r="BK207" s="92">
        <v>0</v>
      </c>
      <c r="BL207" s="92">
        <v>0</v>
      </c>
      <c r="BM207" s="92">
        <v>0</v>
      </c>
      <c r="BN207" s="92">
        <v>0</v>
      </c>
      <c r="BO207" s="93">
        <f t="shared" si="22"/>
        <v>1068.56</v>
      </c>
    </row>
    <row r="208" spans="1:67" x14ac:dyDescent="0.25">
      <c r="A208" s="88" t="s">
        <v>449</v>
      </c>
      <c r="B208" s="89" t="s">
        <v>450</v>
      </c>
      <c r="C208" s="89" t="s">
        <v>448</v>
      </c>
      <c r="D208" s="90">
        <v>156693.71</v>
      </c>
      <c r="E208" s="90">
        <f t="shared" si="20"/>
        <v>1566.94</v>
      </c>
      <c r="F208" s="90">
        <f t="shared" si="23"/>
        <v>783.47</v>
      </c>
      <c r="G208" s="90">
        <f t="shared" si="19"/>
        <v>814.73</v>
      </c>
      <c r="H208" s="90">
        <f t="shared" si="18"/>
        <v>783.47</v>
      </c>
      <c r="I208" s="91">
        <f t="shared" ca="1" si="21"/>
        <v>752.21</v>
      </c>
      <c r="J208" s="92">
        <v>752.21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2">
        <v>0</v>
      </c>
      <c r="AI208" s="92">
        <v>0</v>
      </c>
      <c r="AJ208" s="92">
        <v>0</v>
      </c>
      <c r="AK208" s="92">
        <v>0</v>
      </c>
      <c r="AL208" s="92">
        <v>0</v>
      </c>
      <c r="AM208" s="92">
        <v>0</v>
      </c>
      <c r="AN208" s="92">
        <v>0</v>
      </c>
      <c r="AO208" s="92">
        <v>0</v>
      </c>
      <c r="AP208" s="92">
        <v>0</v>
      </c>
      <c r="AQ208" s="92">
        <v>0</v>
      </c>
      <c r="AR208" s="92">
        <v>0</v>
      </c>
      <c r="AS208" s="92">
        <v>0</v>
      </c>
      <c r="AT208" s="92">
        <v>0</v>
      </c>
      <c r="AU208" s="92">
        <v>0</v>
      </c>
      <c r="AV208" s="92">
        <v>0</v>
      </c>
      <c r="AW208" s="92">
        <v>0</v>
      </c>
      <c r="AX208" s="92">
        <v>0</v>
      </c>
      <c r="AY208" s="92">
        <v>0</v>
      </c>
      <c r="AZ208" s="92">
        <v>0</v>
      </c>
      <c r="BA208" s="92">
        <v>0</v>
      </c>
      <c r="BB208" s="92">
        <v>0</v>
      </c>
      <c r="BC208" s="92">
        <v>0</v>
      </c>
      <c r="BD208" s="92">
        <v>0</v>
      </c>
      <c r="BE208" s="92">
        <v>0</v>
      </c>
      <c r="BF208" s="92">
        <v>0</v>
      </c>
      <c r="BG208" s="92">
        <v>0</v>
      </c>
      <c r="BH208" s="92">
        <v>0</v>
      </c>
      <c r="BI208" s="92">
        <v>0</v>
      </c>
      <c r="BJ208" s="92">
        <v>0</v>
      </c>
      <c r="BK208" s="92">
        <v>0</v>
      </c>
      <c r="BL208" s="92">
        <v>0</v>
      </c>
      <c r="BM208" s="92">
        <v>0</v>
      </c>
      <c r="BN208" s="92">
        <v>0</v>
      </c>
      <c r="BO208" s="93">
        <f t="shared" si="22"/>
        <v>0</v>
      </c>
    </row>
    <row r="209" spans="1:67" x14ac:dyDescent="0.25">
      <c r="A209" s="88" t="s">
        <v>451</v>
      </c>
      <c r="B209" s="89" t="s">
        <v>452</v>
      </c>
      <c r="C209" s="89" t="s">
        <v>448</v>
      </c>
      <c r="D209" s="90">
        <v>215103.6</v>
      </c>
      <c r="E209" s="90">
        <f t="shared" si="20"/>
        <v>2151.04</v>
      </c>
      <c r="F209" s="90">
        <f t="shared" si="23"/>
        <v>1075.52</v>
      </c>
      <c r="G209" s="90">
        <f t="shared" si="19"/>
        <v>537.56999999999994</v>
      </c>
      <c r="H209" s="90">
        <f t="shared" si="18"/>
        <v>100.51999999999998</v>
      </c>
      <c r="I209" s="91">
        <f t="shared" ca="1" si="21"/>
        <v>1613.47</v>
      </c>
      <c r="J209" s="92">
        <v>1613.47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975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92">
        <v>0</v>
      </c>
      <c r="AI209" s="92">
        <v>0</v>
      </c>
      <c r="AJ209" s="92">
        <v>0</v>
      </c>
      <c r="AK209" s="92">
        <v>0</v>
      </c>
      <c r="AL209" s="92">
        <v>0</v>
      </c>
      <c r="AM209" s="92">
        <v>0</v>
      </c>
      <c r="AN209" s="92">
        <v>0</v>
      </c>
      <c r="AO209" s="92">
        <v>0</v>
      </c>
      <c r="AP209" s="92">
        <v>0</v>
      </c>
      <c r="AQ209" s="92">
        <v>0</v>
      </c>
      <c r="AR209" s="92">
        <v>0</v>
      </c>
      <c r="AS209" s="92">
        <v>0</v>
      </c>
      <c r="AT209" s="92">
        <v>0</v>
      </c>
      <c r="AU209" s="92">
        <v>0</v>
      </c>
      <c r="AV209" s="92">
        <v>0</v>
      </c>
      <c r="AW209" s="92">
        <v>0</v>
      </c>
      <c r="AX209" s="92">
        <v>0</v>
      </c>
      <c r="AY209" s="92">
        <v>0</v>
      </c>
      <c r="AZ209" s="92">
        <v>0</v>
      </c>
      <c r="BA209" s="92">
        <v>0</v>
      </c>
      <c r="BB209" s="92">
        <v>0</v>
      </c>
      <c r="BC209" s="92">
        <v>0</v>
      </c>
      <c r="BD209" s="92">
        <v>0</v>
      </c>
      <c r="BE209" s="92">
        <v>0</v>
      </c>
      <c r="BF209" s="92">
        <v>0</v>
      </c>
      <c r="BG209" s="92">
        <v>0</v>
      </c>
      <c r="BH209" s="92">
        <v>0</v>
      </c>
      <c r="BI209" s="92">
        <v>0</v>
      </c>
      <c r="BJ209" s="92">
        <v>0</v>
      </c>
      <c r="BK209" s="92">
        <v>0</v>
      </c>
      <c r="BL209" s="92">
        <v>0</v>
      </c>
      <c r="BM209" s="92">
        <v>0</v>
      </c>
      <c r="BN209" s="92">
        <v>0</v>
      </c>
      <c r="BO209" s="93">
        <f t="shared" si="22"/>
        <v>975</v>
      </c>
    </row>
    <row r="210" spans="1:67" x14ac:dyDescent="0.25">
      <c r="A210" s="88" t="s">
        <v>453</v>
      </c>
      <c r="B210" s="89" t="s">
        <v>454</v>
      </c>
      <c r="C210" s="89" t="s">
        <v>448</v>
      </c>
      <c r="D210" s="90">
        <v>143546.87</v>
      </c>
      <c r="E210" s="90">
        <f t="shared" si="20"/>
        <v>1435.47</v>
      </c>
      <c r="F210" s="90">
        <f t="shared" si="23"/>
        <v>717.73</v>
      </c>
      <c r="G210" s="90">
        <f t="shared" si="19"/>
        <v>435.47</v>
      </c>
      <c r="H210" s="90">
        <f t="shared" si="18"/>
        <v>392.73</v>
      </c>
      <c r="I210" s="91">
        <f t="shared" ca="1" si="21"/>
        <v>1000</v>
      </c>
      <c r="J210" s="92">
        <v>1000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100</v>
      </c>
      <c r="AA210" s="92">
        <v>0</v>
      </c>
      <c r="AB210" s="92">
        <v>0</v>
      </c>
      <c r="AC210" s="92">
        <v>225</v>
      </c>
      <c r="AD210" s="92">
        <v>0</v>
      </c>
      <c r="AE210" s="92">
        <v>0</v>
      </c>
      <c r="AF210" s="92">
        <v>0</v>
      </c>
      <c r="AG210" s="92">
        <v>0</v>
      </c>
      <c r="AH210" s="92">
        <v>0</v>
      </c>
      <c r="AI210" s="92">
        <v>0</v>
      </c>
      <c r="AJ210" s="92">
        <v>0</v>
      </c>
      <c r="AK210" s="92">
        <v>0</v>
      </c>
      <c r="AL210" s="92">
        <v>0</v>
      </c>
      <c r="AM210" s="92">
        <v>0</v>
      </c>
      <c r="AN210" s="92">
        <v>0</v>
      </c>
      <c r="AO210" s="92">
        <v>0</v>
      </c>
      <c r="AP210" s="92">
        <v>0</v>
      </c>
      <c r="AQ210" s="92">
        <v>0</v>
      </c>
      <c r="AR210" s="92">
        <v>0</v>
      </c>
      <c r="AS210" s="92">
        <v>0</v>
      </c>
      <c r="AT210" s="92">
        <v>0</v>
      </c>
      <c r="AU210" s="92">
        <v>0</v>
      </c>
      <c r="AV210" s="92">
        <v>0</v>
      </c>
      <c r="AW210" s="92">
        <v>0</v>
      </c>
      <c r="AX210" s="92">
        <v>0</v>
      </c>
      <c r="AY210" s="92">
        <v>0</v>
      </c>
      <c r="AZ210" s="92">
        <v>0</v>
      </c>
      <c r="BA210" s="92">
        <v>0</v>
      </c>
      <c r="BB210" s="92">
        <v>0</v>
      </c>
      <c r="BC210" s="92">
        <v>0</v>
      </c>
      <c r="BD210" s="92">
        <v>0</v>
      </c>
      <c r="BE210" s="92">
        <v>0</v>
      </c>
      <c r="BF210" s="92">
        <v>0</v>
      </c>
      <c r="BG210" s="92">
        <v>0</v>
      </c>
      <c r="BH210" s="92">
        <v>0</v>
      </c>
      <c r="BI210" s="92">
        <v>0</v>
      </c>
      <c r="BJ210" s="92">
        <v>0</v>
      </c>
      <c r="BK210" s="92">
        <v>0</v>
      </c>
      <c r="BL210" s="92">
        <v>0</v>
      </c>
      <c r="BM210" s="92">
        <v>0</v>
      </c>
      <c r="BN210" s="92">
        <v>0</v>
      </c>
      <c r="BO210" s="93">
        <f t="shared" si="22"/>
        <v>325</v>
      </c>
    </row>
    <row r="211" spans="1:67" x14ac:dyDescent="0.25">
      <c r="A211" s="88" t="s">
        <v>455</v>
      </c>
      <c r="B211" s="89" t="s">
        <v>456</v>
      </c>
      <c r="C211" s="89" t="s">
        <v>448</v>
      </c>
      <c r="D211" s="90">
        <v>100111.8</v>
      </c>
      <c r="E211" s="90">
        <f t="shared" si="20"/>
        <v>1001.12</v>
      </c>
      <c r="F211" s="90">
        <f t="shared" si="23"/>
        <v>500.56</v>
      </c>
      <c r="G211" s="90">
        <f t="shared" si="19"/>
        <v>0</v>
      </c>
      <c r="H211" s="90">
        <f t="shared" si="18"/>
        <v>400.56</v>
      </c>
      <c r="I211" s="91">
        <f t="shared" ca="1" si="21"/>
        <v>1001.12</v>
      </c>
      <c r="J211" s="92">
        <v>1001.12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100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2">
        <v>0</v>
      </c>
      <c r="AI211" s="92">
        <v>0</v>
      </c>
      <c r="AJ211" s="92">
        <v>0</v>
      </c>
      <c r="AK211" s="92">
        <v>0</v>
      </c>
      <c r="AL211" s="92">
        <v>0</v>
      </c>
      <c r="AM211" s="92">
        <v>0</v>
      </c>
      <c r="AN211" s="92">
        <v>0</v>
      </c>
      <c r="AO211" s="92">
        <v>0</v>
      </c>
      <c r="AP211" s="92">
        <v>0</v>
      </c>
      <c r="AQ211" s="92">
        <v>0</v>
      </c>
      <c r="AR211" s="92">
        <v>0</v>
      </c>
      <c r="AS211" s="92">
        <v>0</v>
      </c>
      <c r="AT211" s="92">
        <v>0</v>
      </c>
      <c r="AU211" s="92">
        <v>0</v>
      </c>
      <c r="AV211" s="92">
        <v>0</v>
      </c>
      <c r="AW211" s="92">
        <v>0</v>
      </c>
      <c r="AX211" s="92">
        <v>0</v>
      </c>
      <c r="AY211" s="92">
        <v>0</v>
      </c>
      <c r="AZ211" s="92">
        <v>0</v>
      </c>
      <c r="BA211" s="92">
        <v>0</v>
      </c>
      <c r="BB211" s="92">
        <v>0</v>
      </c>
      <c r="BC211" s="92">
        <v>0</v>
      </c>
      <c r="BD211" s="92">
        <v>0</v>
      </c>
      <c r="BE211" s="92">
        <v>0</v>
      </c>
      <c r="BF211" s="92">
        <v>0</v>
      </c>
      <c r="BG211" s="92">
        <v>0</v>
      </c>
      <c r="BH211" s="92">
        <v>0</v>
      </c>
      <c r="BI211" s="92">
        <v>0</v>
      </c>
      <c r="BJ211" s="92">
        <v>0</v>
      </c>
      <c r="BK211" s="92">
        <v>0</v>
      </c>
      <c r="BL211" s="92">
        <v>0</v>
      </c>
      <c r="BM211" s="92">
        <v>0</v>
      </c>
      <c r="BN211" s="92">
        <v>0</v>
      </c>
      <c r="BO211" s="93">
        <f t="shared" si="22"/>
        <v>100</v>
      </c>
    </row>
    <row r="212" spans="1:67" x14ac:dyDescent="0.25">
      <c r="A212" s="88" t="s">
        <v>457</v>
      </c>
      <c r="B212" s="89" t="s">
        <v>458</v>
      </c>
      <c r="C212" s="89" t="s">
        <v>448</v>
      </c>
      <c r="D212" s="90">
        <v>183545.79</v>
      </c>
      <c r="E212" s="90">
        <f t="shared" si="20"/>
        <v>1835.46</v>
      </c>
      <c r="F212" s="90">
        <f t="shared" si="23"/>
        <v>917.73</v>
      </c>
      <c r="G212" s="90">
        <f t="shared" si="19"/>
        <v>0</v>
      </c>
      <c r="H212" s="90">
        <f t="shared" si="18"/>
        <v>917.73</v>
      </c>
      <c r="I212" s="91">
        <f t="shared" ca="1" si="21"/>
        <v>1835.46</v>
      </c>
      <c r="J212" s="92">
        <v>1835.46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2">
        <v>0</v>
      </c>
      <c r="AI212" s="92">
        <v>0</v>
      </c>
      <c r="AJ212" s="92">
        <v>0</v>
      </c>
      <c r="AK212" s="92">
        <v>0</v>
      </c>
      <c r="AL212" s="92">
        <v>0</v>
      </c>
      <c r="AM212" s="92">
        <v>0</v>
      </c>
      <c r="AN212" s="92">
        <v>0</v>
      </c>
      <c r="AO212" s="92">
        <v>0</v>
      </c>
      <c r="AP212" s="92">
        <v>0</v>
      </c>
      <c r="AQ212" s="92">
        <v>0</v>
      </c>
      <c r="AR212" s="92">
        <v>0</v>
      </c>
      <c r="AS212" s="92">
        <v>0</v>
      </c>
      <c r="AT212" s="92">
        <v>0</v>
      </c>
      <c r="AU212" s="92">
        <v>0</v>
      </c>
      <c r="AV212" s="92">
        <v>0</v>
      </c>
      <c r="AW212" s="92">
        <v>0</v>
      </c>
      <c r="AX212" s="92">
        <v>0</v>
      </c>
      <c r="AY212" s="92">
        <v>0</v>
      </c>
      <c r="AZ212" s="92">
        <v>0</v>
      </c>
      <c r="BA212" s="92">
        <v>0</v>
      </c>
      <c r="BB212" s="92">
        <v>0</v>
      </c>
      <c r="BC212" s="92">
        <v>0</v>
      </c>
      <c r="BD212" s="92">
        <v>0</v>
      </c>
      <c r="BE212" s="92">
        <v>0</v>
      </c>
      <c r="BF212" s="92">
        <v>0</v>
      </c>
      <c r="BG212" s="92">
        <v>0</v>
      </c>
      <c r="BH212" s="92">
        <v>0</v>
      </c>
      <c r="BI212" s="92">
        <v>0</v>
      </c>
      <c r="BJ212" s="92">
        <v>0</v>
      </c>
      <c r="BK212" s="92">
        <v>0</v>
      </c>
      <c r="BL212" s="92">
        <v>0</v>
      </c>
      <c r="BM212" s="92">
        <v>0</v>
      </c>
      <c r="BN212" s="92">
        <v>0</v>
      </c>
      <c r="BO212" s="93">
        <f t="shared" si="22"/>
        <v>0</v>
      </c>
    </row>
    <row r="213" spans="1:67" x14ac:dyDescent="0.25">
      <c r="A213" s="88" t="s">
        <v>459</v>
      </c>
      <c r="B213" s="89" t="s">
        <v>460</v>
      </c>
      <c r="C213" s="89" t="s">
        <v>448</v>
      </c>
      <c r="D213" s="90">
        <v>130901.63</v>
      </c>
      <c r="E213" s="90">
        <f t="shared" si="20"/>
        <v>1309.02</v>
      </c>
      <c r="F213" s="90">
        <f t="shared" si="23"/>
        <v>654.51</v>
      </c>
      <c r="G213" s="90">
        <f t="shared" si="19"/>
        <v>0</v>
      </c>
      <c r="H213" s="90">
        <f t="shared" si="18"/>
        <v>557.51</v>
      </c>
      <c r="I213" s="91">
        <f t="shared" ca="1" si="21"/>
        <v>1309.02</v>
      </c>
      <c r="J213" s="92">
        <v>1309.02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97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2">
        <v>0</v>
      </c>
      <c r="AI213" s="92">
        <v>0</v>
      </c>
      <c r="AJ213" s="92">
        <v>0</v>
      </c>
      <c r="AK213" s="92">
        <v>0</v>
      </c>
      <c r="AL213" s="92">
        <v>0</v>
      </c>
      <c r="AM213" s="92">
        <v>0</v>
      </c>
      <c r="AN213" s="92">
        <v>0</v>
      </c>
      <c r="AO213" s="92">
        <v>0</v>
      </c>
      <c r="AP213" s="92">
        <v>0</v>
      </c>
      <c r="AQ213" s="92">
        <v>0</v>
      </c>
      <c r="AR213" s="92">
        <v>0</v>
      </c>
      <c r="AS213" s="92">
        <v>0</v>
      </c>
      <c r="AT213" s="92">
        <v>0</v>
      </c>
      <c r="AU213" s="92">
        <v>0</v>
      </c>
      <c r="AV213" s="92">
        <v>0</v>
      </c>
      <c r="AW213" s="92">
        <v>0</v>
      </c>
      <c r="AX213" s="92">
        <v>0</v>
      </c>
      <c r="AY213" s="92">
        <v>0</v>
      </c>
      <c r="AZ213" s="92">
        <v>0</v>
      </c>
      <c r="BA213" s="92">
        <v>0</v>
      </c>
      <c r="BB213" s="92">
        <v>0</v>
      </c>
      <c r="BC213" s="92">
        <v>0</v>
      </c>
      <c r="BD213" s="92">
        <v>0</v>
      </c>
      <c r="BE213" s="92">
        <v>0</v>
      </c>
      <c r="BF213" s="92">
        <v>0</v>
      </c>
      <c r="BG213" s="92">
        <v>0</v>
      </c>
      <c r="BH213" s="92">
        <v>0</v>
      </c>
      <c r="BI213" s="92">
        <v>0</v>
      </c>
      <c r="BJ213" s="92">
        <v>0</v>
      </c>
      <c r="BK213" s="92">
        <v>0</v>
      </c>
      <c r="BL213" s="92">
        <v>0</v>
      </c>
      <c r="BM213" s="92">
        <v>0</v>
      </c>
      <c r="BN213" s="92">
        <v>0</v>
      </c>
      <c r="BO213" s="93">
        <f t="shared" si="22"/>
        <v>97</v>
      </c>
    </row>
    <row r="214" spans="1:67" x14ac:dyDescent="0.25">
      <c r="A214" s="88" t="s">
        <v>461</v>
      </c>
      <c r="B214" s="89" t="s">
        <v>462</v>
      </c>
      <c r="C214" s="89" t="s">
        <v>448</v>
      </c>
      <c r="D214" s="90">
        <v>72162.429999999993</v>
      </c>
      <c r="E214" s="90">
        <f t="shared" si="20"/>
        <v>721.62</v>
      </c>
      <c r="F214" s="90">
        <f t="shared" si="23"/>
        <v>360.81</v>
      </c>
      <c r="G214" s="90">
        <f t="shared" si="19"/>
        <v>0</v>
      </c>
      <c r="H214" s="90">
        <f t="shared" si="18"/>
        <v>260.81</v>
      </c>
      <c r="I214" s="91">
        <f t="shared" ca="1" si="21"/>
        <v>721.62</v>
      </c>
      <c r="J214" s="92">
        <v>721.62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100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2">
        <v>0</v>
      </c>
      <c r="AI214" s="92">
        <v>0</v>
      </c>
      <c r="AJ214" s="92">
        <v>0</v>
      </c>
      <c r="AK214" s="92">
        <v>0</v>
      </c>
      <c r="AL214" s="92">
        <v>0</v>
      </c>
      <c r="AM214" s="92">
        <v>0</v>
      </c>
      <c r="AN214" s="92">
        <v>0</v>
      </c>
      <c r="AO214" s="92">
        <v>0</v>
      </c>
      <c r="AP214" s="92">
        <v>0</v>
      </c>
      <c r="AQ214" s="92">
        <v>0</v>
      </c>
      <c r="AR214" s="92">
        <v>0</v>
      </c>
      <c r="AS214" s="92">
        <v>0</v>
      </c>
      <c r="AT214" s="92">
        <v>0</v>
      </c>
      <c r="AU214" s="92">
        <v>0</v>
      </c>
      <c r="AV214" s="92">
        <v>0</v>
      </c>
      <c r="AW214" s="92">
        <v>0</v>
      </c>
      <c r="AX214" s="92">
        <v>0</v>
      </c>
      <c r="AY214" s="92">
        <v>0</v>
      </c>
      <c r="AZ214" s="92">
        <v>0</v>
      </c>
      <c r="BA214" s="92">
        <v>0</v>
      </c>
      <c r="BB214" s="92">
        <v>0</v>
      </c>
      <c r="BC214" s="92">
        <v>0</v>
      </c>
      <c r="BD214" s="92">
        <v>0</v>
      </c>
      <c r="BE214" s="92">
        <v>0</v>
      </c>
      <c r="BF214" s="92">
        <v>0</v>
      </c>
      <c r="BG214" s="92">
        <v>0</v>
      </c>
      <c r="BH214" s="92">
        <v>0</v>
      </c>
      <c r="BI214" s="92">
        <v>0</v>
      </c>
      <c r="BJ214" s="92">
        <v>0</v>
      </c>
      <c r="BK214" s="92">
        <v>0</v>
      </c>
      <c r="BL214" s="92">
        <v>0</v>
      </c>
      <c r="BM214" s="92">
        <v>0</v>
      </c>
      <c r="BN214" s="92">
        <v>0</v>
      </c>
      <c r="BO214" s="93">
        <f t="shared" si="22"/>
        <v>100</v>
      </c>
    </row>
    <row r="215" spans="1:67" x14ac:dyDescent="0.25">
      <c r="A215" s="88" t="s">
        <v>463</v>
      </c>
      <c r="B215" s="89" t="s">
        <v>464</v>
      </c>
      <c r="C215" s="89" t="s">
        <v>448</v>
      </c>
      <c r="D215" s="90">
        <v>65696.17</v>
      </c>
      <c r="E215" s="90">
        <f t="shared" si="20"/>
        <v>656.96</v>
      </c>
      <c r="F215" s="90">
        <f t="shared" si="23"/>
        <v>328.48</v>
      </c>
      <c r="G215" s="90">
        <f t="shared" si="19"/>
        <v>334.41</v>
      </c>
      <c r="H215" s="90">
        <f t="shared" si="18"/>
        <v>253.48000000000002</v>
      </c>
      <c r="I215" s="91">
        <f t="shared" ca="1" si="21"/>
        <v>322.55</v>
      </c>
      <c r="J215" s="92">
        <v>322.55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75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2">
        <v>0</v>
      </c>
      <c r="AI215" s="92">
        <v>0</v>
      </c>
      <c r="AJ215" s="92">
        <v>0</v>
      </c>
      <c r="AK215" s="92">
        <v>0</v>
      </c>
      <c r="AL215" s="92">
        <v>0</v>
      </c>
      <c r="AM215" s="92">
        <v>0</v>
      </c>
      <c r="AN215" s="92">
        <v>0</v>
      </c>
      <c r="AO215" s="92">
        <v>0</v>
      </c>
      <c r="AP215" s="92">
        <v>0</v>
      </c>
      <c r="AQ215" s="92">
        <v>0</v>
      </c>
      <c r="AR215" s="92">
        <v>0</v>
      </c>
      <c r="AS215" s="92">
        <v>0</v>
      </c>
      <c r="AT215" s="92">
        <v>0</v>
      </c>
      <c r="AU215" s="92">
        <v>0</v>
      </c>
      <c r="AV215" s="92">
        <v>0</v>
      </c>
      <c r="AW215" s="92">
        <v>0</v>
      </c>
      <c r="AX215" s="92">
        <v>0</v>
      </c>
      <c r="AY215" s="92">
        <v>0</v>
      </c>
      <c r="AZ215" s="92">
        <v>0</v>
      </c>
      <c r="BA215" s="92">
        <v>0</v>
      </c>
      <c r="BB215" s="92">
        <v>0</v>
      </c>
      <c r="BC215" s="92">
        <v>0</v>
      </c>
      <c r="BD215" s="92">
        <v>0</v>
      </c>
      <c r="BE215" s="92">
        <v>0</v>
      </c>
      <c r="BF215" s="92">
        <v>0</v>
      </c>
      <c r="BG215" s="92">
        <v>0</v>
      </c>
      <c r="BH215" s="92">
        <v>0</v>
      </c>
      <c r="BI215" s="92">
        <v>0</v>
      </c>
      <c r="BJ215" s="92">
        <v>0</v>
      </c>
      <c r="BK215" s="92">
        <v>0</v>
      </c>
      <c r="BL215" s="92">
        <v>0</v>
      </c>
      <c r="BM215" s="92">
        <v>0</v>
      </c>
      <c r="BN215" s="92">
        <v>0</v>
      </c>
      <c r="BO215" s="93">
        <f t="shared" si="22"/>
        <v>75</v>
      </c>
    </row>
    <row r="216" spans="1:67" x14ac:dyDescent="0.25">
      <c r="A216" s="88" t="s">
        <v>465</v>
      </c>
      <c r="B216" s="89" t="s">
        <v>466</v>
      </c>
      <c r="C216" s="89" t="s">
        <v>448</v>
      </c>
      <c r="D216" s="90">
        <v>68930.89</v>
      </c>
      <c r="E216" s="90">
        <f t="shared" si="20"/>
        <v>689.31</v>
      </c>
      <c r="F216" s="90">
        <f t="shared" si="23"/>
        <v>344.65</v>
      </c>
      <c r="G216" s="90">
        <f t="shared" si="19"/>
        <v>0</v>
      </c>
      <c r="H216" s="90">
        <f t="shared" si="18"/>
        <v>194.64999999999998</v>
      </c>
      <c r="I216" s="91">
        <f t="shared" ca="1" si="21"/>
        <v>689.31</v>
      </c>
      <c r="J216" s="92">
        <v>689.31</v>
      </c>
      <c r="K216" s="92">
        <v>150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2">
        <v>0</v>
      </c>
      <c r="AI216" s="92">
        <v>0</v>
      </c>
      <c r="AJ216" s="92">
        <v>0</v>
      </c>
      <c r="AK216" s="92">
        <v>0</v>
      </c>
      <c r="AL216" s="92">
        <v>0</v>
      </c>
      <c r="AM216" s="92">
        <v>0</v>
      </c>
      <c r="AN216" s="92">
        <v>0</v>
      </c>
      <c r="AO216" s="92">
        <v>0</v>
      </c>
      <c r="AP216" s="92">
        <v>0</v>
      </c>
      <c r="AQ216" s="92">
        <v>0</v>
      </c>
      <c r="AR216" s="92">
        <v>0</v>
      </c>
      <c r="AS216" s="92">
        <v>0</v>
      </c>
      <c r="AT216" s="92">
        <v>0</v>
      </c>
      <c r="AU216" s="92">
        <v>0</v>
      </c>
      <c r="AV216" s="92">
        <v>0</v>
      </c>
      <c r="AW216" s="92">
        <v>0</v>
      </c>
      <c r="AX216" s="92">
        <v>0</v>
      </c>
      <c r="AY216" s="92">
        <v>0</v>
      </c>
      <c r="AZ216" s="92">
        <v>0</v>
      </c>
      <c r="BA216" s="92">
        <v>0</v>
      </c>
      <c r="BB216" s="92">
        <v>0</v>
      </c>
      <c r="BC216" s="92">
        <v>0</v>
      </c>
      <c r="BD216" s="92">
        <v>0</v>
      </c>
      <c r="BE216" s="92">
        <v>0</v>
      </c>
      <c r="BF216" s="92">
        <v>0</v>
      </c>
      <c r="BG216" s="92">
        <v>0</v>
      </c>
      <c r="BH216" s="92">
        <v>0</v>
      </c>
      <c r="BI216" s="92">
        <v>0</v>
      </c>
      <c r="BJ216" s="92">
        <v>0</v>
      </c>
      <c r="BK216" s="92">
        <v>0</v>
      </c>
      <c r="BL216" s="92">
        <v>0</v>
      </c>
      <c r="BM216" s="92">
        <v>0</v>
      </c>
      <c r="BN216" s="92">
        <v>0</v>
      </c>
      <c r="BO216" s="93">
        <f t="shared" si="22"/>
        <v>150</v>
      </c>
    </row>
    <row r="217" spans="1:67" x14ac:dyDescent="0.25">
      <c r="A217" s="88" t="s">
        <v>467</v>
      </c>
      <c r="B217" s="89" t="s">
        <v>468</v>
      </c>
      <c r="C217" s="89" t="s">
        <v>448</v>
      </c>
      <c r="D217" s="90">
        <v>55328.86</v>
      </c>
      <c r="E217" s="90">
        <f t="shared" si="20"/>
        <v>553.29</v>
      </c>
      <c r="F217" s="90">
        <f t="shared" si="23"/>
        <v>276.64</v>
      </c>
      <c r="G217" s="90">
        <f t="shared" si="19"/>
        <v>0</v>
      </c>
      <c r="H217" s="90">
        <f t="shared" si="18"/>
        <v>276.64</v>
      </c>
      <c r="I217" s="91">
        <f t="shared" ca="1" si="21"/>
        <v>553.29</v>
      </c>
      <c r="J217" s="92">
        <v>553.29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2">
        <v>0</v>
      </c>
      <c r="AI217" s="92">
        <v>0</v>
      </c>
      <c r="AJ217" s="92">
        <v>0</v>
      </c>
      <c r="AK217" s="92">
        <v>0</v>
      </c>
      <c r="AL217" s="92">
        <v>0</v>
      </c>
      <c r="AM217" s="92">
        <v>0</v>
      </c>
      <c r="AN217" s="92">
        <v>0</v>
      </c>
      <c r="AO217" s="92">
        <v>0</v>
      </c>
      <c r="AP217" s="92">
        <v>0</v>
      </c>
      <c r="AQ217" s="92">
        <v>0</v>
      </c>
      <c r="AR217" s="92">
        <v>0</v>
      </c>
      <c r="AS217" s="92">
        <v>0</v>
      </c>
      <c r="AT217" s="92">
        <v>0</v>
      </c>
      <c r="AU217" s="92">
        <v>0</v>
      </c>
      <c r="AV217" s="92">
        <v>0</v>
      </c>
      <c r="AW217" s="92">
        <v>0</v>
      </c>
      <c r="AX217" s="92">
        <v>0</v>
      </c>
      <c r="AY217" s="92">
        <v>0</v>
      </c>
      <c r="AZ217" s="92">
        <v>0</v>
      </c>
      <c r="BA217" s="92">
        <v>0</v>
      </c>
      <c r="BB217" s="92">
        <v>0</v>
      </c>
      <c r="BC217" s="92">
        <v>0</v>
      </c>
      <c r="BD217" s="92">
        <v>0</v>
      </c>
      <c r="BE217" s="92">
        <v>0</v>
      </c>
      <c r="BF217" s="92">
        <v>0</v>
      </c>
      <c r="BG217" s="92">
        <v>0</v>
      </c>
      <c r="BH217" s="92">
        <v>0</v>
      </c>
      <c r="BI217" s="92">
        <v>0</v>
      </c>
      <c r="BJ217" s="92">
        <v>0</v>
      </c>
      <c r="BK217" s="92">
        <v>0</v>
      </c>
      <c r="BL217" s="92">
        <v>0</v>
      </c>
      <c r="BM217" s="92">
        <v>0</v>
      </c>
      <c r="BN217" s="92">
        <v>0</v>
      </c>
      <c r="BO217" s="93">
        <f t="shared" si="22"/>
        <v>0</v>
      </c>
    </row>
    <row r="218" spans="1:67" x14ac:dyDescent="0.25">
      <c r="A218" s="88" t="s">
        <v>469</v>
      </c>
      <c r="B218" s="89" t="s">
        <v>470</v>
      </c>
      <c r="C218" s="89" t="s">
        <v>448</v>
      </c>
      <c r="D218" s="90">
        <v>52725.1</v>
      </c>
      <c r="E218" s="90">
        <f t="shared" si="20"/>
        <v>527.25</v>
      </c>
      <c r="F218" s="90">
        <f t="shared" si="23"/>
        <v>263.63</v>
      </c>
      <c r="G218" s="90">
        <f t="shared" si="19"/>
        <v>0</v>
      </c>
      <c r="H218" s="90">
        <f t="shared" si="18"/>
        <v>163.63</v>
      </c>
      <c r="I218" s="91">
        <f t="shared" ca="1" si="21"/>
        <v>527.25</v>
      </c>
      <c r="J218" s="92">
        <v>527.25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100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2">
        <v>0</v>
      </c>
      <c r="AI218" s="92">
        <v>0</v>
      </c>
      <c r="AJ218" s="92">
        <v>0</v>
      </c>
      <c r="AK218" s="92">
        <v>0</v>
      </c>
      <c r="AL218" s="92">
        <v>0</v>
      </c>
      <c r="AM218" s="92">
        <v>0</v>
      </c>
      <c r="AN218" s="92">
        <v>0</v>
      </c>
      <c r="AO218" s="92">
        <v>0</v>
      </c>
      <c r="AP218" s="92">
        <v>0</v>
      </c>
      <c r="AQ218" s="92">
        <v>0</v>
      </c>
      <c r="AR218" s="92">
        <v>0</v>
      </c>
      <c r="AS218" s="92">
        <v>0</v>
      </c>
      <c r="AT218" s="92">
        <v>0</v>
      </c>
      <c r="AU218" s="92">
        <v>0</v>
      </c>
      <c r="AV218" s="92">
        <v>0</v>
      </c>
      <c r="AW218" s="92">
        <v>0</v>
      </c>
      <c r="AX218" s="92">
        <v>0</v>
      </c>
      <c r="AY218" s="92">
        <v>0</v>
      </c>
      <c r="AZ218" s="92">
        <v>0</v>
      </c>
      <c r="BA218" s="92">
        <v>0</v>
      </c>
      <c r="BB218" s="92">
        <v>0</v>
      </c>
      <c r="BC218" s="92">
        <v>0</v>
      </c>
      <c r="BD218" s="92">
        <v>0</v>
      </c>
      <c r="BE218" s="92">
        <v>0</v>
      </c>
      <c r="BF218" s="92">
        <v>0</v>
      </c>
      <c r="BG218" s="92">
        <v>0</v>
      </c>
      <c r="BH218" s="92">
        <v>0</v>
      </c>
      <c r="BI218" s="92">
        <v>0</v>
      </c>
      <c r="BJ218" s="92">
        <v>0</v>
      </c>
      <c r="BK218" s="92">
        <v>0</v>
      </c>
      <c r="BL218" s="92">
        <v>0</v>
      </c>
      <c r="BM218" s="92">
        <v>0</v>
      </c>
      <c r="BN218" s="92">
        <v>0</v>
      </c>
      <c r="BO218" s="93">
        <f t="shared" si="22"/>
        <v>100</v>
      </c>
    </row>
    <row r="219" spans="1:67" x14ac:dyDescent="0.25">
      <c r="A219" s="88" t="s">
        <v>471</v>
      </c>
      <c r="B219" s="89" t="s">
        <v>472</v>
      </c>
      <c r="C219" s="89" t="s">
        <v>473</v>
      </c>
      <c r="D219" s="90">
        <v>131112.62</v>
      </c>
      <c r="E219" s="90">
        <f t="shared" si="20"/>
        <v>1311.13</v>
      </c>
      <c r="F219" s="90">
        <f t="shared" si="23"/>
        <v>655.56</v>
      </c>
      <c r="G219" s="90">
        <f t="shared" si="19"/>
        <v>0</v>
      </c>
      <c r="H219" s="90">
        <f t="shared" si="18"/>
        <v>655.56</v>
      </c>
      <c r="I219" s="91">
        <f t="shared" ca="1" si="21"/>
        <v>1311.13</v>
      </c>
      <c r="J219" s="92">
        <v>1311.13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3">
        <f t="shared" si="22"/>
        <v>0</v>
      </c>
    </row>
    <row r="220" spans="1:67" x14ac:dyDescent="0.25">
      <c r="A220" s="88" t="s">
        <v>474</v>
      </c>
      <c r="B220" s="89" t="s">
        <v>475</v>
      </c>
      <c r="C220" s="89" t="s">
        <v>473</v>
      </c>
      <c r="D220" s="90">
        <v>82833.98</v>
      </c>
      <c r="E220" s="90">
        <f t="shared" si="20"/>
        <v>828.34</v>
      </c>
      <c r="F220" s="90">
        <f t="shared" si="23"/>
        <v>414.17</v>
      </c>
      <c r="G220" s="90">
        <f t="shared" si="19"/>
        <v>414.17</v>
      </c>
      <c r="H220" s="90">
        <f t="shared" si="18"/>
        <v>414.17</v>
      </c>
      <c r="I220" s="91">
        <f t="shared" ca="1" si="21"/>
        <v>414.17</v>
      </c>
      <c r="J220" s="92">
        <v>414.17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3">
        <f t="shared" si="22"/>
        <v>0</v>
      </c>
    </row>
    <row r="221" spans="1:67" x14ac:dyDescent="0.25">
      <c r="A221" s="88" t="s">
        <v>476</v>
      </c>
      <c r="B221" s="89" t="s">
        <v>477</v>
      </c>
      <c r="C221" s="89" t="s">
        <v>473</v>
      </c>
      <c r="D221" s="90">
        <v>127655.6</v>
      </c>
      <c r="E221" s="90">
        <f t="shared" si="20"/>
        <v>1276.56</v>
      </c>
      <c r="F221" s="90">
        <f t="shared" si="23"/>
        <v>638.28</v>
      </c>
      <c r="G221" s="90">
        <f t="shared" si="19"/>
        <v>1126.56</v>
      </c>
      <c r="H221" s="90">
        <f t="shared" si="18"/>
        <v>638.28</v>
      </c>
      <c r="I221" s="91">
        <f t="shared" ca="1" si="21"/>
        <v>150</v>
      </c>
      <c r="J221" s="92">
        <v>150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3">
        <f t="shared" si="22"/>
        <v>0</v>
      </c>
    </row>
    <row r="222" spans="1:67" x14ac:dyDescent="0.25">
      <c r="A222" s="88" t="s">
        <v>478</v>
      </c>
      <c r="B222" s="89" t="s">
        <v>479</v>
      </c>
      <c r="C222" s="89" t="s">
        <v>473</v>
      </c>
      <c r="D222" s="90">
        <v>91927.4</v>
      </c>
      <c r="E222" s="90">
        <f t="shared" si="20"/>
        <v>919.27</v>
      </c>
      <c r="F222" s="90">
        <f t="shared" si="23"/>
        <v>459.64</v>
      </c>
      <c r="G222" s="90">
        <f t="shared" si="19"/>
        <v>137.87</v>
      </c>
      <c r="H222" s="90">
        <f t="shared" si="18"/>
        <v>309.64</v>
      </c>
      <c r="I222" s="91">
        <f t="shared" ca="1" si="21"/>
        <v>781.4</v>
      </c>
      <c r="J222" s="92">
        <v>781.4</v>
      </c>
      <c r="K222" s="92">
        <v>150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3">
        <f t="shared" si="22"/>
        <v>150</v>
      </c>
    </row>
    <row r="223" spans="1:67" x14ac:dyDescent="0.25">
      <c r="A223" s="88" t="s">
        <v>480</v>
      </c>
      <c r="B223" s="89" t="s">
        <v>481</v>
      </c>
      <c r="C223" s="89" t="s">
        <v>473</v>
      </c>
      <c r="D223" s="90">
        <v>92320.4</v>
      </c>
      <c r="E223" s="90">
        <f t="shared" si="20"/>
        <v>923.2</v>
      </c>
      <c r="F223" s="90">
        <f t="shared" si="23"/>
        <v>461.6</v>
      </c>
      <c r="G223" s="90">
        <f t="shared" si="19"/>
        <v>823.2</v>
      </c>
      <c r="H223" s="90">
        <f t="shared" si="18"/>
        <v>11.600000000000023</v>
      </c>
      <c r="I223" s="91">
        <f t="shared" ca="1" si="21"/>
        <v>100</v>
      </c>
      <c r="J223" s="92">
        <v>100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450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3">
        <f t="shared" si="22"/>
        <v>450</v>
      </c>
    </row>
    <row r="224" spans="1:67" x14ac:dyDescent="0.25">
      <c r="A224" s="88" t="s">
        <v>482</v>
      </c>
      <c r="B224" s="89" t="s">
        <v>483</v>
      </c>
      <c r="C224" s="89" t="s">
        <v>473</v>
      </c>
      <c r="D224" s="90">
        <v>89716.6</v>
      </c>
      <c r="E224" s="90">
        <f t="shared" si="20"/>
        <v>897.17</v>
      </c>
      <c r="F224" s="90">
        <f t="shared" si="23"/>
        <v>448.58</v>
      </c>
      <c r="G224" s="90">
        <f t="shared" si="19"/>
        <v>448.58</v>
      </c>
      <c r="H224" s="90">
        <f t="shared" si="18"/>
        <v>448.58</v>
      </c>
      <c r="I224" s="91">
        <f t="shared" ca="1" si="21"/>
        <v>448.59</v>
      </c>
      <c r="J224" s="92">
        <v>448.59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92">
        <v>0</v>
      </c>
      <c r="BL224" s="92">
        <v>0</v>
      </c>
      <c r="BM224" s="92">
        <v>0</v>
      </c>
      <c r="BN224" s="92">
        <v>0</v>
      </c>
      <c r="BO224" s="93">
        <f t="shared" si="22"/>
        <v>0</v>
      </c>
    </row>
    <row r="225" spans="1:67" x14ac:dyDescent="0.25">
      <c r="A225" s="88" t="s">
        <v>484</v>
      </c>
      <c r="B225" s="89" t="s">
        <v>485</v>
      </c>
      <c r="C225" s="89" t="s">
        <v>473</v>
      </c>
      <c r="D225" s="90">
        <v>71566.350000000006</v>
      </c>
      <c r="E225" s="90">
        <f t="shared" si="20"/>
        <v>715.66</v>
      </c>
      <c r="F225" s="90">
        <f t="shared" si="23"/>
        <v>357.83</v>
      </c>
      <c r="G225" s="90">
        <f t="shared" si="19"/>
        <v>143.13</v>
      </c>
      <c r="H225" s="90">
        <f t="shared" si="18"/>
        <v>207.82999999999998</v>
      </c>
      <c r="I225" s="91">
        <f t="shared" ca="1" si="21"/>
        <v>572.53</v>
      </c>
      <c r="J225" s="92">
        <v>572.53</v>
      </c>
      <c r="K225" s="92">
        <v>150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92">
        <v>0</v>
      </c>
      <c r="BL225" s="92">
        <v>0</v>
      </c>
      <c r="BM225" s="92">
        <v>0</v>
      </c>
      <c r="BN225" s="92">
        <v>0</v>
      </c>
      <c r="BO225" s="93">
        <f t="shared" si="22"/>
        <v>150</v>
      </c>
    </row>
    <row r="226" spans="1:67" x14ac:dyDescent="0.25">
      <c r="A226" s="88" t="s">
        <v>486</v>
      </c>
      <c r="B226" s="89" t="s">
        <v>487</v>
      </c>
      <c r="C226" s="89" t="s">
        <v>473</v>
      </c>
      <c r="D226" s="90">
        <v>39622.120000000003</v>
      </c>
      <c r="E226" s="90">
        <f t="shared" si="20"/>
        <v>396.22</v>
      </c>
      <c r="F226" s="90">
        <f t="shared" si="23"/>
        <v>198.11</v>
      </c>
      <c r="G226" s="90">
        <f t="shared" si="19"/>
        <v>346.22</v>
      </c>
      <c r="H226" s="90">
        <f t="shared" si="18"/>
        <v>198.11</v>
      </c>
      <c r="I226" s="91">
        <f t="shared" ca="1" si="21"/>
        <v>50</v>
      </c>
      <c r="J226" s="92">
        <v>50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2">
        <v>0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3">
        <f t="shared" si="22"/>
        <v>0</v>
      </c>
    </row>
    <row r="227" spans="1:67" x14ac:dyDescent="0.25">
      <c r="A227" s="88" t="s">
        <v>488</v>
      </c>
      <c r="B227" s="89" t="s">
        <v>489</v>
      </c>
      <c r="C227" s="89" t="s">
        <v>473</v>
      </c>
      <c r="D227" s="90">
        <v>85191.96</v>
      </c>
      <c r="E227" s="90">
        <f t="shared" si="20"/>
        <v>851.92</v>
      </c>
      <c r="F227" s="90">
        <f t="shared" si="23"/>
        <v>425.96</v>
      </c>
      <c r="G227" s="90">
        <f t="shared" si="19"/>
        <v>0</v>
      </c>
      <c r="H227" s="90">
        <f t="shared" si="18"/>
        <v>425.96</v>
      </c>
      <c r="I227" s="91">
        <f t="shared" ca="1" si="21"/>
        <v>851.92</v>
      </c>
      <c r="J227" s="92">
        <v>851.92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3">
        <f t="shared" si="22"/>
        <v>0</v>
      </c>
    </row>
    <row r="228" spans="1:67" x14ac:dyDescent="0.25">
      <c r="A228" s="88" t="s">
        <v>490</v>
      </c>
      <c r="B228" s="89" t="s">
        <v>491</v>
      </c>
      <c r="C228" s="89" t="s">
        <v>473</v>
      </c>
      <c r="D228" s="90">
        <v>78247.09</v>
      </c>
      <c r="E228" s="90">
        <f t="shared" si="20"/>
        <v>782.47</v>
      </c>
      <c r="F228" s="90">
        <f t="shared" si="23"/>
        <v>391.24</v>
      </c>
      <c r="G228" s="90">
        <f t="shared" si="19"/>
        <v>0</v>
      </c>
      <c r="H228" s="90">
        <f t="shared" si="18"/>
        <v>391.24</v>
      </c>
      <c r="I228" s="91">
        <f t="shared" ca="1" si="21"/>
        <v>782.47</v>
      </c>
      <c r="J228" s="92">
        <v>782.47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3">
        <f t="shared" si="22"/>
        <v>0</v>
      </c>
    </row>
    <row r="229" spans="1:67" x14ac:dyDescent="0.25">
      <c r="A229" s="88" t="s">
        <v>492</v>
      </c>
      <c r="B229" s="89" t="s">
        <v>493</v>
      </c>
      <c r="C229" s="89" t="s">
        <v>473</v>
      </c>
      <c r="D229" s="90">
        <v>76924.570000000007</v>
      </c>
      <c r="E229" s="90">
        <f t="shared" si="20"/>
        <v>769.25</v>
      </c>
      <c r="F229" s="90">
        <f t="shared" si="23"/>
        <v>384.62</v>
      </c>
      <c r="G229" s="90">
        <f t="shared" si="19"/>
        <v>759.25</v>
      </c>
      <c r="H229" s="90">
        <f t="shared" si="18"/>
        <v>384.62</v>
      </c>
      <c r="I229" s="91">
        <f t="shared" ca="1" si="21"/>
        <v>10</v>
      </c>
      <c r="J229" s="92">
        <v>10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3">
        <f t="shared" si="22"/>
        <v>0</v>
      </c>
    </row>
    <row r="230" spans="1:67" x14ac:dyDescent="0.25">
      <c r="A230" s="88" t="s">
        <v>494</v>
      </c>
      <c r="B230" s="89" t="s">
        <v>495</v>
      </c>
      <c r="C230" s="89" t="s">
        <v>473</v>
      </c>
      <c r="D230" s="90">
        <v>34289.56</v>
      </c>
      <c r="E230" s="90">
        <f t="shared" si="20"/>
        <v>342.9</v>
      </c>
      <c r="F230" s="90">
        <f t="shared" si="23"/>
        <v>171.45</v>
      </c>
      <c r="G230" s="90">
        <f t="shared" si="19"/>
        <v>332.9</v>
      </c>
      <c r="H230" s="90">
        <f t="shared" si="18"/>
        <v>171.45</v>
      </c>
      <c r="I230" s="91">
        <f t="shared" ca="1" si="21"/>
        <v>10</v>
      </c>
      <c r="J230" s="92">
        <v>10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2">
        <v>0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3">
        <f t="shared" si="22"/>
        <v>0</v>
      </c>
    </row>
    <row r="231" spans="1:67" x14ac:dyDescent="0.25">
      <c r="A231" s="88" t="s">
        <v>496</v>
      </c>
      <c r="B231" s="89" t="s">
        <v>497</v>
      </c>
      <c r="C231" s="89" t="s">
        <v>473</v>
      </c>
      <c r="D231" s="90">
        <v>78235.509999999995</v>
      </c>
      <c r="E231" s="90">
        <f t="shared" si="20"/>
        <v>782.36</v>
      </c>
      <c r="F231" s="90">
        <f t="shared" si="23"/>
        <v>391.18</v>
      </c>
      <c r="G231" s="90">
        <f t="shared" si="19"/>
        <v>772.36</v>
      </c>
      <c r="H231" s="90">
        <f t="shared" si="18"/>
        <v>391.18</v>
      </c>
      <c r="I231" s="91">
        <f t="shared" ca="1" si="21"/>
        <v>10</v>
      </c>
      <c r="J231" s="92">
        <v>10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2">
        <v>0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3">
        <f t="shared" si="22"/>
        <v>0</v>
      </c>
    </row>
    <row r="232" spans="1:67" x14ac:dyDescent="0.25">
      <c r="A232" s="88" t="s">
        <v>498</v>
      </c>
      <c r="B232" s="89" t="s">
        <v>499</v>
      </c>
      <c r="C232" s="89" t="s">
        <v>473</v>
      </c>
      <c r="D232" s="90">
        <v>53151.66</v>
      </c>
      <c r="E232" s="90">
        <f t="shared" si="20"/>
        <v>531.52</v>
      </c>
      <c r="F232" s="90">
        <f t="shared" si="23"/>
        <v>265.76</v>
      </c>
      <c r="G232" s="90">
        <f t="shared" si="19"/>
        <v>0</v>
      </c>
      <c r="H232" s="90">
        <f t="shared" si="18"/>
        <v>265.76</v>
      </c>
      <c r="I232" s="91">
        <f t="shared" ca="1" si="21"/>
        <v>531.52</v>
      </c>
      <c r="J232" s="92">
        <v>531.52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3">
        <f t="shared" si="22"/>
        <v>0</v>
      </c>
    </row>
    <row r="233" spans="1:67" x14ac:dyDescent="0.25">
      <c r="A233" s="88" t="s">
        <v>500</v>
      </c>
      <c r="B233" s="89" t="s">
        <v>501</v>
      </c>
      <c r="C233" s="89" t="s">
        <v>473</v>
      </c>
      <c r="D233" s="90">
        <v>50076.02</v>
      </c>
      <c r="E233" s="90">
        <f t="shared" si="20"/>
        <v>500.76</v>
      </c>
      <c r="F233" s="90">
        <f t="shared" si="23"/>
        <v>250.38</v>
      </c>
      <c r="G233" s="90">
        <f t="shared" si="19"/>
        <v>450.76</v>
      </c>
      <c r="H233" s="90">
        <f t="shared" si="18"/>
        <v>250.38</v>
      </c>
      <c r="I233" s="91">
        <f t="shared" ca="1" si="21"/>
        <v>50</v>
      </c>
      <c r="J233" s="92">
        <v>50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3">
        <f t="shared" si="22"/>
        <v>0</v>
      </c>
    </row>
    <row r="234" spans="1:67" x14ac:dyDescent="0.25">
      <c r="A234" s="88" t="s">
        <v>502</v>
      </c>
      <c r="B234" s="89" t="s">
        <v>503</v>
      </c>
      <c r="C234" s="89" t="s">
        <v>473</v>
      </c>
      <c r="D234" s="90">
        <v>42552.63</v>
      </c>
      <c r="E234" s="90">
        <f t="shared" si="20"/>
        <v>425.53</v>
      </c>
      <c r="F234" s="90">
        <f t="shared" si="23"/>
        <v>212.76</v>
      </c>
      <c r="G234" s="90">
        <f t="shared" si="19"/>
        <v>216.60999999999999</v>
      </c>
      <c r="H234" s="90">
        <f t="shared" si="18"/>
        <v>212.76</v>
      </c>
      <c r="I234" s="91">
        <f t="shared" ca="1" si="21"/>
        <v>208.92</v>
      </c>
      <c r="J234" s="92">
        <v>208.92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92">
        <v>0</v>
      </c>
      <c r="AN234" s="92">
        <v>0</v>
      </c>
      <c r="AO234" s="92">
        <v>0</v>
      </c>
      <c r="AP234" s="92">
        <v>0</v>
      </c>
      <c r="AQ234" s="92">
        <v>0</v>
      </c>
      <c r="AR234" s="92">
        <v>0</v>
      </c>
      <c r="AS234" s="92">
        <v>0</v>
      </c>
      <c r="AT234" s="92">
        <v>0</v>
      </c>
      <c r="AU234" s="92">
        <v>0</v>
      </c>
      <c r="AV234" s="92">
        <v>0</v>
      </c>
      <c r="AW234" s="92">
        <v>0</v>
      </c>
      <c r="AX234" s="92">
        <v>0</v>
      </c>
      <c r="AY234" s="92">
        <v>0</v>
      </c>
      <c r="AZ234" s="92">
        <v>0</v>
      </c>
      <c r="BA234" s="92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92">
        <v>0</v>
      </c>
      <c r="BL234" s="92">
        <v>0</v>
      </c>
      <c r="BM234" s="92">
        <v>0</v>
      </c>
      <c r="BN234" s="92">
        <v>0</v>
      </c>
      <c r="BO234" s="93">
        <f t="shared" si="22"/>
        <v>0</v>
      </c>
    </row>
    <row r="235" spans="1:67" x14ac:dyDescent="0.25">
      <c r="A235" s="88" t="s">
        <v>504</v>
      </c>
      <c r="B235" s="89" t="s">
        <v>505</v>
      </c>
      <c r="C235" s="89" t="s">
        <v>473</v>
      </c>
      <c r="D235" s="90">
        <v>54238.29</v>
      </c>
      <c r="E235" s="90">
        <f t="shared" si="20"/>
        <v>542.38</v>
      </c>
      <c r="F235" s="90">
        <f t="shared" si="23"/>
        <v>271.19</v>
      </c>
      <c r="G235" s="90">
        <f t="shared" si="19"/>
        <v>233.21999999999997</v>
      </c>
      <c r="H235" s="90">
        <f t="shared" si="18"/>
        <v>271.19</v>
      </c>
      <c r="I235" s="91">
        <f t="shared" ca="1" si="21"/>
        <v>309.16000000000003</v>
      </c>
      <c r="J235" s="92">
        <v>309.16000000000003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3">
        <f t="shared" si="22"/>
        <v>0</v>
      </c>
    </row>
    <row r="236" spans="1:67" x14ac:dyDescent="0.25">
      <c r="A236" s="88" t="s">
        <v>506</v>
      </c>
      <c r="B236" s="89" t="s">
        <v>507</v>
      </c>
      <c r="C236" s="89" t="s">
        <v>473</v>
      </c>
      <c r="D236" s="90">
        <v>51817.41</v>
      </c>
      <c r="E236" s="90">
        <f t="shared" si="20"/>
        <v>518.16999999999996</v>
      </c>
      <c r="F236" s="90">
        <f t="shared" si="23"/>
        <v>259.08999999999997</v>
      </c>
      <c r="G236" s="90">
        <f t="shared" si="19"/>
        <v>518.16999999999996</v>
      </c>
      <c r="H236" s="90">
        <f t="shared" si="18"/>
        <v>259.08999999999997</v>
      </c>
      <c r="I236" s="91">
        <f t="shared" ca="1" si="21"/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3">
        <f t="shared" si="22"/>
        <v>0</v>
      </c>
    </row>
    <row r="237" spans="1:67" x14ac:dyDescent="0.25">
      <c r="A237" s="88" t="s">
        <v>508</v>
      </c>
      <c r="B237" s="89" t="s">
        <v>509</v>
      </c>
      <c r="C237" s="89" t="s">
        <v>473</v>
      </c>
      <c r="D237" s="90">
        <v>48480.01</v>
      </c>
      <c r="E237" s="90">
        <f t="shared" si="20"/>
        <v>484.8</v>
      </c>
      <c r="F237" s="90">
        <f t="shared" si="23"/>
        <v>242.4</v>
      </c>
      <c r="G237" s="90">
        <f t="shared" si="19"/>
        <v>290.88</v>
      </c>
      <c r="H237" s="90">
        <f t="shared" si="18"/>
        <v>242.4</v>
      </c>
      <c r="I237" s="91">
        <f t="shared" ca="1" si="21"/>
        <v>193.92</v>
      </c>
      <c r="J237" s="92">
        <v>193.92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3">
        <f t="shared" si="22"/>
        <v>0</v>
      </c>
    </row>
    <row r="238" spans="1:67" x14ac:dyDescent="0.25">
      <c r="A238" s="88" t="s">
        <v>510</v>
      </c>
      <c r="B238" s="89" t="s">
        <v>511</v>
      </c>
      <c r="C238" s="89" t="s">
        <v>473</v>
      </c>
      <c r="D238" s="90">
        <v>45240.05</v>
      </c>
      <c r="E238" s="90">
        <f t="shared" si="20"/>
        <v>452.4</v>
      </c>
      <c r="F238" s="90">
        <f t="shared" si="23"/>
        <v>226.2</v>
      </c>
      <c r="G238" s="90">
        <f t="shared" si="19"/>
        <v>384.53999999999996</v>
      </c>
      <c r="H238" s="90">
        <f t="shared" si="18"/>
        <v>226.2</v>
      </c>
      <c r="I238" s="91">
        <f t="shared" ca="1" si="21"/>
        <v>67.86</v>
      </c>
      <c r="J238" s="92">
        <v>67.86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3">
        <f t="shared" si="22"/>
        <v>0</v>
      </c>
    </row>
    <row r="239" spans="1:67" x14ac:dyDescent="0.25">
      <c r="A239" s="88" t="s">
        <v>512</v>
      </c>
      <c r="B239" s="89" t="s">
        <v>323</v>
      </c>
      <c r="C239" s="89" t="s">
        <v>473</v>
      </c>
      <c r="D239" s="90">
        <v>31862.07</v>
      </c>
      <c r="E239" s="90">
        <f t="shared" si="20"/>
        <v>318.62</v>
      </c>
      <c r="F239" s="90">
        <f t="shared" si="23"/>
        <v>159.31</v>
      </c>
      <c r="G239" s="90">
        <f t="shared" si="19"/>
        <v>159.31</v>
      </c>
      <c r="H239" s="90">
        <f t="shared" si="18"/>
        <v>159.31</v>
      </c>
      <c r="I239" s="91">
        <f t="shared" ca="1" si="21"/>
        <v>159.31</v>
      </c>
      <c r="J239" s="92">
        <v>159.31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2">
        <v>0</v>
      </c>
      <c r="AI239" s="92">
        <v>0</v>
      </c>
      <c r="AJ239" s="92">
        <v>0</v>
      </c>
      <c r="AK239" s="92">
        <v>0</v>
      </c>
      <c r="AL239" s="92">
        <v>0</v>
      </c>
      <c r="AM239" s="92">
        <v>0</v>
      </c>
      <c r="AN239" s="92">
        <v>0</v>
      </c>
      <c r="AO239" s="92">
        <v>0</v>
      </c>
      <c r="AP239" s="92">
        <v>0</v>
      </c>
      <c r="AQ239" s="92">
        <v>0</v>
      </c>
      <c r="AR239" s="92">
        <v>0</v>
      </c>
      <c r="AS239" s="92">
        <v>0</v>
      </c>
      <c r="AT239" s="92">
        <v>0</v>
      </c>
      <c r="AU239" s="92">
        <v>0</v>
      </c>
      <c r="AV239" s="92">
        <v>0</v>
      </c>
      <c r="AW239" s="92">
        <v>0</v>
      </c>
      <c r="AX239" s="92">
        <v>0</v>
      </c>
      <c r="AY239" s="92">
        <v>0</v>
      </c>
      <c r="AZ239" s="92">
        <v>0</v>
      </c>
      <c r="BA239" s="92">
        <v>0</v>
      </c>
      <c r="BB239" s="92">
        <v>0</v>
      </c>
      <c r="BC239" s="92">
        <v>0</v>
      </c>
      <c r="BD239" s="92">
        <v>0</v>
      </c>
      <c r="BE239" s="92">
        <v>0</v>
      </c>
      <c r="BF239" s="92">
        <v>0</v>
      </c>
      <c r="BG239" s="92">
        <v>0</v>
      </c>
      <c r="BH239" s="92">
        <v>0</v>
      </c>
      <c r="BI239" s="92">
        <v>0</v>
      </c>
      <c r="BJ239" s="92">
        <v>0</v>
      </c>
      <c r="BK239" s="92">
        <v>0</v>
      </c>
      <c r="BL239" s="92">
        <v>0</v>
      </c>
      <c r="BM239" s="92">
        <v>0</v>
      </c>
      <c r="BN239" s="92">
        <v>0</v>
      </c>
      <c r="BO239" s="93">
        <f t="shared" si="22"/>
        <v>0</v>
      </c>
    </row>
    <row r="240" spans="1:67" x14ac:dyDescent="0.25">
      <c r="A240" s="88" t="s">
        <v>513</v>
      </c>
      <c r="B240" s="89" t="s">
        <v>514</v>
      </c>
      <c r="C240" s="89" t="s">
        <v>473</v>
      </c>
      <c r="D240" s="90">
        <v>52382.82</v>
      </c>
      <c r="E240" s="90">
        <f t="shared" si="20"/>
        <v>523.83000000000004</v>
      </c>
      <c r="F240" s="90">
        <f t="shared" si="23"/>
        <v>261.91000000000003</v>
      </c>
      <c r="G240" s="90">
        <f t="shared" si="19"/>
        <v>138.83000000000004</v>
      </c>
      <c r="H240" s="90">
        <f t="shared" si="18"/>
        <v>261.91000000000003</v>
      </c>
      <c r="I240" s="91">
        <f t="shared" ca="1" si="21"/>
        <v>385</v>
      </c>
      <c r="J240" s="92">
        <v>385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2">
        <v>0</v>
      </c>
      <c r="AI240" s="92">
        <v>0</v>
      </c>
      <c r="AJ240" s="92">
        <v>0</v>
      </c>
      <c r="AK240" s="92">
        <v>0</v>
      </c>
      <c r="AL240" s="92">
        <v>0</v>
      </c>
      <c r="AM240" s="92">
        <v>0</v>
      </c>
      <c r="AN240" s="92">
        <v>0</v>
      </c>
      <c r="AO240" s="92">
        <v>0</v>
      </c>
      <c r="AP240" s="92">
        <v>0</v>
      </c>
      <c r="AQ240" s="92">
        <v>0</v>
      </c>
      <c r="AR240" s="92">
        <v>0</v>
      </c>
      <c r="AS240" s="92">
        <v>0</v>
      </c>
      <c r="AT240" s="92">
        <v>0</v>
      </c>
      <c r="AU240" s="92">
        <v>0</v>
      </c>
      <c r="AV240" s="92">
        <v>0</v>
      </c>
      <c r="AW240" s="92">
        <v>0</v>
      </c>
      <c r="AX240" s="92">
        <v>0</v>
      </c>
      <c r="AY240" s="92">
        <v>0</v>
      </c>
      <c r="AZ240" s="92">
        <v>0</v>
      </c>
      <c r="BA240" s="92">
        <v>0</v>
      </c>
      <c r="BB240" s="92">
        <v>0</v>
      </c>
      <c r="BC240" s="92">
        <v>0</v>
      </c>
      <c r="BD240" s="92">
        <v>0</v>
      </c>
      <c r="BE240" s="92">
        <v>0</v>
      </c>
      <c r="BF240" s="92">
        <v>0</v>
      </c>
      <c r="BG240" s="92">
        <v>0</v>
      </c>
      <c r="BH240" s="92">
        <v>0</v>
      </c>
      <c r="BI240" s="92">
        <v>0</v>
      </c>
      <c r="BJ240" s="92">
        <v>0</v>
      </c>
      <c r="BK240" s="92">
        <v>0</v>
      </c>
      <c r="BL240" s="92">
        <v>0</v>
      </c>
      <c r="BM240" s="92">
        <v>0</v>
      </c>
      <c r="BN240" s="92">
        <v>0</v>
      </c>
      <c r="BO240" s="93">
        <f t="shared" si="22"/>
        <v>0</v>
      </c>
    </row>
    <row r="241" spans="1:67" x14ac:dyDescent="0.25">
      <c r="A241" s="88" t="s">
        <v>515</v>
      </c>
      <c r="B241" s="89" t="s">
        <v>516</v>
      </c>
      <c r="C241" s="89" t="s">
        <v>473</v>
      </c>
      <c r="D241" s="90">
        <v>45587.11</v>
      </c>
      <c r="E241" s="90">
        <f t="shared" si="20"/>
        <v>455.87</v>
      </c>
      <c r="F241" s="90">
        <f t="shared" si="23"/>
        <v>227.94</v>
      </c>
      <c r="G241" s="90">
        <f t="shared" si="19"/>
        <v>325.87</v>
      </c>
      <c r="H241" s="90">
        <f t="shared" si="18"/>
        <v>227.94</v>
      </c>
      <c r="I241" s="91">
        <f t="shared" ca="1" si="21"/>
        <v>130</v>
      </c>
      <c r="J241" s="92">
        <v>130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2">
        <v>0</v>
      </c>
      <c r="AI241" s="92">
        <v>0</v>
      </c>
      <c r="AJ241" s="92">
        <v>0</v>
      </c>
      <c r="AK241" s="92">
        <v>0</v>
      </c>
      <c r="AL241" s="92">
        <v>0</v>
      </c>
      <c r="AM241" s="92">
        <v>0</v>
      </c>
      <c r="AN241" s="92">
        <v>0</v>
      </c>
      <c r="AO241" s="92">
        <v>0</v>
      </c>
      <c r="AP241" s="92">
        <v>0</v>
      </c>
      <c r="AQ241" s="92">
        <v>0</v>
      </c>
      <c r="AR241" s="92">
        <v>0</v>
      </c>
      <c r="AS241" s="92">
        <v>0</v>
      </c>
      <c r="AT241" s="92">
        <v>0</v>
      </c>
      <c r="AU241" s="92">
        <v>0</v>
      </c>
      <c r="AV241" s="92">
        <v>0</v>
      </c>
      <c r="AW241" s="92">
        <v>0</v>
      </c>
      <c r="AX241" s="92">
        <v>0</v>
      </c>
      <c r="AY241" s="92">
        <v>0</v>
      </c>
      <c r="AZ241" s="92">
        <v>0</v>
      </c>
      <c r="BA241" s="92">
        <v>0</v>
      </c>
      <c r="BB241" s="92">
        <v>0</v>
      </c>
      <c r="BC241" s="92">
        <v>0</v>
      </c>
      <c r="BD241" s="92">
        <v>0</v>
      </c>
      <c r="BE241" s="92">
        <v>0</v>
      </c>
      <c r="BF241" s="92">
        <v>0</v>
      </c>
      <c r="BG241" s="92">
        <v>0</v>
      </c>
      <c r="BH241" s="92">
        <v>0</v>
      </c>
      <c r="BI241" s="92">
        <v>0</v>
      </c>
      <c r="BJ241" s="92">
        <v>0</v>
      </c>
      <c r="BK241" s="92">
        <v>0</v>
      </c>
      <c r="BL241" s="92">
        <v>0</v>
      </c>
      <c r="BM241" s="92">
        <v>0</v>
      </c>
      <c r="BN241" s="92">
        <v>0</v>
      </c>
      <c r="BO241" s="93">
        <f t="shared" si="22"/>
        <v>0</v>
      </c>
    </row>
    <row r="242" spans="1:67" x14ac:dyDescent="0.25">
      <c r="A242" s="88" t="s">
        <v>517</v>
      </c>
      <c r="B242" s="89" t="s">
        <v>518</v>
      </c>
      <c r="C242" s="89" t="s">
        <v>473</v>
      </c>
      <c r="D242" s="90">
        <v>43544.2</v>
      </c>
      <c r="E242" s="90">
        <f t="shared" si="20"/>
        <v>435.44</v>
      </c>
      <c r="F242" s="90">
        <f t="shared" si="23"/>
        <v>217.72</v>
      </c>
      <c r="G242" s="90">
        <f t="shared" si="19"/>
        <v>221.68</v>
      </c>
      <c r="H242" s="90">
        <f t="shared" si="18"/>
        <v>217.72</v>
      </c>
      <c r="I242" s="91">
        <f t="shared" ca="1" si="21"/>
        <v>213.76</v>
      </c>
      <c r="J242" s="92">
        <v>213.76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2">
        <v>0</v>
      </c>
      <c r="AI242" s="92">
        <v>0</v>
      </c>
      <c r="AJ242" s="92">
        <v>0</v>
      </c>
      <c r="AK242" s="92">
        <v>0</v>
      </c>
      <c r="AL242" s="92">
        <v>0</v>
      </c>
      <c r="AM242" s="92">
        <v>0</v>
      </c>
      <c r="AN242" s="92">
        <v>0</v>
      </c>
      <c r="AO242" s="92">
        <v>0</v>
      </c>
      <c r="AP242" s="92">
        <v>0</v>
      </c>
      <c r="AQ242" s="92">
        <v>0</v>
      </c>
      <c r="AR242" s="92">
        <v>0</v>
      </c>
      <c r="AS242" s="92">
        <v>0</v>
      </c>
      <c r="AT242" s="92">
        <v>0</v>
      </c>
      <c r="AU242" s="92">
        <v>0</v>
      </c>
      <c r="AV242" s="92">
        <v>0</v>
      </c>
      <c r="AW242" s="92">
        <v>0</v>
      </c>
      <c r="AX242" s="92">
        <v>0</v>
      </c>
      <c r="AY242" s="92">
        <v>0</v>
      </c>
      <c r="AZ242" s="92">
        <v>0</v>
      </c>
      <c r="BA242" s="92">
        <v>0</v>
      </c>
      <c r="BB242" s="92">
        <v>0</v>
      </c>
      <c r="BC242" s="92">
        <v>0</v>
      </c>
      <c r="BD242" s="92">
        <v>0</v>
      </c>
      <c r="BE242" s="92">
        <v>0</v>
      </c>
      <c r="BF242" s="92">
        <v>0</v>
      </c>
      <c r="BG242" s="92">
        <v>0</v>
      </c>
      <c r="BH242" s="92">
        <v>0</v>
      </c>
      <c r="BI242" s="92">
        <v>0</v>
      </c>
      <c r="BJ242" s="92">
        <v>0</v>
      </c>
      <c r="BK242" s="92">
        <v>0</v>
      </c>
      <c r="BL242" s="92">
        <v>0</v>
      </c>
      <c r="BM242" s="92">
        <v>0</v>
      </c>
      <c r="BN242" s="92">
        <v>0</v>
      </c>
      <c r="BO242" s="93">
        <f t="shared" si="22"/>
        <v>0</v>
      </c>
    </row>
    <row r="243" spans="1:67" x14ac:dyDescent="0.25">
      <c r="A243" s="88" t="s">
        <v>519</v>
      </c>
      <c r="B243" s="89" t="s">
        <v>411</v>
      </c>
      <c r="C243" s="89" t="s">
        <v>473</v>
      </c>
      <c r="D243" s="90">
        <v>31242.73</v>
      </c>
      <c r="E243" s="90">
        <f t="shared" si="20"/>
        <v>312.43</v>
      </c>
      <c r="F243" s="90">
        <f t="shared" si="23"/>
        <v>156.21</v>
      </c>
      <c r="G243" s="90">
        <f t="shared" si="19"/>
        <v>0</v>
      </c>
      <c r="H243" s="90">
        <f t="shared" si="18"/>
        <v>156.21</v>
      </c>
      <c r="I243" s="91">
        <f t="shared" ca="1" si="21"/>
        <v>312.43</v>
      </c>
      <c r="J243" s="92">
        <v>312.43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2">
        <v>0</v>
      </c>
      <c r="AI243" s="92">
        <v>0</v>
      </c>
      <c r="AJ243" s="92">
        <v>0</v>
      </c>
      <c r="AK243" s="92">
        <v>0</v>
      </c>
      <c r="AL243" s="92">
        <v>0</v>
      </c>
      <c r="AM243" s="92">
        <v>0</v>
      </c>
      <c r="AN243" s="92">
        <v>0</v>
      </c>
      <c r="AO243" s="92">
        <v>0</v>
      </c>
      <c r="AP243" s="92">
        <v>0</v>
      </c>
      <c r="AQ243" s="92">
        <v>0</v>
      </c>
      <c r="AR243" s="92">
        <v>0</v>
      </c>
      <c r="AS243" s="92">
        <v>0</v>
      </c>
      <c r="AT243" s="92">
        <v>0</v>
      </c>
      <c r="AU243" s="92">
        <v>0</v>
      </c>
      <c r="AV243" s="92">
        <v>0</v>
      </c>
      <c r="AW243" s="92">
        <v>0</v>
      </c>
      <c r="AX243" s="92">
        <v>0</v>
      </c>
      <c r="AY243" s="92">
        <v>0</v>
      </c>
      <c r="AZ243" s="92">
        <v>0</v>
      </c>
      <c r="BA243" s="92">
        <v>0</v>
      </c>
      <c r="BB243" s="92">
        <v>0</v>
      </c>
      <c r="BC243" s="92">
        <v>0</v>
      </c>
      <c r="BD243" s="92">
        <v>0</v>
      </c>
      <c r="BE243" s="92">
        <v>0</v>
      </c>
      <c r="BF243" s="92">
        <v>0</v>
      </c>
      <c r="BG243" s="92">
        <v>0</v>
      </c>
      <c r="BH243" s="92">
        <v>0</v>
      </c>
      <c r="BI243" s="92">
        <v>0</v>
      </c>
      <c r="BJ243" s="92">
        <v>0</v>
      </c>
      <c r="BK243" s="92">
        <v>0</v>
      </c>
      <c r="BL243" s="92">
        <v>0</v>
      </c>
      <c r="BM243" s="92">
        <v>0</v>
      </c>
      <c r="BN243" s="92">
        <v>0</v>
      </c>
      <c r="BO243" s="93">
        <f t="shared" si="22"/>
        <v>0</v>
      </c>
    </row>
    <row r="244" spans="1:67" x14ac:dyDescent="0.25">
      <c r="A244" s="88" t="s">
        <v>520</v>
      </c>
      <c r="B244" s="89" t="s">
        <v>521</v>
      </c>
      <c r="C244" s="89" t="s">
        <v>473</v>
      </c>
      <c r="D244" s="90">
        <v>42783.94</v>
      </c>
      <c r="E244" s="90">
        <f t="shared" si="20"/>
        <v>427.84</v>
      </c>
      <c r="F244" s="90">
        <f t="shared" si="23"/>
        <v>213.92</v>
      </c>
      <c r="G244" s="90">
        <f t="shared" si="19"/>
        <v>321.83999999999997</v>
      </c>
      <c r="H244" s="90">
        <f t="shared" si="18"/>
        <v>213.92</v>
      </c>
      <c r="I244" s="91">
        <f t="shared" ca="1" si="21"/>
        <v>106</v>
      </c>
      <c r="J244" s="92">
        <v>106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2">
        <v>0</v>
      </c>
      <c r="AI244" s="92">
        <v>0</v>
      </c>
      <c r="AJ244" s="92">
        <v>0</v>
      </c>
      <c r="AK244" s="92">
        <v>0</v>
      </c>
      <c r="AL244" s="92">
        <v>0</v>
      </c>
      <c r="AM244" s="92">
        <v>0</v>
      </c>
      <c r="AN244" s="92">
        <v>0</v>
      </c>
      <c r="AO244" s="92">
        <v>0</v>
      </c>
      <c r="AP244" s="92">
        <v>0</v>
      </c>
      <c r="AQ244" s="92">
        <v>0</v>
      </c>
      <c r="AR244" s="92">
        <v>0</v>
      </c>
      <c r="AS244" s="92">
        <v>0</v>
      </c>
      <c r="AT244" s="92">
        <v>0</v>
      </c>
      <c r="AU244" s="92">
        <v>0</v>
      </c>
      <c r="AV244" s="92">
        <v>0</v>
      </c>
      <c r="AW244" s="92">
        <v>0</v>
      </c>
      <c r="AX244" s="92">
        <v>0</v>
      </c>
      <c r="AY244" s="92">
        <v>0</v>
      </c>
      <c r="AZ244" s="92">
        <v>0</v>
      </c>
      <c r="BA244" s="92">
        <v>0</v>
      </c>
      <c r="BB244" s="92">
        <v>0</v>
      </c>
      <c r="BC244" s="92">
        <v>0</v>
      </c>
      <c r="BD244" s="92">
        <v>0</v>
      </c>
      <c r="BE244" s="92">
        <v>0</v>
      </c>
      <c r="BF244" s="92">
        <v>0</v>
      </c>
      <c r="BG244" s="92">
        <v>0</v>
      </c>
      <c r="BH244" s="92">
        <v>0</v>
      </c>
      <c r="BI244" s="92">
        <v>0</v>
      </c>
      <c r="BJ244" s="92">
        <v>0</v>
      </c>
      <c r="BK244" s="92">
        <v>0</v>
      </c>
      <c r="BL244" s="92">
        <v>0</v>
      </c>
      <c r="BM244" s="92">
        <v>0</v>
      </c>
      <c r="BN244" s="92">
        <v>0</v>
      </c>
      <c r="BO244" s="93">
        <f t="shared" si="22"/>
        <v>0</v>
      </c>
    </row>
    <row r="245" spans="1:67" x14ac:dyDescent="0.25">
      <c r="A245" s="88" t="s">
        <v>522</v>
      </c>
      <c r="B245" s="89" t="s">
        <v>523</v>
      </c>
      <c r="C245" s="89" t="s">
        <v>523</v>
      </c>
      <c r="D245" s="90">
        <v>206778.22</v>
      </c>
      <c r="E245" s="90">
        <f t="shared" si="20"/>
        <v>2067.7800000000002</v>
      </c>
      <c r="F245" s="90">
        <f t="shared" si="23"/>
        <v>1033.8900000000001</v>
      </c>
      <c r="G245" s="90">
        <f t="shared" si="19"/>
        <v>723.72000000000025</v>
      </c>
      <c r="H245" s="90">
        <f t="shared" si="18"/>
        <v>672.03000000000009</v>
      </c>
      <c r="I245" s="91">
        <f t="shared" ca="1" si="21"/>
        <v>1344.06</v>
      </c>
      <c r="J245" s="92">
        <v>1344.06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361.86</v>
      </c>
      <c r="AH245" s="92">
        <v>0</v>
      </c>
      <c r="AI245" s="92">
        <v>0</v>
      </c>
      <c r="AJ245" s="92">
        <v>0</v>
      </c>
      <c r="AK245" s="92">
        <v>0</v>
      </c>
      <c r="AL245" s="92">
        <v>0</v>
      </c>
      <c r="AM245" s="92">
        <v>0</v>
      </c>
      <c r="AN245" s="92">
        <v>0</v>
      </c>
      <c r="AO245" s="92">
        <v>0</v>
      </c>
      <c r="AP245" s="92">
        <v>0</v>
      </c>
      <c r="AQ245" s="92">
        <v>0</v>
      </c>
      <c r="AR245" s="92">
        <v>0</v>
      </c>
      <c r="AS245" s="92">
        <v>0</v>
      </c>
      <c r="AT245" s="92">
        <v>0</v>
      </c>
      <c r="AU245" s="92">
        <v>0</v>
      </c>
      <c r="AV245" s="92">
        <v>0</v>
      </c>
      <c r="AW245" s="92">
        <v>0</v>
      </c>
      <c r="AX245" s="92">
        <v>0</v>
      </c>
      <c r="AY245" s="92">
        <v>0</v>
      </c>
      <c r="AZ245" s="92">
        <v>0</v>
      </c>
      <c r="BA245" s="92">
        <v>0</v>
      </c>
      <c r="BB245" s="92">
        <v>0</v>
      </c>
      <c r="BC245" s="92">
        <v>0</v>
      </c>
      <c r="BD245" s="92">
        <v>0</v>
      </c>
      <c r="BE245" s="92">
        <v>0</v>
      </c>
      <c r="BF245" s="92">
        <v>0</v>
      </c>
      <c r="BG245" s="92">
        <v>0</v>
      </c>
      <c r="BH245" s="92">
        <v>0</v>
      </c>
      <c r="BI245" s="92">
        <v>0</v>
      </c>
      <c r="BJ245" s="92">
        <v>0</v>
      </c>
      <c r="BK245" s="92">
        <v>0</v>
      </c>
      <c r="BL245" s="92">
        <v>0</v>
      </c>
      <c r="BM245" s="92">
        <v>0</v>
      </c>
      <c r="BN245" s="92">
        <v>0</v>
      </c>
      <c r="BO245" s="93">
        <f t="shared" si="22"/>
        <v>361.86</v>
      </c>
    </row>
    <row r="246" spans="1:67" x14ac:dyDescent="0.25">
      <c r="A246" s="88" t="s">
        <v>524</v>
      </c>
      <c r="B246" s="89" t="s">
        <v>525</v>
      </c>
      <c r="C246" s="89" t="s">
        <v>523</v>
      </c>
      <c r="D246" s="90">
        <v>134756.76</v>
      </c>
      <c r="E246" s="90">
        <f t="shared" si="20"/>
        <v>1347.57</v>
      </c>
      <c r="F246" s="90">
        <f t="shared" si="23"/>
        <v>673.78</v>
      </c>
      <c r="G246" s="90">
        <f t="shared" si="19"/>
        <v>1047.57</v>
      </c>
      <c r="H246" s="90">
        <f t="shared" si="18"/>
        <v>223.77999999999997</v>
      </c>
      <c r="I246" s="91">
        <f t="shared" ca="1" si="21"/>
        <v>300</v>
      </c>
      <c r="J246" s="92">
        <v>300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300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150</v>
      </c>
      <c r="AH246" s="92">
        <v>0</v>
      </c>
      <c r="AI246" s="92">
        <v>0</v>
      </c>
      <c r="AJ246" s="92">
        <v>0</v>
      </c>
      <c r="AK246" s="92">
        <v>0</v>
      </c>
      <c r="AL246" s="92">
        <v>0</v>
      </c>
      <c r="AM246" s="92">
        <v>0</v>
      </c>
      <c r="AN246" s="92">
        <v>0</v>
      </c>
      <c r="AO246" s="92">
        <v>0</v>
      </c>
      <c r="AP246" s="92">
        <v>0</v>
      </c>
      <c r="AQ246" s="92">
        <v>0</v>
      </c>
      <c r="AR246" s="92">
        <v>0</v>
      </c>
      <c r="AS246" s="92">
        <v>0</v>
      </c>
      <c r="AT246" s="92">
        <v>0</v>
      </c>
      <c r="AU246" s="92">
        <v>0</v>
      </c>
      <c r="AV246" s="92">
        <v>0</v>
      </c>
      <c r="AW246" s="92">
        <v>0</v>
      </c>
      <c r="AX246" s="92">
        <v>0</v>
      </c>
      <c r="AY246" s="92">
        <v>0</v>
      </c>
      <c r="AZ246" s="92">
        <v>0</v>
      </c>
      <c r="BA246" s="92">
        <v>0</v>
      </c>
      <c r="BB246" s="92">
        <v>0</v>
      </c>
      <c r="BC246" s="92">
        <v>0</v>
      </c>
      <c r="BD246" s="92">
        <v>0</v>
      </c>
      <c r="BE246" s="92">
        <v>0</v>
      </c>
      <c r="BF246" s="92">
        <v>0</v>
      </c>
      <c r="BG246" s="92">
        <v>0</v>
      </c>
      <c r="BH246" s="92">
        <v>0</v>
      </c>
      <c r="BI246" s="92">
        <v>0</v>
      </c>
      <c r="BJ246" s="92">
        <v>0</v>
      </c>
      <c r="BK246" s="92">
        <v>0</v>
      </c>
      <c r="BL246" s="92">
        <v>0</v>
      </c>
      <c r="BM246" s="92">
        <v>0</v>
      </c>
      <c r="BN246" s="92">
        <v>0</v>
      </c>
      <c r="BO246" s="93">
        <f t="shared" si="22"/>
        <v>450</v>
      </c>
    </row>
    <row r="247" spans="1:67" x14ac:dyDescent="0.25">
      <c r="A247" s="88" t="s">
        <v>526</v>
      </c>
      <c r="B247" s="89" t="s">
        <v>527</v>
      </c>
      <c r="C247" s="89" t="s">
        <v>523</v>
      </c>
      <c r="D247" s="90">
        <v>95408.08</v>
      </c>
      <c r="E247" s="90">
        <f t="shared" si="20"/>
        <v>954.08</v>
      </c>
      <c r="F247" s="90">
        <f t="shared" si="23"/>
        <v>477.04</v>
      </c>
      <c r="G247" s="90">
        <f t="shared" si="19"/>
        <v>0</v>
      </c>
      <c r="H247" s="90">
        <f t="shared" si="18"/>
        <v>377.04</v>
      </c>
      <c r="I247" s="91">
        <f t="shared" ca="1" si="21"/>
        <v>954.08</v>
      </c>
      <c r="J247" s="92">
        <v>954.08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100</v>
      </c>
      <c r="AH247" s="92">
        <v>0</v>
      </c>
      <c r="AI247" s="92">
        <v>0</v>
      </c>
      <c r="AJ247" s="92">
        <v>0</v>
      </c>
      <c r="AK247" s="92">
        <v>0</v>
      </c>
      <c r="AL247" s="92">
        <v>0</v>
      </c>
      <c r="AM247" s="92">
        <v>0</v>
      </c>
      <c r="AN247" s="92">
        <v>0</v>
      </c>
      <c r="AO247" s="92">
        <v>0</v>
      </c>
      <c r="AP247" s="92">
        <v>0</v>
      </c>
      <c r="AQ247" s="92">
        <v>0</v>
      </c>
      <c r="AR247" s="92">
        <v>0</v>
      </c>
      <c r="AS247" s="92">
        <v>0</v>
      </c>
      <c r="AT247" s="92">
        <v>0</v>
      </c>
      <c r="AU247" s="92">
        <v>0</v>
      </c>
      <c r="AV247" s="92">
        <v>0</v>
      </c>
      <c r="AW247" s="92">
        <v>0</v>
      </c>
      <c r="AX247" s="92">
        <v>0</v>
      </c>
      <c r="AY247" s="92">
        <v>0</v>
      </c>
      <c r="AZ247" s="92">
        <v>0</v>
      </c>
      <c r="BA247" s="92">
        <v>0</v>
      </c>
      <c r="BB247" s="92">
        <v>0</v>
      </c>
      <c r="BC247" s="92">
        <v>0</v>
      </c>
      <c r="BD247" s="92">
        <v>0</v>
      </c>
      <c r="BE247" s="92">
        <v>0</v>
      </c>
      <c r="BF247" s="92">
        <v>0</v>
      </c>
      <c r="BG247" s="92">
        <v>0</v>
      </c>
      <c r="BH247" s="92">
        <v>0</v>
      </c>
      <c r="BI247" s="92">
        <v>0</v>
      </c>
      <c r="BJ247" s="92">
        <v>0</v>
      </c>
      <c r="BK247" s="92">
        <v>0</v>
      </c>
      <c r="BL247" s="92">
        <v>0</v>
      </c>
      <c r="BM247" s="92">
        <v>0</v>
      </c>
      <c r="BN247" s="92">
        <v>0</v>
      </c>
      <c r="BO247" s="93">
        <f t="shared" si="22"/>
        <v>100</v>
      </c>
    </row>
    <row r="248" spans="1:67" x14ac:dyDescent="0.25">
      <c r="A248" s="88" t="s">
        <v>528</v>
      </c>
      <c r="B248" s="89" t="s">
        <v>529</v>
      </c>
      <c r="C248" s="89" t="s">
        <v>523</v>
      </c>
      <c r="D248" s="90">
        <v>133225.66</v>
      </c>
      <c r="E248" s="90">
        <f t="shared" si="20"/>
        <v>1332.26</v>
      </c>
      <c r="F248" s="90">
        <f t="shared" si="23"/>
        <v>666.13</v>
      </c>
      <c r="G248" s="90">
        <f t="shared" si="19"/>
        <v>23.920000000000073</v>
      </c>
      <c r="H248" s="90">
        <f t="shared" si="18"/>
        <v>416.13</v>
      </c>
      <c r="I248" s="91">
        <f t="shared" ca="1" si="21"/>
        <v>1308.3399999999999</v>
      </c>
      <c r="J248" s="92">
        <v>1308.3399999999999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250</v>
      </c>
      <c r="AH248" s="92">
        <v>0</v>
      </c>
      <c r="AI248" s="92">
        <v>0</v>
      </c>
      <c r="AJ248" s="92">
        <v>0</v>
      </c>
      <c r="AK248" s="92">
        <v>0</v>
      </c>
      <c r="AL248" s="92">
        <v>0</v>
      </c>
      <c r="AM248" s="92">
        <v>0</v>
      </c>
      <c r="AN248" s="92">
        <v>0</v>
      </c>
      <c r="AO248" s="92">
        <v>0</v>
      </c>
      <c r="AP248" s="92">
        <v>0</v>
      </c>
      <c r="AQ248" s="92">
        <v>0</v>
      </c>
      <c r="AR248" s="92">
        <v>0</v>
      </c>
      <c r="AS248" s="92">
        <v>0</v>
      </c>
      <c r="AT248" s="92">
        <v>0</v>
      </c>
      <c r="AU248" s="92">
        <v>0</v>
      </c>
      <c r="AV248" s="92">
        <v>0</v>
      </c>
      <c r="AW248" s="92">
        <v>0</v>
      </c>
      <c r="AX248" s="92">
        <v>0</v>
      </c>
      <c r="AY248" s="92">
        <v>0</v>
      </c>
      <c r="AZ248" s="92">
        <v>0</v>
      </c>
      <c r="BA248" s="92">
        <v>0</v>
      </c>
      <c r="BB248" s="92">
        <v>0</v>
      </c>
      <c r="BC248" s="92">
        <v>0</v>
      </c>
      <c r="BD248" s="92">
        <v>0</v>
      </c>
      <c r="BE248" s="92">
        <v>0</v>
      </c>
      <c r="BF248" s="92">
        <v>0</v>
      </c>
      <c r="BG248" s="92">
        <v>0</v>
      </c>
      <c r="BH248" s="92">
        <v>0</v>
      </c>
      <c r="BI248" s="92">
        <v>0</v>
      </c>
      <c r="BJ248" s="92">
        <v>0</v>
      </c>
      <c r="BK248" s="92">
        <v>0</v>
      </c>
      <c r="BL248" s="92">
        <v>0</v>
      </c>
      <c r="BM248" s="92">
        <v>0</v>
      </c>
      <c r="BN248" s="92">
        <v>0</v>
      </c>
      <c r="BO248" s="93">
        <f t="shared" si="22"/>
        <v>250</v>
      </c>
    </row>
    <row r="249" spans="1:67" x14ac:dyDescent="0.25">
      <c r="A249" s="88" t="s">
        <v>530</v>
      </c>
      <c r="B249" s="89" t="s">
        <v>531</v>
      </c>
      <c r="C249" s="89" t="s">
        <v>523</v>
      </c>
      <c r="D249" s="90">
        <v>47421.62</v>
      </c>
      <c r="E249" s="90">
        <f t="shared" si="20"/>
        <v>474.22</v>
      </c>
      <c r="F249" s="90">
        <f t="shared" si="23"/>
        <v>237.11</v>
      </c>
      <c r="G249" s="90">
        <f t="shared" si="19"/>
        <v>274.22000000000003</v>
      </c>
      <c r="H249" s="90">
        <f t="shared" si="18"/>
        <v>137.11000000000001</v>
      </c>
      <c r="I249" s="91">
        <f t="shared" ca="1" si="21"/>
        <v>200</v>
      </c>
      <c r="J249" s="92">
        <v>200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100</v>
      </c>
      <c r="AH249" s="92">
        <v>0</v>
      </c>
      <c r="AI249" s="92">
        <v>0</v>
      </c>
      <c r="AJ249" s="92">
        <v>0</v>
      </c>
      <c r="AK249" s="92">
        <v>0</v>
      </c>
      <c r="AL249" s="92">
        <v>0</v>
      </c>
      <c r="AM249" s="92">
        <v>0</v>
      </c>
      <c r="AN249" s="92">
        <v>0</v>
      </c>
      <c r="AO249" s="92">
        <v>0</v>
      </c>
      <c r="AP249" s="92">
        <v>0</v>
      </c>
      <c r="AQ249" s="92">
        <v>0</v>
      </c>
      <c r="AR249" s="92">
        <v>0</v>
      </c>
      <c r="AS249" s="92">
        <v>0</v>
      </c>
      <c r="AT249" s="92">
        <v>0</v>
      </c>
      <c r="AU249" s="92">
        <v>0</v>
      </c>
      <c r="AV249" s="92">
        <v>0</v>
      </c>
      <c r="AW249" s="92">
        <v>0</v>
      </c>
      <c r="AX249" s="92">
        <v>0</v>
      </c>
      <c r="AY249" s="92">
        <v>0</v>
      </c>
      <c r="AZ249" s="92">
        <v>0</v>
      </c>
      <c r="BA249" s="92">
        <v>0</v>
      </c>
      <c r="BB249" s="92">
        <v>0</v>
      </c>
      <c r="BC249" s="92">
        <v>0</v>
      </c>
      <c r="BD249" s="92">
        <v>0</v>
      </c>
      <c r="BE249" s="92">
        <v>0</v>
      </c>
      <c r="BF249" s="92">
        <v>0</v>
      </c>
      <c r="BG249" s="92">
        <v>0</v>
      </c>
      <c r="BH249" s="92">
        <v>0</v>
      </c>
      <c r="BI249" s="92">
        <v>0</v>
      </c>
      <c r="BJ249" s="92">
        <v>0</v>
      </c>
      <c r="BK249" s="92">
        <v>0</v>
      </c>
      <c r="BL249" s="92">
        <v>0</v>
      </c>
      <c r="BM249" s="92">
        <v>0</v>
      </c>
      <c r="BN249" s="92">
        <v>0</v>
      </c>
      <c r="BO249" s="93">
        <f t="shared" si="22"/>
        <v>100</v>
      </c>
    </row>
    <row r="250" spans="1:67" x14ac:dyDescent="0.25">
      <c r="A250" s="88" t="s">
        <v>532</v>
      </c>
      <c r="B250" s="89" t="s">
        <v>533</v>
      </c>
      <c r="C250" s="89" t="s">
        <v>523</v>
      </c>
      <c r="D250" s="90">
        <v>86553.52</v>
      </c>
      <c r="E250" s="90">
        <f t="shared" si="20"/>
        <v>865.54</v>
      </c>
      <c r="F250" s="90">
        <f t="shared" si="23"/>
        <v>432.77</v>
      </c>
      <c r="G250" s="90">
        <f t="shared" si="19"/>
        <v>0</v>
      </c>
      <c r="H250" s="90">
        <f t="shared" si="18"/>
        <v>332.77</v>
      </c>
      <c r="I250" s="91">
        <f t="shared" ca="1" si="21"/>
        <v>865.54</v>
      </c>
      <c r="J250" s="92">
        <v>865.54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100</v>
      </c>
      <c r="AH250" s="92">
        <v>0</v>
      </c>
      <c r="AI250" s="92">
        <v>0</v>
      </c>
      <c r="AJ250" s="92">
        <v>0</v>
      </c>
      <c r="AK250" s="92">
        <v>0</v>
      </c>
      <c r="AL250" s="92">
        <v>0</v>
      </c>
      <c r="AM250" s="92">
        <v>0</v>
      </c>
      <c r="AN250" s="92">
        <v>0</v>
      </c>
      <c r="AO250" s="92">
        <v>0</v>
      </c>
      <c r="AP250" s="92">
        <v>0</v>
      </c>
      <c r="AQ250" s="92">
        <v>0</v>
      </c>
      <c r="AR250" s="92">
        <v>0</v>
      </c>
      <c r="AS250" s="92">
        <v>0</v>
      </c>
      <c r="AT250" s="92">
        <v>0</v>
      </c>
      <c r="AU250" s="92">
        <v>0</v>
      </c>
      <c r="AV250" s="92">
        <v>0</v>
      </c>
      <c r="AW250" s="92">
        <v>0</v>
      </c>
      <c r="AX250" s="92">
        <v>0</v>
      </c>
      <c r="AY250" s="92">
        <v>0</v>
      </c>
      <c r="AZ250" s="92">
        <v>0</v>
      </c>
      <c r="BA250" s="92">
        <v>0</v>
      </c>
      <c r="BB250" s="92">
        <v>0</v>
      </c>
      <c r="BC250" s="92">
        <v>0</v>
      </c>
      <c r="BD250" s="92">
        <v>0</v>
      </c>
      <c r="BE250" s="92">
        <v>0</v>
      </c>
      <c r="BF250" s="92">
        <v>0</v>
      </c>
      <c r="BG250" s="92">
        <v>0</v>
      </c>
      <c r="BH250" s="92">
        <v>0</v>
      </c>
      <c r="BI250" s="92">
        <v>0</v>
      </c>
      <c r="BJ250" s="92">
        <v>0</v>
      </c>
      <c r="BK250" s="92">
        <v>0</v>
      </c>
      <c r="BL250" s="92">
        <v>0</v>
      </c>
      <c r="BM250" s="92">
        <v>0</v>
      </c>
      <c r="BN250" s="92">
        <v>0</v>
      </c>
      <c r="BO250" s="93">
        <f t="shared" si="22"/>
        <v>100</v>
      </c>
    </row>
    <row r="251" spans="1:67" x14ac:dyDescent="0.25">
      <c r="A251" s="88" t="s">
        <v>534</v>
      </c>
      <c r="B251" s="89" t="s">
        <v>535</v>
      </c>
      <c r="C251" s="89" t="s">
        <v>523</v>
      </c>
      <c r="D251" s="90">
        <v>57134.97</v>
      </c>
      <c r="E251" s="90">
        <f t="shared" si="20"/>
        <v>571.35</v>
      </c>
      <c r="F251" s="90">
        <f t="shared" si="23"/>
        <v>285.67</v>
      </c>
      <c r="G251" s="90">
        <f t="shared" si="19"/>
        <v>0</v>
      </c>
      <c r="H251" s="90">
        <f t="shared" si="18"/>
        <v>-826.49</v>
      </c>
      <c r="I251" s="91">
        <f t="shared" ca="1" si="21"/>
        <v>571.35</v>
      </c>
      <c r="J251" s="92">
        <v>571.35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1112.1600000000001</v>
      </c>
      <c r="AH251" s="92">
        <v>0</v>
      </c>
      <c r="AI251" s="92">
        <v>0</v>
      </c>
      <c r="AJ251" s="92">
        <v>0</v>
      </c>
      <c r="AK251" s="92">
        <v>0</v>
      </c>
      <c r="AL251" s="92">
        <v>0</v>
      </c>
      <c r="AM251" s="92">
        <v>0</v>
      </c>
      <c r="AN251" s="92">
        <v>0</v>
      </c>
      <c r="AO251" s="92">
        <v>0</v>
      </c>
      <c r="AP251" s="92">
        <v>0</v>
      </c>
      <c r="AQ251" s="92">
        <v>0</v>
      </c>
      <c r="AR251" s="92">
        <v>0</v>
      </c>
      <c r="AS251" s="92">
        <v>0</v>
      </c>
      <c r="AT251" s="92">
        <v>0</v>
      </c>
      <c r="AU251" s="92">
        <v>0</v>
      </c>
      <c r="AV251" s="92">
        <v>0</v>
      </c>
      <c r="AW251" s="92">
        <v>0</v>
      </c>
      <c r="AX251" s="92">
        <v>0</v>
      </c>
      <c r="AY251" s="92">
        <v>0</v>
      </c>
      <c r="AZ251" s="92">
        <v>0</v>
      </c>
      <c r="BA251" s="92">
        <v>0</v>
      </c>
      <c r="BB251" s="92">
        <v>0</v>
      </c>
      <c r="BC251" s="92">
        <v>0</v>
      </c>
      <c r="BD251" s="92">
        <v>0</v>
      </c>
      <c r="BE251" s="92">
        <v>0</v>
      </c>
      <c r="BF251" s="92">
        <v>0</v>
      </c>
      <c r="BG251" s="92">
        <v>0</v>
      </c>
      <c r="BH251" s="92">
        <v>0</v>
      </c>
      <c r="BI251" s="92">
        <v>0</v>
      </c>
      <c r="BJ251" s="92">
        <v>0</v>
      </c>
      <c r="BK251" s="92">
        <v>0</v>
      </c>
      <c r="BL251" s="92">
        <v>0</v>
      </c>
      <c r="BM251" s="92">
        <v>0</v>
      </c>
      <c r="BN251" s="92">
        <v>0</v>
      </c>
      <c r="BO251" s="93">
        <f t="shared" si="22"/>
        <v>1112.1600000000001</v>
      </c>
    </row>
    <row r="252" spans="1:67" x14ac:dyDescent="0.25">
      <c r="A252" s="88" t="s">
        <v>536</v>
      </c>
      <c r="B252" s="89" t="s">
        <v>466</v>
      </c>
      <c r="C252" s="89" t="s">
        <v>523</v>
      </c>
      <c r="D252" s="90">
        <v>61397.440000000002</v>
      </c>
      <c r="E252" s="90">
        <f t="shared" si="20"/>
        <v>613.97</v>
      </c>
      <c r="F252" s="90">
        <f t="shared" si="23"/>
        <v>306.99</v>
      </c>
      <c r="G252" s="90">
        <f t="shared" si="19"/>
        <v>161.75</v>
      </c>
      <c r="H252" s="90">
        <f t="shared" si="18"/>
        <v>206.99</v>
      </c>
      <c r="I252" s="91">
        <f t="shared" ca="1" si="21"/>
        <v>452.22</v>
      </c>
      <c r="J252" s="92">
        <v>452.22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100</v>
      </c>
      <c r="AH252" s="92">
        <v>0</v>
      </c>
      <c r="AI252" s="92">
        <v>0</v>
      </c>
      <c r="AJ252" s="92">
        <v>0</v>
      </c>
      <c r="AK252" s="92">
        <v>0</v>
      </c>
      <c r="AL252" s="92">
        <v>0</v>
      </c>
      <c r="AM252" s="92">
        <v>0</v>
      </c>
      <c r="AN252" s="92">
        <v>0</v>
      </c>
      <c r="AO252" s="92">
        <v>0</v>
      </c>
      <c r="AP252" s="92">
        <v>0</v>
      </c>
      <c r="AQ252" s="92">
        <v>0</v>
      </c>
      <c r="AR252" s="92">
        <v>0</v>
      </c>
      <c r="AS252" s="92">
        <v>0</v>
      </c>
      <c r="AT252" s="92">
        <v>0</v>
      </c>
      <c r="AU252" s="92">
        <v>0</v>
      </c>
      <c r="AV252" s="92">
        <v>0</v>
      </c>
      <c r="AW252" s="92">
        <v>0</v>
      </c>
      <c r="AX252" s="92">
        <v>0</v>
      </c>
      <c r="AY252" s="92">
        <v>0</v>
      </c>
      <c r="AZ252" s="92">
        <v>0</v>
      </c>
      <c r="BA252" s="92">
        <v>0</v>
      </c>
      <c r="BB252" s="92">
        <v>0</v>
      </c>
      <c r="BC252" s="92">
        <v>0</v>
      </c>
      <c r="BD252" s="92">
        <v>0</v>
      </c>
      <c r="BE252" s="92">
        <v>0</v>
      </c>
      <c r="BF252" s="92">
        <v>0</v>
      </c>
      <c r="BG252" s="92">
        <v>0</v>
      </c>
      <c r="BH252" s="92">
        <v>0</v>
      </c>
      <c r="BI252" s="92">
        <v>0</v>
      </c>
      <c r="BJ252" s="92">
        <v>0</v>
      </c>
      <c r="BK252" s="92">
        <v>0</v>
      </c>
      <c r="BL252" s="92">
        <v>0</v>
      </c>
      <c r="BM252" s="92">
        <v>0</v>
      </c>
      <c r="BN252" s="92">
        <v>0</v>
      </c>
      <c r="BO252" s="93">
        <f t="shared" si="22"/>
        <v>100</v>
      </c>
    </row>
    <row r="253" spans="1:67" x14ac:dyDescent="0.25">
      <c r="A253" s="88" t="s">
        <v>537</v>
      </c>
      <c r="B253" s="89" t="s">
        <v>538</v>
      </c>
      <c r="C253" s="89" t="s">
        <v>523</v>
      </c>
      <c r="D253" s="90">
        <v>61148.78</v>
      </c>
      <c r="E253" s="90">
        <f t="shared" si="20"/>
        <v>611.49</v>
      </c>
      <c r="F253" s="90">
        <f t="shared" si="23"/>
        <v>305.74</v>
      </c>
      <c r="G253" s="90">
        <f t="shared" si="19"/>
        <v>211.49</v>
      </c>
      <c r="H253" s="90">
        <f t="shared" si="18"/>
        <v>168.74</v>
      </c>
      <c r="I253" s="91">
        <f t="shared" ca="1" si="21"/>
        <v>400</v>
      </c>
      <c r="J253" s="92">
        <v>400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137</v>
      </c>
      <c r="AH253" s="92">
        <v>0</v>
      </c>
      <c r="AI253" s="92">
        <v>0</v>
      </c>
      <c r="AJ253" s="92">
        <v>0</v>
      </c>
      <c r="AK253" s="92">
        <v>0</v>
      </c>
      <c r="AL253" s="92">
        <v>0</v>
      </c>
      <c r="AM253" s="92">
        <v>0</v>
      </c>
      <c r="AN253" s="92">
        <v>0</v>
      </c>
      <c r="AO253" s="92">
        <v>0</v>
      </c>
      <c r="AP253" s="92">
        <v>0</v>
      </c>
      <c r="AQ253" s="92">
        <v>0</v>
      </c>
      <c r="AR253" s="92">
        <v>0</v>
      </c>
      <c r="AS253" s="92">
        <v>0</v>
      </c>
      <c r="AT253" s="92">
        <v>0</v>
      </c>
      <c r="AU253" s="92">
        <v>0</v>
      </c>
      <c r="AV253" s="92">
        <v>0</v>
      </c>
      <c r="AW253" s="92">
        <v>0</v>
      </c>
      <c r="AX253" s="92">
        <v>0</v>
      </c>
      <c r="AY253" s="92">
        <v>0</v>
      </c>
      <c r="AZ253" s="92">
        <v>0</v>
      </c>
      <c r="BA253" s="92">
        <v>0</v>
      </c>
      <c r="BB253" s="92">
        <v>0</v>
      </c>
      <c r="BC253" s="92">
        <v>0</v>
      </c>
      <c r="BD253" s="92">
        <v>0</v>
      </c>
      <c r="BE253" s="92">
        <v>0</v>
      </c>
      <c r="BF253" s="92">
        <v>0</v>
      </c>
      <c r="BG253" s="92">
        <v>0</v>
      </c>
      <c r="BH253" s="92">
        <v>0</v>
      </c>
      <c r="BI253" s="92">
        <v>0</v>
      </c>
      <c r="BJ253" s="92">
        <v>0</v>
      </c>
      <c r="BK253" s="92">
        <v>0</v>
      </c>
      <c r="BL253" s="92">
        <v>0</v>
      </c>
      <c r="BM253" s="92">
        <v>0</v>
      </c>
      <c r="BN253" s="92">
        <v>0</v>
      </c>
      <c r="BO253" s="93">
        <f t="shared" si="22"/>
        <v>137</v>
      </c>
    </row>
    <row r="254" spans="1:67" x14ac:dyDescent="0.25">
      <c r="A254" s="88" t="s">
        <v>539</v>
      </c>
      <c r="B254" s="89" t="s">
        <v>540</v>
      </c>
      <c r="C254" s="89" t="s">
        <v>523</v>
      </c>
      <c r="D254" s="90">
        <v>57041.25</v>
      </c>
      <c r="E254" s="90">
        <f t="shared" si="20"/>
        <v>570.41</v>
      </c>
      <c r="F254" s="90">
        <f t="shared" si="23"/>
        <v>285.20999999999998</v>
      </c>
      <c r="G254" s="90">
        <f t="shared" si="19"/>
        <v>0</v>
      </c>
      <c r="H254" s="90">
        <f t="shared" si="18"/>
        <v>160.20999999999998</v>
      </c>
      <c r="I254" s="91">
        <f t="shared" ca="1" si="21"/>
        <v>570.41</v>
      </c>
      <c r="J254" s="92">
        <v>570.41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125</v>
      </c>
      <c r="AH254" s="92">
        <v>0</v>
      </c>
      <c r="AI254" s="92">
        <v>0</v>
      </c>
      <c r="AJ254" s="92">
        <v>0</v>
      </c>
      <c r="AK254" s="92">
        <v>0</v>
      </c>
      <c r="AL254" s="92">
        <v>0</v>
      </c>
      <c r="AM254" s="92">
        <v>0</v>
      </c>
      <c r="AN254" s="92">
        <v>0</v>
      </c>
      <c r="AO254" s="92">
        <v>0</v>
      </c>
      <c r="AP254" s="92">
        <v>0</v>
      </c>
      <c r="AQ254" s="92">
        <v>0</v>
      </c>
      <c r="AR254" s="92">
        <v>0</v>
      </c>
      <c r="AS254" s="92">
        <v>0</v>
      </c>
      <c r="AT254" s="92">
        <v>0</v>
      </c>
      <c r="AU254" s="92">
        <v>0</v>
      </c>
      <c r="AV254" s="92">
        <v>0</v>
      </c>
      <c r="AW254" s="92">
        <v>0</v>
      </c>
      <c r="AX254" s="92">
        <v>0</v>
      </c>
      <c r="AY254" s="92">
        <v>0</v>
      </c>
      <c r="AZ254" s="92">
        <v>0</v>
      </c>
      <c r="BA254" s="92">
        <v>0</v>
      </c>
      <c r="BB254" s="92">
        <v>0</v>
      </c>
      <c r="BC254" s="92">
        <v>0</v>
      </c>
      <c r="BD254" s="92">
        <v>0</v>
      </c>
      <c r="BE254" s="92">
        <v>0</v>
      </c>
      <c r="BF254" s="92">
        <v>0</v>
      </c>
      <c r="BG254" s="92">
        <v>0</v>
      </c>
      <c r="BH254" s="92">
        <v>0</v>
      </c>
      <c r="BI254" s="92">
        <v>0</v>
      </c>
      <c r="BJ254" s="92">
        <v>0</v>
      </c>
      <c r="BK254" s="92">
        <v>0</v>
      </c>
      <c r="BL254" s="92">
        <v>0</v>
      </c>
      <c r="BM254" s="92">
        <v>0</v>
      </c>
      <c r="BN254" s="92">
        <v>0</v>
      </c>
      <c r="BO254" s="93">
        <f t="shared" si="22"/>
        <v>125</v>
      </c>
    </row>
    <row r="255" spans="1:67" x14ac:dyDescent="0.25">
      <c r="A255" s="88" t="s">
        <v>541</v>
      </c>
      <c r="B255" s="89" t="s">
        <v>542</v>
      </c>
      <c r="C255" s="89" t="s">
        <v>523</v>
      </c>
      <c r="D255" s="90">
        <v>59468.46</v>
      </c>
      <c r="E255" s="90">
        <f t="shared" si="20"/>
        <v>594.67999999999995</v>
      </c>
      <c r="F255" s="90">
        <f t="shared" si="23"/>
        <v>297.33999999999997</v>
      </c>
      <c r="G255" s="90">
        <f t="shared" si="19"/>
        <v>0</v>
      </c>
      <c r="H255" s="90">
        <f t="shared" si="18"/>
        <v>297.33999999999997</v>
      </c>
      <c r="I255" s="91">
        <f t="shared" ca="1" si="21"/>
        <v>594.67999999999995</v>
      </c>
      <c r="J255" s="92">
        <v>594.67999999999995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2">
        <v>0</v>
      </c>
      <c r="AI255" s="92">
        <v>0</v>
      </c>
      <c r="AJ255" s="92">
        <v>0</v>
      </c>
      <c r="AK255" s="92">
        <v>0</v>
      </c>
      <c r="AL255" s="92">
        <v>0</v>
      </c>
      <c r="AM255" s="92">
        <v>0</v>
      </c>
      <c r="AN255" s="92">
        <v>0</v>
      </c>
      <c r="AO255" s="92">
        <v>0</v>
      </c>
      <c r="AP255" s="92">
        <v>0</v>
      </c>
      <c r="AQ255" s="92">
        <v>0</v>
      </c>
      <c r="AR255" s="92">
        <v>0</v>
      </c>
      <c r="AS255" s="92">
        <v>0</v>
      </c>
      <c r="AT255" s="92">
        <v>0</v>
      </c>
      <c r="AU255" s="92">
        <v>0</v>
      </c>
      <c r="AV255" s="92">
        <v>0</v>
      </c>
      <c r="AW255" s="92">
        <v>0</v>
      </c>
      <c r="AX255" s="92">
        <v>0</v>
      </c>
      <c r="AY255" s="92">
        <v>0</v>
      </c>
      <c r="AZ255" s="92">
        <v>0</v>
      </c>
      <c r="BA255" s="92">
        <v>0</v>
      </c>
      <c r="BB255" s="92">
        <v>0</v>
      </c>
      <c r="BC255" s="92">
        <v>0</v>
      </c>
      <c r="BD255" s="92">
        <v>0</v>
      </c>
      <c r="BE255" s="92">
        <v>0</v>
      </c>
      <c r="BF255" s="92">
        <v>0</v>
      </c>
      <c r="BG255" s="92">
        <v>0</v>
      </c>
      <c r="BH255" s="92">
        <v>0</v>
      </c>
      <c r="BI255" s="92">
        <v>0</v>
      </c>
      <c r="BJ255" s="92">
        <v>0</v>
      </c>
      <c r="BK255" s="92">
        <v>0</v>
      </c>
      <c r="BL255" s="92">
        <v>0</v>
      </c>
      <c r="BM255" s="92">
        <v>0</v>
      </c>
      <c r="BN255" s="92">
        <v>0</v>
      </c>
      <c r="BO255" s="93">
        <f t="shared" si="22"/>
        <v>0</v>
      </c>
    </row>
    <row r="256" spans="1:67" x14ac:dyDescent="0.25">
      <c r="A256" s="88" t="s">
        <v>543</v>
      </c>
      <c r="B256" s="89" t="s">
        <v>544</v>
      </c>
      <c r="C256" s="89" t="s">
        <v>523</v>
      </c>
      <c r="D256" s="90">
        <v>54976.59</v>
      </c>
      <c r="E256" s="90">
        <f t="shared" si="20"/>
        <v>549.77</v>
      </c>
      <c r="F256" s="90">
        <f t="shared" si="23"/>
        <v>274.88</v>
      </c>
      <c r="G256" s="90">
        <f t="shared" si="19"/>
        <v>0</v>
      </c>
      <c r="H256" s="90">
        <f t="shared" si="18"/>
        <v>151.28</v>
      </c>
      <c r="I256" s="91">
        <f t="shared" ca="1" si="21"/>
        <v>549.77</v>
      </c>
      <c r="J256" s="92">
        <v>549.77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123.6</v>
      </c>
      <c r="AH256" s="92">
        <v>0</v>
      </c>
      <c r="AI256" s="92">
        <v>0</v>
      </c>
      <c r="AJ256" s="92">
        <v>0</v>
      </c>
      <c r="AK256" s="92">
        <v>0</v>
      </c>
      <c r="AL256" s="92">
        <v>0</v>
      </c>
      <c r="AM256" s="92">
        <v>0</v>
      </c>
      <c r="AN256" s="92">
        <v>0</v>
      </c>
      <c r="AO256" s="92">
        <v>0</v>
      </c>
      <c r="AP256" s="92">
        <v>0</v>
      </c>
      <c r="AQ256" s="92">
        <v>0</v>
      </c>
      <c r="AR256" s="92">
        <v>0</v>
      </c>
      <c r="AS256" s="92">
        <v>0</v>
      </c>
      <c r="AT256" s="92">
        <v>0</v>
      </c>
      <c r="AU256" s="92">
        <v>0</v>
      </c>
      <c r="AV256" s="92">
        <v>0</v>
      </c>
      <c r="AW256" s="92">
        <v>0</v>
      </c>
      <c r="AX256" s="92">
        <v>0</v>
      </c>
      <c r="AY256" s="92">
        <v>0</v>
      </c>
      <c r="AZ256" s="92">
        <v>0</v>
      </c>
      <c r="BA256" s="92">
        <v>0</v>
      </c>
      <c r="BB256" s="92">
        <v>0</v>
      </c>
      <c r="BC256" s="92">
        <v>0</v>
      </c>
      <c r="BD256" s="92">
        <v>0</v>
      </c>
      <c r="BE256" s="92">
        <v>0</v>
      </c>
      <c r="BF256" s="92">
        <v>0</v>
      </c>
      <c r="BG256" s="92">
        <v>0</v>
      </c>
      <c r="BH256" s="92">
        <v>0</v>
      </c>
      <c r="BI256" s="92">
        <v>0</v>
      </c>
      <c r="BJ256" s="92">
        <v>0</v>
      </c>
      <c r="BK256" s="92">
        <v>0</v>
      </c>
      <c r="BL256" s="92">
        <v>0</v>
      </c>
      <c r="BM256" s="92">
        <v>0</v>
      </c>
      <c r="BN256" s="92">
        <v>0</v>
      </c>
      <c r="BO256" s="93">
        <f t="shared" si="22"/>
        <v>123.6</v>
      </c>
    </row>
    <row r="257" spans="1:67" x14ac:dyDescent="0.25">
      <c r="A257" s="88" t="s">
        <v>545</v>
      </c>
      <c r="B257" s="89" t="s">
        <v>546</v>
      </c>
      <c r="C257" s="89" t="s">
        <v>523</v>
      </c>
      <c r="D257" s="90">
        <v>46516.5</v>
      </c>
      <c r="E257" s="90">
        <f t="shared" si="20"/>
        <v>465.17</v>
      </c>
      <c r="F257" s="90">
        <f t="shared" si="23"/>
        <v>232.58</v>
      </c>
      <c r="G257" s="90">
        <f t="shared" si="19"/>
        <v>116.30000000000001</v>
      </c>
      <c r="H257" s="90">
        <f t="shared" ref="H257:H266" si="24">F257-BO257</f>
        <v>128.05000000000001</v>
      </c>
      <c r="I257" s="91">
        <f t="shared" ca="1" si="21"/>
        <v>348.87</v>
      </c>
      <c r="J257" s="92">
        <v>348.87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104.53</v>
      </c>
      <c r="AH257" s="92">
        <v>0</v>
      </c>
      <c r="AI257" s="92">
        <v>0</v>
      </c>
      <c r="AJ257" s="92">
        <v>0</v>
      </c>
      <c r="AK257" s="92">
        <v>0</v>
      </c>
      <c r="AL257" s="92">
        <v>0</v>
      </c>
      <c r="AM257" s="92">
        <v>0</v>
      </c>
      <c r="AN257" s="92">
        <v>0</v>
      </c>
      <c r="AO257" s="92">
        <v>0</v>
      </c>
      <c r="AP257" s="92">
        <v>0</v>
      </c>
      <c r="AQ257" s="92">
        <v>0</v>
      </c>
      <c r="AR257" s="92">
        <v>0</v>
      </c>
      <c r="AS257" s="92">
        <v>0</v>
      </c>
      <c r="AT257" s="92">
        <v>0</v>
      </c>
      <c r="AU257" s="92">
        <v>0</v>
      </c>
      <c r="AV257" s="92">
        <v>0</v>
      </c>
      <c r="AW257" s="92">
        <v>0</v>
      </c>
      <c r="AX257" s="92">
        <v>0</v>
      </c>
      <c r="AY257" s="92">
        <v>0</v>
      </c>
      <c r="AZ257" s="92">
        <v>0</v>
      </c>
      <c r="BA257" s="92">
        <v>0</v>
      </c>
      <c r="BB257" s="92">
        <v>0</v>
      </c>
      <c r="BC257" s="92">
        <v>0</v>
      </c>
      <c r="BD257" s="92">
        <v>0</v>
      </c>
      <c r="BE257" s="92">
        <v>0</v>
      </c>
      <c r="BF257" s="92">
        <v>0</v>
      </c>
      <c r="BG257" s="92">
        <v>0</v>
      </c>
      <c r="BH257" s="92">
        <v>0</v>
      </c>
      <c r="BI257" s="92">
        <v>0</v>
      </c>
      <c r="BJ257" s="92">
        <v>0</v>
      </c>
      <c r="BK257" s="92">
        <v>0</v>
      </c>
      <c r="BL257" s="92">
        <v>0</v>
      </c>
      <c r="BM257" s="92">
        <v>0</v>
      </c>
      <c r="BN257" s="92">
        <v>0</v>
      </c>
      <c r="BO257" s="93">
        <f t="shared" si="22"/>
        <v>104.53</v>
      </c>
    </row>
    <row r="258" spans="1:67" x14ac:dyDescent="0.25">
      <c r="A258" s="88" t="s">
        <v>547</v>
      </c>
      <c r="B258" s="89" t="s">
        <v>548</v>
      </c>
      <c r="C258" s="89" t="s">
        <v>549</v>
      </c>
      <c r="D258" s="90">
        <v>218152.39</v>
      </c>
      <c r="E258" s="90">
        <f t="shared" si="20"/>
        <v>2181.52</v>
      </c>
      <c r="F258" s="90">
        <f t="shared" si="23"/>
        <v>1090.76</v>
      </c>
      <c r="G258" s="90">
        <f t="shared" si="19"/>
        <v>0</v>
      </c>
      <c r="H258" s="90">
        <f t="shared" si="24"/>
        <v>865.76</v>
      </c>
      <c r="I258" s="91">
        <f t="shared" ca="1" si="21"/>
        <v>2181.52</v>
      </c>
      <c r="J258" s="92">
        <v>2181.52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2">
        <v>0</v>
      </c>
      <c r="AI258" s="92">
        <v>0</v>
      </c>
      <c r="AJ258" s="92">
        <v>0</v>
      </c>
      <c r="AK258" s="92">
        <v>200</v>
      </c>
      <c r="AL258" s="92">
        <v>0</v>
      </c>
      <c r="AM258" s="92">
        <v>25</v>
      </c>
      <c r="AN258" s="92">
        <v>0</v>
      </c>
      <c r="AO258" s="92">
        <v>0</v>
      </c>
      <c r="AP258" s="92">
        <v>0</v>
      </c>
      <c r="AQ258" s="92">
        <v>0</v>
      </c>
      <c r="AR258" s="92">
        <v>0</v>
      </c>
      <c r="AS258" s="92">
        <v>0</v>
      </c>
      <c r="AT258" s="92">
        <v>0</v>
      </c>
      <c r="AU258" s="92">
        <v>0</v>
      </c>
      <c r="AV258" s="92">
        <v>0</v>
      </c>
      <c r="AW258" s="92">
        <v>0</v>
      </c>
      <c r="AX258" s="92">
        <v>0</v>
      </c>
      <c r="AY258" s="92">
        <v>0</v>
      </c>
      <c r="AZ258" s="92">
        <v>0</v>
      </c>
      <c r="BA258" s="92">
        <v>0</v>
      </c>
      <c r="BB258" s="92">
        <v>0</v>
      </c>
      <c r="BC258" s="92">
        <v>0</v>
      </c>
      <c r="BD258" s="92">
        <v>0</v>
      </c>
      <c r="BE258" s="92">
        <v>0</v>
      </c>
      <c r="BF258" s="92">
        <v>0</v>
      </c>
      <c r="BG258" s="92">
        <v>0</v>
      </c>
      <c r="BH258" s="92">
        <v>0</v>
      </c>
      <c r="BI258" s="92">
        <v>0</v>
      </c>
      <c r="BJ258" s="92">
        <v>0</v>
      </c>
      <c r="BK258" s="92">
        <v>0</v>
      </c>
      <c r="BL258" s="92">
        <v>0</v>
      </c>
      <c r="BM258" s="92">
        <v>0</v>
      </c>
      <c r="BN258" s="92">
        <v>0</v>
      </c>
      <c r="BO258" s="93">
        <f t="shared" si="22"/>
        <v>225</v>
      </c>
    </row>
    <row r="259" spans="1:67" x14ac:dyDescent="0.25">
      <c r="A259" s="88" t="s">
        <v>550</v>
      </c>
      <c r="B259" s="89" t="s">
        <v>551</v>
      </c>
      <c r="C259" s="89" t="s">
        <v>549</v>
      </c>
      <c r="D259" s="90">
        <v>231120.41</v>
      </c>
      <c r="E259" s="90">
        <f t="shared" si="20"/>
        <v>2311.1999999999998</v>
      </c>
      <c r="F259" s="90">
        <f t="shared" si="23"/>
        <v>1155.5999999999999</v>
      </c>
      <c r="G259" s="90">
        <f t="shared" si="19"/>
        <v>0</v>
      </c>
      <c r="H259" s="90">
        <f t="shared" si="24"/>
        <v>955.59999999999991</v>
      </c>
      <c r="I259" s="91">
        <f t="shared" ca="1" si="21"/>
        <v>2311.1999999999998</v>
      </c>
      <c r="J259" s="92">
        <v>2311.1999999999998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200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  <c r="BN259" s="92">
        <v>0</v>
      </c>
      <c r="BO259" s="93">
        <f t="shared" si="22"/>
        <v>200</v>
      </c>
    </row>
    <row r="260" spans="1:67" x14ac:dyDescent="0.25">
      <c r="A260" s="88" t="s">
        <v>552</v>
      </c>
      <c r="B260" s="89" t="s">
        <v>553</v>
      </c>
      <c r="C260" s="89" t="s">
        <v>549</v>
      </c>
      <c r="D260" s="90">
        <v>113246.63</v>
      </c>
      <c r="E260" s="90">
        <f t="shared" si="20"/>
        <v>1132.47</v>
      </c>
      <c r="F260" s="90">
        <f t="shared" si="23"/>
        <v>566.23</v>
      </c>
      <c r="G260" s="90">
        <f t="shared" si="19"/>
        <v>0</v>
      </c>
      <c r="H260" s="90">
        <f t="shared" si="24"/>
        <v>566.23</v>
      </c>
      <c r="I260" s="91">
        <f t="shared" ca="1" si="21"/>
        <v>1132.47</v>
      </c>
      <c r="J260" s="92">
        <v>1132.47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  <c r="BN260" s="92">
        <v>0</v>
      </c>
      <c r="BO260" s="93">
        <f t="shared" si="22"/>
        <v>0</v>
      </c>
    </row>
    <row r="261" spans="1:67" x14ac:dyDescent="0.25">
      <c r="A261" s="88" t="s">
        <v>554</v>
      </c>
      <c r="B261" s="89" t="s">
        <v>521</v>
      </c>
      <c r="C261" s="89" t="s">
        <v>549</v>
      </c>
      <c r="D261" s="90">
        <v>85994.53</v>
      </c>
      <c r="E261" s="90">
        <f t="shared" si="20"/>
        <v>859.95</v>
      </c>
      <c r="F261" s="90">
        <f t="shared" si="23"/>
        <v>429.97</v>
      </c>
      <c r="G261" s="90">
        <f t="shared" ref="G261:G266" si="25">E261-J261</f>
        <v>0</v>
      </c>
      <c r="H261" s="90">
        <f t="shared" si="24"/>
        <v>224.97000000000003</v>
      </c>
      <c r="I261" s="91">
        <f t="shared" ca="1" si="21"/>
        <v>859.95</v>
      </c>
      <c r="J261" s="92">
        <v>859.95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180</v>
      </c>
      <c r="AL261" s="92">
        <v>0</v>
      </c>
      <c r="AM261" s="92">
        <v>25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  <c r="BN261" s="92">
        <v>0</v>
      </c>
      <c r="BO261" s="93">
        <f t="shared" si="22"/>
        <v>205</v>
      </c>
    </row>
    <row r="262" spans="1:67" x14ac:dyDescent="0.25">
      <c r="A262" s="88" t="s">
        <v>555</v>
      </c>
      <c r="B262" s="89" t="s">
        <v>556</v>
      </c>
      <c r="C262" s="89" t="s">
        <v>549</v>
      </c>
      <c r="D262" s="90">
        <v>71521.37</v>
      </c>
      <c r="E262" s="90">
        <f>ROUND(SUM($D262*1%),2)</f>
        <v>715.21</v>
      </c>
      <c r="F262" s="90">
        <f t="shared" si="23"/>
        <v>357.61</v>
      </c>
      <c r="G262" s="90">
        <f t="shared" si="25"/>
        <v>0</v>
      </c>
      <c r="H262" s="90">
        <f t="shared" si="24"/>
        <v>177.61</v>
      </c>
      <c r="I262" s="91">
        <f t="shared" ref="I262:I266" ca="1" si="26">OFFSET(INDIRECT(ADDRESS(1,MATCH($I$2,$A$1:$BN$1,0))),ROW()-1,0)</f>
        <v>715.21</v>
      </c>
      <c r="J262" s="92">
        <v>715.21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2">
        <v>0</v>
      </c>
      <c r="AI262" s="92">
        <v>0</v>
      </c>
      <c r="AJ262" s="92">
        <v>0</v>
      </c>
      <c r="AK262" s="92">
        <v>180</v>
      </c>
      <c r="AL262" s="92">
        <v>0</v>
      </c>
      <c r="AM262" s="92">
        <v>0</v>
      </c>
      <c r="AN262" s="92">
        <v>0</v>
      </c>
      <c r="AO262" s="92">
        <v>0</v>
      </c>
      <c r="AP262" s="92">
        <v>0</v>
      </c>
      <c r="AQ262" s="92">
        <v>0</v>
      </c>
      <c r="AR262" s="92">
        <v>0</v>
      </c>
      <c r="AS262" s="92">
        <v>0</v>
      </c>
      <c r="AT262" s="92">
        <v>0</v>
      </c>
      <c r="AU262" s="92">
        <v>0</v>
      </c>
      <c r="AV262" s="92">
        <v>0</v>
      </c>
      <c r="AW262" s="92">
        <v>0</v>
      </c>
      <c r="AX262" s="92">
        <v>0</v>
      </c>
      <c r="AY262" s="92">
        <v>0</v>
      </c>
      <c r="AZ262" s="92">
        <v>0</v>
      </c>
      <c r="BA262" s="92">
        <v>0</v>
      </c>
      <c r="BB262" s="92">
        <v>0</v>
      </c>
      <c r="BC262" s="92">
        <v>0</v>
      </c>
      <c r="BD262" s="92">
        <v>0</v>
      </c>
      <c r="BE262" s="92">
        <v>0</v>
      </c>
      <c r="BF262" s="92">
        <v>0</v>
      </c>
      <c r="BG262" s="92">
        <v>0</v>
      </c>
      <c r="BH262" s="92">
        <v>0</v>
      </c>
      <c r="BI262" s="92">
        <v>0</v>
      </c>
      <c r="BJ262" s="92">
        <v>0</v>
      </c>
      <c r="BK262" s="92">
        <v>0</v>
      </c>
      <c r="BL262" s="92">
        <v>0</v>
      </c>
      <c r="BM262" s="92">
        <v>0</v>
      </c>
      <c r="BN262" s="92">
        <v>0</v>
      </c>
      <c r="BO262" s="93">
        <f>SUM(K262:BN262)</f>
        <v>180</v>
      </c>
    </row>
    <row r="263" spans="1:67" x14ac:dyDescent="0.25">
      <c r="A263" s="88" t="s">
        <v>557</v>
      </c>
      <c r="B263" s="89" t="s">
        <v>558</v>
      </c>
      <c r="C263" s="89" t="s">
        <v>549</v>
      </c>
      <c r="D263" s="90">
        <v>57921.99</v>
      </c>
      <c r="E263" s="90">
        <f>ROUND(SUM($D263*1%),2)</f>
        <v>579.22</v>
      </c>
      <c r="F263" s="90">
        <f>ROUND(SUM($D263*0.5%),2)</f>
        <v>289.61</v>
      </c>
      <c r="G263" s="90">
        <f t="shared" si="25"/>
        <v>144.80000000000001</v>
      </c>
      <c r="H263" s="90">
        <f t="shared" si="24"/>
        <v>142.61000000000001</v>
      </c>
      <c r="I263" s="91">
        <f t="shared" ca="1" si="26"/>
        <v>434.42</v>
      </c>
      <c r="J263" s="92">
        <v>434.42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92">
        <v>0</v>
      </c>
      <c r="AI263" s="92">
        <v>0</v>
      </c>
      <c r="AJ263" s="92">
        <v>0</v>
      </c>
      <c r="AK263" s="92">
        <v>147</v>
      </c>
      <c r="AL263" s="92">
        <v>0</v>
      </c>
      <c r="AM263" s="92">
        <v>0</v>
      </c>
      <c r="AN263" s="92">
        <v>0</v>
      </c>
      <c r="AO263" s="92">
        <v>0</v>
      </c>
      <c r="AP263" s="92">
        <v>0</v>
      </c>
      <c r="AQ263" s="92">
        <v>0</v>
      </c>
      <c r="AR263" s="92">
        <v>0</v>
      </c>
      <c r="AS263" s="92">
        <v>0</v>
      </c>
      <c r="AT263" s="92">
        <v>0</v>
      </c>
      <c r="AU263" s="92">
        <v>0</v>
      </c>
      <c r="AV263" s="92">
        <v>0</v>
      </c>
      <c r="AW263" s="92">
        <v>0</v>
      </c>
      <c r="AX263" s="92">
        <v>0</v>
      </c>
      <c r="AY263" s="92">
        <v>0</v>
      </c>
      <c r="AZ263" s="92">
        <v>0</v>
      </c>
      <c r="BA263" s="92">
        <v>0</v>
      </c>
      <c r="BB263" s="92">
        <v>0</v>
      </c>
      <c r="BC263" s="92">
        <v>0</v>
      </c>
      <c r="BD263" s="92">
        <v>0</v>
      </c>
      <c r="BE263" s="92">
        <v>0</v>
      </c>
      <c r="BF263" s="92">
        <v>0</v>
      </c>
      <c r="BG263" s="92">
        <v>0</v>
      </c>
      <c r="BH263" s="92">
        <v>0</v>
      </c>
      <c r="BI263" s="92">
        <v>0</v>
      </c>
      <c r="BJ263" s="92">
        <v>0</v>
      </c>
      <c r="BK263" s="92">
        <v>0</v>
      </c>
      <c r="BL263" s="92">
        <v>0</v>
      </c>
      <c r="BM263" s="92">
        <v>0</v>
      </c>
      <c r="BN263" s="92">
        <v>0</v>
      </c>
      <c r="BO263" s="93">
        <f>SUM(K263:BN263)</f>
        <v>147</v>
      </c>
    </row>
    <row r="264" spans="1:67" x14ac:dyDescent="0.25">
      <c r="A264" s="88" t="s">
        <v>559</v>
      </c>
      <c r="B264" s="89" t="s">
        <v>560</v>
      </c>
      <c r="C264" s="89" t="s">
        <v>549</v>
      </c>
      <c r="D264" s="90">
        <v>69522.78</v>
      </c>
      <c r="E264" s="90">
        <f>ROUND(SUM($D264*1%),2)</f>
        <v>695.23</v>
      </c>
      <c r="F264" s="90">
        <f>ROUND(SUM($D264*0.5%),2)</f>
        <v>347.61</v>
      </c>
      <c r="G264" s="90">
        <f t="shared" si="25"/>
        <v>195.23000000000002</v>
      </c>
      <c r="H264" s="90">
        <f t="shared" si="24"/>
        <v>287.61</v>
      </c>
      <c r="I264" s="91">
        <f t="shared" ca="1" si="26"/>
        <v>500</v>
      </c>
      <c r="J264" s="92">
        <v>500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2">
        <v>0</v>
      </c>
      <c r="AI264" s="92">
        <v>0</v>
      </c>
      <c r="AJ264" s="92">
        <v>0</v>
      </c>
      <c r="AK264" s="92">
        <v>60</v>
      </c>
      <c r="AL264" s="92">
        <v>0</v>
      </c>
      <c r="AM264" s="92">
        <v>0</v>
      </c>
      <c r="AN264" s="92">
        <v>0</v>
      </c>
      <c r="AO264" s="92">
        <v>0</v>
      </c>
      <c r="AP264" s="92">
        <v>0</v>
      </c>
      <c r="AQ264" s="92">
        <v>0</v>
      </c>
      <c r="AR264" s="92">
        <v>0</v>
      </c>
      <c r="AS264" s="92">
        <v>0</v>
      </c>
      <c r="AT264" s="92">
        <v>0</v>
      </c>
      <c r="AU264" s="92">
        <v>0</v>
      </c>
      <c r="AV264" s="92">
        <v>0</v>
      </c>
      <c r="AW264" s="92">
        <v>0</v>
      </c>
      <c r="AX264" s="92">
        <v>0</v>
      </c>
      <c r="AY264" s="92">
        <v>0</v>
      </c>
      <c r="AZ264" s="92">
        <v>0</v>
      </c>
      <c r="BA264" s="92">
        <v>0</v>
      </c>
      <c r="BB264" s="92">
        <v>0</v>
      </c>
      <c r="BC264" s="92">
        <v>0</v>
      </c>
      <c r="BD264" s="92">
        <v>0</v>
      </c>
      <c r="BE264" s="92">
        <v>0</v>
      </c>
      <c r="BF264" s="92">
        <v>0</v>
      </c>
      <c r="BG264" s="92">
        <v>0</v>
      </c>
      <c r="BH264" s="92">
        <v>0</v>
      </c>
      <c r="BI264" s="92">
        <v>0</v>
      </c>
      <c r="BJ264" s="92">
        <v>0</v>
      </c>
      <c r="BK264" s="92">
        <v>0</v>
      </c>
      <c r="BL264" s="92">
        <v>0</v>
      </c>
      <c r="BM264" s="92">
        <v>0</v>
      </c>
      <c r="BN264" s="92">
        <v>0</v>
      </c>
      <c r="BO264" s="93">
        <f>SUM(K264:BN264)</f>
        <v>60</v>
      </c>
    </row>
    <row r="265" spans="1:67" x14ac:dyDescent="0.25">
      <c r="A265" s="88" t="s">
        <v>561</v>
      </c>
      <c r="B265" s="89" t="s">
        <v>562</v>
      </c>
      <c r="C265" s="89" t="s">
        <v>549</v>
      </c>
      <c r="D265" s="90">
        <v>29875.55</v>
      </c>
      <c r="E265" s="90">
        <f>ROUND(SUM($D265*1%),2)</f>
        <v>298.76</v>
      </c>
      <c r="F265" s="90">
        <f>ROUND(SUM($D265*0.5%),2)</f>
        <v>149.38</v>
      </c>
      <c r="G265" s="90">
        <f t="shared" si="25"/>
        <v>198.76</v>
      </c>
      <c r="H265" s="90">
        <f t="shared" si="24"/>
        <v>49.379999999999995</v>
      </c>
      <c r="I265" s="91">
        <f t="shared" ca="1" si="26"/>
        <v>100</v>
      </c>
      <c r="J265" s="92">
        <v>100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2">
        <v>0</v>
      </c>
      <c r="AI265" s="92">
        <v>0</v>
      </c>
      <c r="AJ265" s="92">
        <v>0</v>
      </c>
      <c r="AK265" s="92">
        <v>100</v>
      </c>
      <c r="AL265" s="92">
        <v>0</v>
      </c>
      <c r="AM265" s="92">
        <v>0</v>
      </c>
      <c r="AN265" s="92">
        <v>0</v>
      </c>
      <c r="AO265" s="92">
        <v>0</v>
      </c>
      <c r="AP265" s="92">
        <v>0</v>
      </c>
      <c r="AQ265" s="92">
        <v>0</v>
      </c>
      <c r="AR265" s="92">
        <v>0</v>
      </c>
      <c r="AS265" s="92">
        <v>0</v>
      </c>
      <c r="AT265" s="92">
        <v>0</v>
      </c>
      <c r="AU265" s="92">
        <v>0</v>
      </c>
      <c r="AV265" s="92">
        <v>0</v>
      </c>
      <c r="AW265" s="92">
        <v>0</v>
      </c>
      <c r="AX265" s="92">
        <v>0</v>
      </c>
      <c r="AY265" s="92">
        <v>0</v>
      </c>
      <c r="AZ265" s="92">
        <v>0</v>
      </c>
      <c r="BA265" s="92">
        <v>0</v>
      </c>
      <c r="BB265" s="92">
        <v>0</v>
      </c>
      <c r="BC265" s="92">
        <v>0</v>
      </c>
      <c r="BD265" s="92">
        <v>0</v>
      </c>
      <c r="BE265" s="92">
        <v>0</v>
      </c>
      <c r="BF265" s="92">
        <v>0</v>
      </c>
      <c r="BG265" s="92">
        <v>0</v>
      </c>
      <c r="BH265" s="92">
        <v>0</v>
      </c>
      <c r="BI265" s="92">
        <v>0</v>
      </c>
      <c r="BJ265" s="92">
        <v>0</v>
      </c>
      <c r="BK265" s="92">
        <v>0</v>
      </c>
      <c r="BL265" s="92">
        <v>0</v>
      </c>
      <c r="BM265" s="92">
        <v>0</v>
      </c>
      <c r="BN265" s="92">
        <v>0</v>
      </c>
      <c r="BO265" s="93">
        <f>SUM(K265:BN265)</f>
        <v>100</v>
      </c>
    </row>
    <row r="266" spans="1:67" x14ac:dyDescent="0.25">
      <c r="A266" s="88" t="s">
        <v>563</v>
      </c>
      <c r="B266" s="89" t="s">
        <v>564</v>
      </c>
      <c r="C266" s="89" t="s">
        <v>549</v>
      </c>
      <c r="D266" s="90">
        <v>49074.59</v>
      </c>
      <c r="E266" s="90">
        <f>ROUND(SUM($D266*1%),2)</f>
        <v>490.75</v>
      </c>
      <c r="F266" s="90">
        <f>ROUND(SUM($D266*0.5%),2)</f>
        <v>245.37</v>
      </c>
      <c r="G266" s="90">
        <f t="shared" si="25"/>
        <v>290.75</v>
      </c>
      <c r="H266" s="90">
        <f t="shared" si="24"/>
        <v>98.37</v>
      </c>
      <c r="I266" s="91">
        <f t="shared" ca="1" si="26"/>
        <v>200</v>
      </c>
      <c r="J266" s="92">
        <v>200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2">
        <v>0</v>
      </c>
      <c r="AI266" s="92">
        <v>0</v>
      </c>
      <c r="AJ266" s="92">
        <v>0</v>
      </c>
      <c r="AK266" s="92">
        <v>147</v>
      </c>
      <c r="AL266" s="92">
        <v>0</v>
      </c>
      <c r="AM266" s="92">
        <v>0</v>
      </c>
      <c r="AN266" s="92">
        <v>0</v>
      </c>
      <c r="AO266" s="92">
        <v>0</v>
      </c>
      <c r="AP266" s="92">
        <v>0</v>
      </c>
      <c r="AQ266" s="92">
        <v>0</v>
      </c>
      <c r="AR266" s="92">
        <v>0</v>
      </c>
      <c r="AS266" s="92">
        <v>0</v>
      </c>
      <c r="AT266" s="92">
        <v>0</v>
      </c>
      <c r="AU266" s="92">
        <v>0</v>
      </c>
      <c r="AV266" s="92">
        <v>0</v>
      </c>
      <c r="AW266" s="92">
        <v>0</v>
      </c>
      <c r="AX266" s="92">
        <v>0</v>
      </c>
      <c r="AY266" s="92">
        <v>0</v>
      </c>
      <c r="AZ266" s="92">
        <v>0</v>
      </c>
      <c r="BA266" s="92">
        <v>0</v>
      </c>
      <c r="BB266" s="92">
        <v>0</v>
      </c>
      <c r="BC266" s="92">
        <v>0</v>
      </c>
      <c r="BD266" s="92">
        <v>0</v>
      </c>
      <c r="BE266" s="92">
        <v>0</v>
      </c>
      <c r="BF266" s="92">
        <v>0</v>
      </c>
      <c r="BG266" s="92">
        <v>0</v>
      </c>
      <c r="BH266" s="92">
        <v>0</v>
      </c>
      <c r="BI266" s="92">
        <v>0</v>
      </c>
      <c r="BJ266" s="92">
        <v>0</v>
      </c>
      <c r="BK266" s="92">
        <v>0</v>
      </c>
      <c r="BL266" s="92">
        <v>0</v>
      </c>
      <c r="BM266" s="92">
        <v>0</v>
      </c>
      <c r="BN266" s="92">
        <v>0</v>
      </c>
      <c r="BO266" s="93">
        <f>SUM(K266:BN266)</f>
        <v>147</v>
      </c>
    </row>
    <row r="267" spans="1:67" x14ac:dyDescent="0.25">
      <c r="A267" s="95"/>
      <c r="B267" s="95"/>
      <c r="C267" s="96" t="s">
        <v>565</v>
      </c>
      <c r="D267" s="93">
        <f>SUM(D5:D266)</f>
        <v>25388716.840000007</v>
      </c>
      <c r="E267" s="93">
        <f t="shared" ref="E267:BO267" si="27">SUM(E5:E266)</f>
        <v>253887.27999999997</v>
      </c>
      <c r="F267" s="93">
        <f>SUM(F5:F266)</f>
        <v>126943.53999999998</v>
      </c>
      <c r="G267" s="93">
        <f>SUM(G5:G266)</f>
        <v>81144.249999999985</v>
      </c>
      <c r="H267" s="93">
        <f>SUM(H5:H266)</f>
        <v>99260.34</v>
      </c>
      <c r="I267" s="93">
        <f ca="1">SUM(I5:I266)</f>
        <v>172743.03</v>
      </c>
      <c r="J267" s="97">
        <f t="shared" si="27"/>
        <v>172743.03</v>
      </c>
      <c r="K267" s="97">
        <f t="shared" si="27"/>
        <v>2950</v>
      </c>
      <c r="L267" s="97">
        <f t="shared" si="27"/>
        <v>1000</v>
      </c>
      <c r="M267" s="97">
        <f t="shared" si="27"/>
        <v>315</v>
      </c>
      <c r="N267" s="97">
        <f t="shared" si="27"/>
        <v>1620</v>
      </c>
      <c r="O267" s="97">
        <f t="shared" si="27"/>
        <v>0</v>
      </c>
      <c r="P267" s="97">
        <f t="shared" si="27"/>
        <v>1506.5300000000002</v>
      </c>
      <c r="Q267" s="97">
        <f t="shared" si="27"/>
        <v>431.52</v>
      </c>
      <c r="R267" s="97">
        <f t="shared" si="27"/>
        <v>4556.6399999999994</v>
      </c>
      <c r="S267" s="97">
        <f t="shared" si="27"/>
        <v>129.13999999999999</v>
      </c>
      <c r="T267" s="97">
        <f t="shared" si="27"/>
        <v>580</v>
      </c>
      <c r="U267" s="97">
        <f t="shared" si="27"/>
        <v>700</v>
      </c>
      <c r="V267" s="97">
        <f t="shared" si="27"/>
        <v>2205</v>
      </c>
      <c r="W267" s="97">
        <f t="shared" si="27"/>
        <v>1106.04</v>
      </c>
      <c r="X267" s="97">
        <f t="shared" si="27"/>
        <v>530</v>
      </c>
      <c r="Y267" s="97">
        <f t="shared" si="27"/>
        <v>300</v>
      </c>
      <c r="Z267" s="97">
        <f t="shared" si="27"/>
        <v>572</v>
      </c>
      <c r="AA267" s="97">
        <f t="shared" si="27"/>
        <v>975</v>
      </c>
      <c r="AB267" s="97">
        <f t="shared" si="27"/>
        <v>0</v>
      </c>
      <c r="AC267" s="97">
        <f t="shared" si="27"/>
        <v>1293.56</v>
      </c>
      <c r="AD267" s="97">
        <f t="shared" si="27"/>
        <v>0</v>
      </c>
      <c r="AE267" s="97">
        <f t="shared" si="27"/>
        <v>450</v>
      </c>
      <c r="AF267" s="97">
        <f t="shared" si="27"/>
        <v>0</v>
      </c>
      <c r="AG267" s="97">
        <f t="shared" si="27"/>
        <v>2764.1500000000005</v>
      </c>
      <c r="AH267" s="97">
        <f t="shared" si="27"/>
        <v>0</v>
      </c>
      <c r="AI267" s="97">
        <f t="shared" si="27"/>
        <v>0</v>
      </c>
      <c r="AJ267" s="97">
        <f t="shared" si="27"/>
        <v>0</v>
      </c>
      <c r="AK267" s="97">
        <f t="shared" si="27"/>
        <v>1214</v>
      </c>
      <c r="AL267" s="97">
        <f t="shared" si="27"/>
        <v>0</v>
      </c>
      <c r="AM267" s="97">
        <f t="shared" si="27"/>
        <v>50</v>
      </c>
      <c r="AN267" s="97">
        <f t="shared" si="27"/>
        <v>1600</v>
      </c>
      <c r="AO267" s="97">
        <f t="shared" si="27"/>
        <v>728.77</v>
      </c>
      <c r="AP267" s="97">
        <f t="shared" si="27"/>
        <v>0</v>
      </c>
      <c r="AQ267" s="97">
        <f t="shared" si="27"/>
        <v>0</v>
      </c>
      <c r="AR267" s="97">
        <f t="shared" si="27"/>
        <v>0</v>
      </c>
      <c r="AS267" s="97">
        <f t="shared" si="27"/>
        <v>0</v>
      </c>
      <c r="AT267" s="97">
        <f t="shared" si="27"/>
        <v>0</v>
      </c>
      <c r="AU267" s="97">
        <f t="shared" si="27"/>
        <v>0</v>
      </c>
      <c r="AV267" s="97">
        <f t="shared" si="27"/>
        <v>0</v>
      </c>
      <c r="AW267" s="97">
        <f t="shared" si="27"/>
        <v>0</v>
      </c>
      <c r="AX267" s="97">
        <f t="shared" si="27"/>
        <v>0</v>
      </c>
      <c r="AY267" s="97">
        <f t="shared" si="27"/>
        <v>0</v>
      </c>
      <c r="AZ267" s="97">
        <f t="shared" si="27"/>
        <v>0</v>
      </c>
      <c r="BA267" s="97">
        <f t="shared" si="27"/>
        <v>0</v>
      </c>
      <c r="BB267" s="97">
        <f t="shared" si="27"/>
        <v>0</v>
      </c>
      <c r="BC267" s="97">
        <f t="shared" si="27"/>
        <v>0</v>
      </c>
      <c r="BD267" s="97">
        <f t="shared" si="27"/>
        <v>0</v>
      </c>
      <c r="BE267" s="97">
        <f t="shared" si="27"/>
        <v>0</v>
      </c>
      <c r="BF267" s="97">
        <f t="shared" si="27"/>
        <v>0</v>
      </c>
      <c r="BG267" s="97">
        <f t="shared" si="27"/>
        <v>0</v>
      </c>
      <c r="BH267" s="97">
        <f t="shared" si="27"/>
        <v>0</v>
      </c>
      <c r="BI267" s="97">
        <f t="shared" si="27"/>
        <v>0</v>
      </c>
      <c r="BJ267" s="97">
        <f t="shared" si="27"/>
        <v>0</v>
      </c>
      <c r="BK267" s="97">
        <f t="shared" si="27"/>
        <v>0</v>
      </c>
      <c r="BL267" s="97">
        <f t="shared" si="27"/>
        <v>0</v>
      </c>
      <c r="BM267" s="97">
        <f t="shared" si="27"/>
        <v>0</v>
      </c>
      <c r="BN267" s="97">
        <f t="shared" si="27"/>
        <v>0</v>
      </c>
      <c r="BO267" s="93">
        <f t="shared" si="27"/>
        <v>27577.350000000002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267"/>
  <sheetViews>
    <sheetView topLeftCell="A251" workbookViewId="0">
      <selection activeCell="K272" sqref="K272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72"/>
      <c r="B1" s="73"/>
      <c r="C1" s="74"/>
      <c r="D1" s="75"/>
      <c r="E1" s="76"/>
      <c r="F1" s="75"/>
      <c r="G1" s="77" t="s">
        <v>566</v>
      </c>
      <c r="H1" s="76"/>
      <c r="I1" s="76"/>
      <c r="J1" s="78">
        <v>937</v>
      </c>
      <c r="K1" s="78">
        <v>28</v>
      </c>
      <c r="L1" s="78">
        <v>16</v>
      </c>
      <c r="M1" s="78">
        <v>5</v>
      </c>
      <c r="N1" s="78">
        <v>23</v>
      </c>
      <c r="O1" s="78">
        <v>3</v>
      </c>
      <c r="P1" s="78">
        <v>20</v>
      </c>
      <c r="Q1" s="78">
        <v>2</v>
      </c>
      <c r="R1" s="78">
        <v>4</v>
      </c>
      <c r="S1" s="78">
        <v>6</v>
      </c>
      <c r="T1" s="78">
        <v>7</v>
      </c>
      <c r="U1" s="78">
        <v>8</v>
      </c>
      <c r="V1" s="78">
        <v>22</v>
      </c>
      <c r="W1" s="78">
        <v>14</v>
      </c>
      <c r="X1" s="78">
        <v>15</v>
      </c>
      <c r="Y1" s="78">
        <v>19</v>
      </c>
      <c r="Z1" s="78">
        <v>9</v>
      </c>
      <c r="AA1" s="78">
        <v>10</v>
      </c>
      <c r="AB1" s="78">
        <v>11</v>
      </c>
      <c r="AC1" s="78">
        <v>18</v>
      </c>
      <c r="AD1" s="78">
        <v>24</v>
      </c>
      <c r="AE1" s="78">
        <v>25</v>
      </c>
      <c r="AF1" s="78">
        <v>26</v>
      </c>
      <c r="AG1" s="78">
        <v>12</v>
      </c>
      <c r="AH1" s="78">
        <v>13</v>
      </c>
      <c r="AI1" s="78">
        <v>21</v>
      </c>
      <c r="AJ1" s="78">
        <v>1</v>
      </c>
      <c r="AK1" s="78">
        <v>17</v>
      </c>
      <c r="AL1" s="78">
        <v>27</v>
      </c>
      <c r="AM1" s="78">
        <v>29</v>
      </c>
      <c r="AN1" s="78">
        <v>30</v>
      </c>
      <c r="AO1" s="78">
        <v>31</v>
      </c>
      <c r="AP1" s="78">
        <v>32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9"/>
    </row>
    <row r="2" spans="1:67" x14ac:dyDescent="0.25">
      <c r="A2" s="72"/>
      <c r="B2" s="80"/>
      <c r="C2" s="74"/>
      <c r="D2" s="76"/>
      <c r="E2" s="76"/>
      <c r="F2" s="76"/>
      <c r="G2" s="76"/>
      <c r="H2" s="76"/>
      <c r="I2" s="79">
        <v>937</v>
      </c>
      <c r="J2" s="80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</row>
    <row r="3" spans="1:67" ht="38.25" x14ac:dyDescent="0.25">
      <c r="A3" s="81"/>
      <c r="B3" s="81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82" t="s">
        <v>5</v>
      </c>
      <c r="H3" s="83"/>
      <c r="I3" s="84" t="s">
        <v>567</v>
      </c>
      <c r="J3" s="85" t="s">
        <v>6</v>
      </c>
      <c r="K3" s="85" t="s">
        <v>7</v>
      </c>
      <c r="L3" s="85" t="s">
        <v>8</v>
      </c>
      <c r="M3" s="85" t="s">
        <v>9</v>
      </c>
      <c r="N3" s="85" t="s">
        <v>568</v>
      </c>
      <c r="O3" s="85" t="s">
        <v>569</v>
      </c>
      <c r="P3" s="85" t="s">
        <v>12</v>
      </c>
      <c r="Q3" s="85" t="s">
        <v>570</v>
      </c>
      <c r="R3" s="85" t="s">
        <v>14</v>
      </c>
      <c r="S3" s="85" t="s">
        <v>571</v>
      </c>
      <c r="T3" s="85" t="s">
        <v>572</v>
      </c>
      <c r="U3" s="85" t="s">
        <v>573</v>
      </c>
      <c r="V3" s="85" t="s">
        <v>574</v>
      </c>
      <c r="W3" s="85" t="s">
        <v>575</v>
      </c>
      <c r="X3" s="85" t="s">
        <v>576</v>
      </c>
      <c r="Y3" s="85" t="s">
        <v>21</v>
      </c>
      <c r="Z3" s="85" t="s">
        <v>577</v>
      </c>
      <c r="AA3" s="85" t="s">
        <v>578</v>
      </c>
      <c r="AB3" s="85" t="s">
        <v>579</v>
      </c>
      <c r="AC3" s="85" t="s">
        <v>580</v>
      </c>
      <c r="AD3" s="85" t="s">
        <v>581</v>
      </c>
      <c r="AE3" s="85" t="s">
        <v>582</v>
      </c>
      <c r="AF3" s="85" t="s">
        <v>583</v>
      </c>
      <c r="AG3" s="85" t="s">
        <v>584</v>
      </c>
      <c r="AH3" s="85" t="s">
        <v>585</v>
      </c>
      <c r="AI3" s="85" t="s">
        <v>586</v>
      </c>
      <c r="AJ3" s="85" t="s">
        <v>32</v>
      </c>
      <c r="AK3" s="85" t="s">
        <v>587</v>
      </c>
      <c r="AL3" s="85" t="s">
        <v>34</v>
      </c>
      <c r="AM3" s="85" t="s">
        <v>35</v>
      </c>
      <c r="AN3" s="85" t="s">
        <v>36</v>
      </c>
      <c r="AO3" s="85" t="s">
        <v>588</v>
      </c>
      <c r="AP3" s="85" t="s">
        <v>589</v>
      </c>
      <c r="AQ3" s="85" t="s">
        <v>589</v>
      </c>
      <c r="AR3" s="85" t="s">
        <v>589</v>
      </c>
      <c r="AS3" s="85" t="s">
        <v>589</v>
      </c>
      <c r="AT3" s="85" t="s">
        <v>589</v>
      </c>
      <c r="AU3" s="85" t="s">
        <v>589</v>
      </c>
      <c r="AV3" s="85" t="s">
        <v>589</v>
      </c>
      <c r="AW3" s="85" t="s">
        <v>589</v>
      </c>
      <c r="AX3" s="85" t="s">
        <v>589</v>
      </c>
      <c r="AY3" s="85" t="s">
        <v>589</v>
      </c>
      <c r="AZ3" s="85" t="s">
        <v>589</v>
      </c>
      <c r="BA3" s="85" t="s">
        <v>589</v>
      </c>
      <c r="BB3" s="85" t="s">
        <v>589</v>
      </c>
      <c r="BC3" s="85" t="s">
        <v>589</v>
      </c>
      <c r="BD3" s="85" t="s">
        <v>589</v>
      </c>
      <c r="BE3" s="85" t="s">
        <v>589</v>
      </c>
      <c r="BF3" s="85" t="s">
        <v>589</v>
      </c>
      <c r="BG3" s="85" t="s">
        <v>589</v>
      </c>
      <c r="BH3" s="85" t="s">
        <v>589</v>
      </c>
      <c r="BI3" s="85" t="s">
        <v>589</v>
      </c>
      <c r="BJ3" s="85" t="s">
        <v>589</v>
      </c>
      <c r="BK3" s="85" t="s">
        <v>589</v>
      </c>
      <c r="BL3" s="85" t="s">
        <v>589</v>
      </c>
      <c r="BM3" s="85" t="s">
        <v>589</v>
      </c>
      <c r="BN3" s="85" t="s">
        <v>589</v>
      </c>
      <c r="BO3" s="81" t="s">
        <v>38</v>
      </c>
    </row>
    <row r="4" spans="1:67" x14ac:dyDescent="0.25">
      <c r="A4" s="86"/>
      <c r="B4" s="86"/>
      <c r="C4" s="86"/>
      <c r="D4" s="86"/>
      <c r="E4" s="86"/>
      <c r="F4" s="86"/>
      <c r="G4" s="86" t="s">
        <v>6</v>
      </c>
      <c r="H4" s="86" t="s">
        <v>39</v>
      </c>
      <c r="I4" s="86"/>
      <c r="J4" s="87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</row>
    <row r="5" spans="1:67" x14ac:dyDescent="0.25">
      <c r="A5" s="88" t="s">
        <v>40</v>
      </c>
      <c r="B5" s="89" t="s">
        <v>41</v>
      </c>
      <c r="C5" s="89" t="s">
        <v>41</v>
      </c>
      <c r="D5" s="90">
        <v>373911.72</v>
      </c>
      <c r="E5" s="90">
        <f>ROUND(SUM($D5*1%),2)</f>
        <v>3739.12</v>
      </c>
      <c r="F5" s="90">
        <f>ROUND(SUM($D5*0.5%),2)</f>
        <v>1869.56</v>
      </c>
      <c r="G5" s="90">
        <f t="shared" ref="G5:G68" si="0">E5-J5</f>
        <v>3739.12</v>
      </c>
      <c r="H5" s="90">
        <f t="shared" ref="H5:H68" si="1">F5-BO5</f>
        <v>1869.56</v>
      </c>
      <c r="I5" s="91">
        <f ca="1">OFFSET(INDIRECT(ADDRESS(1,MATCH($I$2,$A$1:$BN$1,0))),ROW()-1,0)</f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  <c r="Y5" s="92">
        <v>0</v>
      </c>
      <c r="Z5" s="92">
        <v>0</v>
      </c>
      <c r="AA5" s="92">
        <v>0</v>
      </c>
      <c r="AB5" s="92">
        <v>0</v>
      </c>
      <c r="AC5" s="92">
        <v>0</v>
      </c>
      <c r="AD5" s="92">
        <v>0</v>
      </c>
      <c r="AE5" s="92">
        <v>0</v>
      </c>
      <c r="AF5" s="92">
        <v>0</v>
      </c>
      <c r="AG5" s="92">
        <v>0</v>
      </c>
      <c r="AH5" s="92">
        <v>0</v>
      </c>
      <c r="AI5" s="92">
        <v>0</v>
      </c>
      <c r="AJ5" s="92">
        <v>0</v>
      </c>
      <c r="AK5" s="92">
        <v>0</v>
      </c>
      <c r="AL5" s="92">
        <v>0</v>
      </c>
      <c r="AM5" s="92">
        <v>0</v>
      </c>
      <c r="AN5" s="92">
        <v>0</v>
      </c>
      <c r="AO5" s="92">
        <v>0</v>
      </c>
      <c r="AP5" s="92">
        <v>0</v>
      </c>
      <c r="AQ5" s="92">
        <v>0</v>
      </c>
      <c r="AR5" s="92">
        <v>0</v>
      </c>
      <c r="AS5" s="92">
        <v>0</v>
      </c>
      <c r="AT5" s="92">
        <v>0</v>
      </c>
      <c r="AU5" s="92">
        <v>0</v>
      </c>
      <c r="AV5" s="92">
        <v>0</v>
      </c>
      <c r="AW5" s="92">
        <v>0</v>
      </c>
      <c r="AX5" s="92">
        <v>0</v>
      </c>
      <c r="AY5" s="92">
        <v>0</v>
      </c>
      <c r="AZ5" s="92">
        <v>0</v>
      </c>
      <c r="BA5" s="92">
        <v>0</v>
      </c>
      <c r="BB5" s="92">
        <v>0</v>
      </c>
      <c r="BC5" s="92">
        <v>0</v>
      </c>
      <c r="BD5" s="92">
        <v>0</v>
      </c>
      <c r="BE5" s="92">
        <v>0</v>
      </c>
      <c r="BF5" s="92">
        <v>0</v>
      </c>
      <c r="BG5" s="92">
        <v>0</v>
      </c>
      <c r="BH5" s="92">
        <v>0</v>
      </c>
      <c r="BI5" s="92">
        <v>0</v>
      </c>
      <c r="BJ5" s="92">
        <v>0</v>
      </c>
      <c r="BK5" s="92">
        <v>0</v>
      </c>
      <c r="BL5" s="92">
        <v>0</v>
      </c>
      <c r="BM5" s="92">
        <v>0</v>
      </c>
      <c r="BN5" s="92">
        <v>0</v>
      </c>
      <c r="BO5" s="93">
        <f>SUM(K5:BN5)</f>
        <v>0</v>
      </c>
    </row>
    <row r="6" spans="1:67" x14ac:dyDescent="0.25">
      <c r="A6" s="88" t="s">
        <v>42</v>
      </c>
      <c r="B6" s="89" t="s">
        <v>43</v>
      </c>
      <c r="C6" s="89" t="s">
        <v>41</v>
      </c>
      <c r="D6" s="90">
        <v>138544.06</v>
      </c>
      <c r="E6" s="90">
        <f t="shared" ref="E6:E69" si="2">ROUND(SUM($D6*1%),2)</f>
        <v>1385.44</v>
      </c>
      <c r="F6" s="90">
        <f>ROUND(SUM($D6*0.5%),2)</f>
        <v>692.72</v>
      </c>
      <c r="G6" s="90">
        <f t="shared" si="0"/>
        <v>701.44</v>
      </c>
      <c r="H6" s="90">
        <f t="shared" si="1"/>
        <v>292.72000000000003</v>
      </c>
      <c r="I6" s="91">
        <f t="shared" ref="I6:I69" ca="1" si="3">OFFSET(INDIRECT(ADDRESS(1,MATCH($I$2,$A$1:$BN$1,0))),ROW()-1,0)</f>
        <v>684</v>
      </c>
      <c r="J6" s="92">
        <v>684</v>
      </c>
      <c r="K6" s="92">
        <v>300</v>
      </c>
      <c r="L6" s="92">
        <v>0</v>
      </c>
      <c r="M6" s="92">
        <v>100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  <c r="Y6" s="92">
        <v>0</v>
      </c>
      <c r="Z6" s="92">
        <v>0</v>
      </c>
      <c r="AA6" s="92">
        <v>0</v>
      </c>
      <c r="AB6" s="92">
        <v>0</v>
      </c>
      <c r="AC6" s="92">
        <v>0</v>
      </c>
      <c r="AD6" s="92">
        <v>0</v>
      </c>
      <c r="AE6" s="92">
        <v>0</v>
      </c>
      <c r="AF6" s="92">
        <v>0</v>
      </c>
      <c r="AG6" s="92">
        <v>0</v>
      </c>
      <c r="AH6" s="92">
        <v>0</v>
      </c>
      <c r="AI6" s="92">
        <v>0</v>
      </c>
      <c r="AJ6" s="92">
        <v>0</v>
      </c>
      <c r="AK6" s="92">
        <v>0</v>
      </c>
      <c r="AL6" s="92">
        <v>0</v>
      </c>
      <c r="AM6" s="92">
        <v>0</v>
      </c>
      <c r="AN6" s="92">
        <v>0</v>
      </c>
      <c r="AO6" s="92">
        <v>0</v>
      </c>
      <c r="AP6" s="92">
        <v>0</v>
      </c>
      <c r="AQ6" s="92">
        <v>0</v>
      </c>
      <c r="AR6" s="92">
        <v>0</v>
      </c>
      <c r="AS6" s="92">
        <v>0</v>
      </c>
      <c r="AT6" s="92">
        <v>0</v>
      </c>
      <c r="AU6" s="92">
        <v>0</v>
      </c>
      <c r="AV6" s="92">
        <v>0</v>
      </c>
      <c r="AW6" s="92">
        <v>0</v>
      </c>
      <c r="AX6" s="92">
        <v>0</v>
      </c>
      <c r="AY6" s="92">
        <v>0</v>
      </c>
      <c r="AZ6" s="92">
        <v>0</v>
      </c>
      <c r="BA6" s="92">
        <v>0</v>
      </c>
      <c r="BB6" s="92">
        <v>0</v>
      </c>
      <c r="BC6" s="92">
        <v>0</v>
      </c>
      <c r="BD6" s="92">
        <v>0</v>
      </c>
      <c r="BE6" s="92">
        <v>0</v>
      </c>
      <c r="BF6" s="92">
        <v>0</v>
      </c>
      <c r="BG6" s="92">
        <v>0</v>
      </c>
      <c r="BH6" s="92">
        <v>0</v>
      </c>
      <c r="BI6" s="92">
        <v>0</v>
      </c>
      <c r="BJ6" s="92">
        <v>0</v>
      </c>
      <c r="BK6" s="92">
        <v>0</v>
      </c>
      <c r="BL6" s="92">
        <v>0</v>
      </c>
      <c r="BM6" s="92">
        <v>0</v>
      </c>
      <c r="BN6" s="92">
        <v>0</v>
      </c>
      <c r="BO6" s="93">
        <f t="shared" ref="BO6:BO69" si="4">SUM(K6:BN6)</f>
        <v>400</v>
      </c>
    </row>
    <row r="7" spans="1:67" x14ac:dyDescent="0.25">
      <c r="A7" s="88" t="s">
        <v>44</v>
      </c>
      <c r="B7" s="89" t="s">
        <v>45</v>
      </c>
      <c r="C7" s="89" t="s">
        <v>41</v>
      </c>
      <c r="D7" s="90">
        <v>145995.74</v>
      </c>
      <c r="E7" s="90">
        <f t="shared" si="2"/>
        <v>1459.96</v>
      </c>
      <c r="F7" s="90">
        <f t="shared" ref="F7:F70" si="5">ROUND(SUM($D7*0.5%),2)</f>
        <v>729.98</v>
      </c>
      <c r="G7" s="90">
        <f t="shared" si="0"/>
        <v>0</v>
      </c>
      <c r="H7" s="90">
        <f t="shared" si="1"/>
        <v>729.98</v>
      </c>
      <c r="I7" s="91">
        <f t="shared" ca="1" si="3"/>
        <v>1459.96</v>
      </c>
      <c r="J7" s="92">
        <v>1459.96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2">
        <v>0</v>
      </c>
      <c r="AC7" s="92">
        <v>0</v>
      </c>
      <c r="AD7" s="92">
        <v>0</v>
      </c>
      <c r="AE7" s="92">
        <v>0</v>
      </c>
      <c r="AF7" s="92">
        <v>0</v>
      </c>
      <c r="AG7" s="92">
        <v>0</v>
      </c>
      <c r="AH7" s="92">
        <v>0</v>
      </c>
      <c r="AI7" s="92">
        <v>0</v>
      </c>
      <c r="AJ7" s="92">
        <v>0</v>
      </c>
      <c r="AK7" s="92">
        <v>0</v>
      </c>
      <c r="AL7" s="92">
        <v>0</v>
      </c>
      <c r="AM7" s="92">
        <v>0</v>
      </c>
      <c r="AN7" s="92">
        <v>0</v>
      </c>
      <c r="AO7" s="92">
        <v>0</v>
      </c>
      <c r="AP7" s="92">
        <v>0</v>
      </c>
      <c r="AQ7" s="92">
        <v>0</v>
      </c>
      <c r="AR7" s="92">
        <v>0</v>
      </c>
      <c r="AS7" s="92">
        <v>0</v>
      </c>
      <c r="AT7" s="92">
        <v>0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2">
        <v>0</v>
      </c>
      <c r="BA7" s="92">
        <v>0</v>
      </c>
      <c r="BB7" s="92">
        <v>0</v>
      </c>
      <c r="BC7" s="92">
        <v>0</v>
      </c>
      <c r="BD7" s="92">
        <v>0</v>
      </c>
      <c r="BE7" s="92">
        <v>0</v>
      </c>
      <c r="BF7" s="92">
        <v>0</v>
      </c>
      <c r="BG7" s="92">
        <v>0</v>
      </c>
      <c r="BH7" s="92">
        <v>0</v>
      </c>
      <c r="BI7" s="92">
        <v>0</v>
      </c>
      <c r="BJ7" s="92">
        <v>0</v>
      </c>
      <c r="BK7" s="92">
        <v>0</v>
      </c>
      <c r="BL7" s="92">
        <v>0</v>
      </c>
      <c r="BM7" s="92">
        <v>0</v>
      </c>
      <c r="BN7" s="92">
        <v>0</v>
      </c>
      <c r="BO7" s="93">
        <f t="shared" si="4"/>
        <v>0</v>
      </c>
    </row>
    <row r="8" spans="1:67" x14ac:dyDescent="0.25">
      <c r="A8" s="88" t="s">
        <v>46</v>
      </c>
      <c r="B8" s="89" t="s">
        <v>47</v>
      </c>
      <c r="C8" s="89" t="s">
        <v>41</v>
      </c>
      <c r="D8" s="90">
        <v>193304.07</v>
      </c>
      <c r="E8" s="90">
        <f t="shared" si="2"/>
        <v>1933.04</v>
      </c>
      <c r="F8" s="90">
        <f t="shared" si="5"/>
        <v>966.52</v>
      </c>
      <c r="G8" s="90">
        <f t="shared" si="0"/>
        <v>635.04</v>
      </c>
      <c r="H8" s="90">
        <f t="shared" si="1"/>
        <v>966.52</v>
      </c>
      <c r="I8" s="91">
        <f t="shared" ca="1" si="3"/>
        <v>1298</v>
      </c>
      <c r="J8" s="92">
        <v>1298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  <c r="Y8" s="92">
        <v>0</v>
      </c>
      <c r="Z8" s="92">
        <v>0</v>
      </c>
      <c r="AA8" s="92">
        <v>0</v>
      </c>
      <c r="AB8" s="92">
        <v>0</v>
      </c>
      <c r="AC8" s="92">
        <v>0</v>
      </c>
      <c r="AD8" s="92">
        <v>0</v>
      </c>
      <c r="AE8" s="92">
        <v>0</v>
      </c>
      <c r="AF8" s="92">
        <v>0</v>
      </c>
      <c r="AG8" s="92">
        <v>0</v>
      </c>
      <c r="AH8" s="92">
        <v>0</v>
      </c>
      <c r="AI8" s="92">
        <v>0</v>
      </c>
      <c r="AJ8" s="92">
        <v>0</v>
      </c>
      <c r="AK8" s="92">
        <v>0</v>
      </c>
      <c r="AL8" s="92">
        <v>0</v>
      </c>
      <c r="AM8" s="92">
        <v>0</v>
      </c>
      <c r="AN8" s="92">
        <v>0</v>
      </c>
      <c r="AO8" s="92">
        <v>0</v>
      </c>
      <c r="AP8" s="92">
        <v>0</v>
      </c>
      <c r="AQ8" s="92">
        <v>0</v>
      </c>
      <c r="AR8" s="92">
        <v>0</v>
      </c>
      <c r="AS8" s="92">
        <v>0</v>
      </c>
      <c r="AT8" s="92">
        <v>0</v>
      </c>
      <c r="AU8" s="92">
        <v>0</v>
      </c>
      <c r="AV8" s="92">
        <v>0</v>
      </c>
      <c r="AW8" s="92">
        <v>0</v>
      </c>
      <c r="AX8" s="92">
        <v>0</v>
      </c>
      <c r="AY8" s="92">
        <v>0</v>
      </c>
      <c r="AZ8" s="92">
        <v>0</v>
      </c>
      <c r="BA8" s="92">
        <v>0</v>
      </c>
      <c r="BB8" s="92">
        <v>0</v>
      </c>
      <c r="BC8" s="92">
        <v>0</v>
      </c>
      <c r="BD8" s="92">
        <v>0</v>
      </c>
      <c r="BE8" s="92">
        <v>0</v>
      </c>
      <c r="BF8" s="92">
        <v>0</v>
      </c>
      <c r="BG8" s="92">
        <v>0</v>
      </c>
      <c r="BH8" s="92">
        <v>0</v>
      </c>
      <c r="BI8" s="92">
        <v>0</v>
      </c>
      <c r="BJ8" s="92">
        <v>0</v>
      </c>
      <c r="BK8" s="92">
        <v>0</v>
      </c>
      <c r="BL8" s="92">
        <v>0</v>
      </c>
      <c r="BM8" s="92">
        <v>0</v>
      </c>
      <c r="BN8" s="92">
        <v>0</v>
      </c>
      <c r="BO8" s="93">
        <f t="shared" si="4"/>
        <v>0</v>
      </c>
    </row>
    <row r="9" spans="1:67" x14ac:dyDescent="0.25">
      <c r="A9" s="88" t="s">
        <v>48</v>
      </c>
      <c r="B9" s="89" t="s">
        <v>49</v>
      </c>
      <c r="C9" s="89" t="s">
        <v>41</v>
      </c>
      <c r="D9" s="90">
        <v>186753.65</v>
      </c>
      <c r="E9" s="90">
        <f t="shared" si="2"/>
        <v>1867.54</v>
      </c>
      <c r="F9" s="90">
        <f t="shared" si="5"/>
        <v>933.77</v>
      </c>
      <c r="G9" s="90">
        <f t="shared" si="0"/>
        <v>1367.54</v>
      </c>
      <c r="H9" s="90">
        <f t="shared" si="1"/>
        <v>633.77</v>
      </c>
      <c r="I9" s="91">
        <f t="shared" ca="1" si="3"/>
        <v>500</v>
      </c>
      <c r="J9" s="92">
        <v>500</v>
      </c>
      <c r="K9" s="92">
        <v>300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2">
        <v>0</v>
      </c>
      <c r="AI9" s="92">
        <v>0</v>
      </c>
      <c r="AJ9" s="92">
        <v>0</v>
      </c>
      <c r="AK9" s="92">
        <v>0</v>
      </c>
      <c r="AL9" s="92">
        <v>0</v>
      </c>
      <c r="AM9" s="92">
        <v>0</v>
      </c>
      <c r="AN9" s="92">
        <v>0</v>
      </c>
      <c r="AO9" s="92">
        <v>0</v>
      </c>
      <c r="AP9" s="92">
        <v>0</v>
      </c>
      <c r="AQ9" s="92">
        <v>0</v>
      </c>
      <c r="AR9" s="92">
        <v>0</v>
      </c>
      <c r="AS9" s="92">
        <v>0</v>
      </c>
      <c r="AT9" s="92">
        <v>0</v>
      </c>
      <c r="AU9" s="92">
        <v>0</v>
      </c>
      <c r="AV9" s="92">
        <v>0</v>
      </c>
      <c r="AW9" s="92">
        <v>0</v>
      </c>
      <c r="AX9" s="92">
        <v>0</v>
      </c>
      <c r="AY9" s="92">
        <v>0</v>
      </c>
      <c r="AZ9" s="92">
        <v>0</v>
      </c>
      <c r="BA9" s="92">
        <v>0</v>
      </c>
      <c r="BB9" s="92">
        <v>0</v>
      </c>
      <c r="BC9" s="92">
        <v>0</v>
      </c>
      <c r="BD9" s="92">
        <v>0</v>
      </c>
      <c r="BE9" s="92">
        <v>0</v>
      </c>
      <c r="BF9" s="92">
        <v>0</v>
      </c>
      <c r="BG9" s="92">
        <v>0</v>
      </c>
      <c r="BH9" s="92">
        <v>0</v>
      </c>
      <c r="BI9" s="92">
        <v>0</v>
      </c>
      <c r="BJ9" s="92">
        <v>0</v>
      </c>
      <c r="BK9" s="92">
        <v>0</v>
      </c>
      <c r="BL9" s="92">
        <v>0</v>
      </c>
      <c r="BM9" s="92">
        <v>0</v>
      </c>
      <c r="BN9" s="92">
        <v>0</v>
      </c>
      <c r="BO9" s="93">
        <f t="shared" si="4"/>
        <v>300</v>
      </c>
    </row>
    <row r="10" spans="1:67" x14ac:dyDescent="0.25">
      <c r="A10" s="88" t="s">
        <v>50</v>
      </c>
      <c r="B10" s="89" t="s">
        <v>51</v>
      </c>
      <c r="C10" s="89" t="s">
        <v>41</v>
      </c>
      <c r="D10" s="90">
        <v>194166.25</v>
      </c>
      <c r="E10" s="90">
        <f t="shared" si="2"/>
        <v>1941.66</v>
      </c>
      <c r="F10" s="90">
        <f t="shared" si="5"/>
        <v>970.83</v>
      </c>
      <c r="G10" s="90">
        <f t="shared" si="0"/>
        <v>1464.96</v>
      </c>
      <c r="H10" s="90">
        <f t="shared" si="1"/>
        <v>470.83000000000004</v>
      </c>
      <c r="I10" s="91">
        <f t="shared" ca="1" si="3"/>
        <v>476.7</v>
      </c>
      <c r="J10" s="92">
        <v>476.7</v>
      </c>
      <c r="K10" s="92">
        <v>300</v>
      </c>
      <c r="L10" s="92">
        <v>0</v>
      </c>
      <c r="M10" s="92">
        <v>200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2">
        <v>0</v>
      </c>
      <c r="AI10" s="92">
        <v>0</v>
      </c>
      <c r="AJ10" s="92">
        <v>0</v>
      </c>
      <c r="AK10" s="92">
        <v>0</v>
      </c>
      <c r="AL10" s="92">
        <v>0</v>
      </c>
      <c r="AM10" s="92">
        <v>0</v>
      </c>
      <c r="AN10" s="92">
        <v>0</v>
      </c>
      <c r="AO10" s="92">
        <v>0</v>
      </c>
      <c r="AP10" s="92">
        <v>0</v>
      </c>
      <c r="AQ10" s="92">
        <v>0</v>
      </c>
      <c r="AR10" s="92">
        <v>0</v>
      </c>
      <c r="AS10" s="92">
        <v>0</v>
      </c>
      <c r="AT10" s="92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2">
        <v>0</v>
      </c>
      <c r="BA10" s="92">
        <v>0</v>
      </c>
      <c r="BB10" s="92">
        <v>0</v>
      </c>
      <c r="BC10" s="92">
        <v>0</v>
      </c>
      <c r="BD10" s="92">
        <v>0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2">
        <v>0</v>
      </c>
      <c r="BL10" s="92">
        <v>0</v>
      </c>
      <c r="BM10" s="92">
        <v>0</v>
      </c>
      <c r="BN10" s="92">
        <v>0</v>
      </c>
      <c r="BO10" s="93">
        <f t="shared" si="4"/>
        <v>500</v>
      </c>
    </row>
    <row r="11" spans="1:67" x14ac:dyDescent="0.25">
      <c r="A11" s="88" t="s">
        <v>52</v>
      </c>
      <c r="B11" s="89" t="s">
        <v>53</v>
      </c>
      <c r="C11" s="89" t="s">
        <v>41</v>
      </c>
      <c r="D11" s="90">
        <v>101669.98</v>
      </c>
      <c r="E11" s="90">
        <f t="shared" si="2"/>
        <v>1016.7</v>
      </c>
      <c r="F11" s="90">
        <f t="shared" si="5"/>
        <v>508.35</v>
      </c>
      <c r="G11" s="90">
        <f t="shared" si="0"/>
        <v>666.7</v>
      </c>
      <c r="H11" s="90">
        <f t="shared" si="1"/>
        <v>508.35</v>
      </c>
      <c r="I11" s="91">
        <f t="shared" ca="1" si="3"/>
        <v>350</v>
      </c>
      <c r="J11" s="92">
        <v>350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2">
        <v>0</v>
      </c>
      <c r="AI11" s="92">
        <v>0</v>
      </c>
      <c r="AJ11" s="92">
        <v>0</v>
      </c>
      <c r="AK11" s="92">
        <v>0</v>
      </c>
      <c r="AL11" s="92">
        <v>0</v>
      </c>
      <c r="AM11" s="92">
        <v>0</v>
      </c>
      <c r="AN11" s="92">
        <v>0</v>
      </c>
      <c r="AO11" s="92">
        <v>0</v>
      </c>
      <c r="AP11" s="92">
        <v>0</v>
      </c>
      <c r="AQ11" s="92">
        <v>0</v>
      </c>
      <c r="AR11" s="92">
        <v>0</v>
      </c>
      <c r="AS11" s="92">
        <v>0</v>
      </c>
      <c r="AT11" s="92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2">
        <v>0</v>
      </c>
      <c r="BA11" s="92">
        <v>0</v>
      </c>
      <c r="BB11" s="92">
        <v>0</v>
      </c>
      <c r="BC11" s="92">
        <v>0</v>
      </c>
      <c r="BD11" s="92">
        <v>0</v>
      </c>
      <c r="BE11" s="92">
        <v>0</v>
      </c>
      <c r="BF11" s="92">
        <v>0</v>
      </c>
      <c r="BG11" s="92">
        <v>0</v>
      </c>
      <c r="BH11" s="92">
        <v>0</v>
      </c>
      <c r="BI11" s="92">
        <v>0</v>
      </c>
      <c r="BJ11" s="92">
        <v>0</v>
      </c>
      <c r="BK11" s="92">
        <v>0</v>
      </c>
      <c r="BL11" s="92">
        <v>0</v>
      </c>
      <c r="BM11" s="92">
        <v>0</v>
      </c>
      <c r="BN11" s="92">
        <v>0</v>
      </c>
      <c r="BO11" s="93">
        <f t="shared" si="4"/>
        <v>0</v>
      </c>
    </row>
    <row r="12" spans="1:67" x14ac:dyDescent="0.25">
      <c r="A12" s="88" t="s">
        <v>54</v>
      </c>
      <c r="B12" s="89" t="s">
        <v>55</v>
      </c>
      <c r="C12" s="89" t="s">
        <v>41</v>
      </c>
      <c r="D12" s="90">
        <v>147141.13</v>
      </c>
      <c r="E12" s="90">
        <f t="shared" si="2"/>
        <v>1471.41</v>
      </c>
      <c r="F12" s="90">
        <f t="shared" si="5"/>
        <v>735.71</v>
      </c>
      <c r="G12" s="90">
        <f t="shared" si="0"/>
        <v>1110.2</v>
      </c>
      <c r="H12" s="90">
        <f t="shared" si="1"/>
        <v>735.71</v>
      </c>
      <c r="I12" s="91">
        <f t="shared" ca="1" si="3"/>
        <v>361.21</v>
      </c>
      <c r="J12" s="92">
        <v>361.21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2">
        <v>0</v>
      </c>
      <c r="AI12" s="92">
        <v>0</v>
      </c>
      <c r="AJ12" s="92">
        <v>0</v>
      </c>
      <c r="AK12" s="92">
        <v>0</v>
      </c>
      <c r="AL12" s="92">
        <v>0</v>
      </c>
      <c r="AM12" s="92">
        <v>0</v>
      </c>
      <c r="AN12" s="92">
        <v>0</v>
      </c>
      <c r="AO12" s="92">
        <v>0</v>
      </c>
      <c r="AP12" s="92">
        <v>0</v>
      </c>
      <c r="AQ12" s="92">
        <v>0</v>
      </c>
      <c r="AR12" s="92">
        <v>0</v>
      </c>
      <c r="AS12" s="92">
        <v>0</v>
      </c>
      <c r="AT12" s="92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2">
        <v>0</v>
      </c>
      <c r="BA12" s="92">
        <v>0</v>
      </c>
      <c r="BB12" s="92">
        <v>0</v>
      </c>
      <c r="BC12" s="92">
        <v>0</v>
      </c>
      <c r="BD12" s="92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2">
        <v>0</v>
      </c>
      <c r="BL12" s="92">
        <v>0</v>
      </c>
      <c r="BM12" s="92">
        <v>0</v>
      </c>
      <c r="BN12" s="92">
        <v>0</v>
      </c>
      <c r="BO12" s="93">
        <f t="shared" si="4"/>
        <v>0</v>
      </c>
    </row>
    <row r="13" spans="1:67" x14ac:dyDescent="0.25">
      <c r="A13" s="88" t="s">
        <v>56</v>
      </c>
      <c r="B13" s="89" t="s">
        <v>57</v>
      </c>
      <c r="C13" s="89" t="s">
        <v>41</v>
      </c>
      <c r="D13" s="90">
        <v>138956.10999999999</v>
      </c>
      <c r="E13" s="90">
        <f t="shared" si="2"/>
        <v>1389.56</v>
      </c>
      <c r="F13" s="90">
        <f t="shared" si="5"/>
        <v>694.78</v>
      </c>
      <c r="G13" s="90">
        <f t="shared" si="0"/>
        <v>0</v>
      </c>
      <c r="H13" s="90">
        <f t="shared" si="1"/>
        <v>694.78</v>
      </c>
      <c r="I13" s="91">
        <f t="shared" ca="1" si="3"/>
        <v>1389.56</v>
      </c>
      <c r="J13" s="92">
        <v>1389.56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2">
        <v>0</v>
      </c>
      <c r="AO13" s="92">
        <v>0</v>
      </c>
      <c r="AP13" s="92">
        <v>0</v>
      </c>
      <c r="AQ13" s="92">
        <v>0</v>
      </c>
      <c r="AR13" s="92">
        <v>0</v>
      </c>
      <c r="AS13" s="92">
        <v>0</v>
      </c>
      <c r="AT13" s="92">
        <v>0</v>
      </c>
      <c r="AU13" s="92">
        <v>0</v>
      </c>
      <c r="AV13" s="92">
        <v>0</v>
      </c>
      <c r="AW13" s="92">
        <v>0</v>
      </c>
      <c r="AX13" s="92">
        <v>0</v>
      </c>
      <c r="AY13" s="92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2">
        <v>0</v>
      </c>
      <c r="BL13" s="92">
        <v>0</v>
      </c>
      <c r="BM13" s="92">
        <v>0</v>
      </c>
      <c r="BN13" s="92">
        <v>0</v>
      </c>
      <c r="BO13" s="93">
        <f t="shared" si="4"/>
        <v>0</v>
      </c>
    </row>
    <row r="14" spans="1:67" x14ac:dyDescent="0.25">
      <c r="A14" s="88" t="s">
        <v>58</v>
      </c>
      <c r="B14" s="89" t="s">
        <v>59</v>
      </c>
      <c r="C14" s="89" t="s">
        <v>41</v>
      </c>
      <c r="D14" s="90">
        <v>197886.72</v>
      </c>
      <c r="E14" s="90">
        <f t="shared" si="2"/>
        <v>1978.87</v>
      </c>
      <c r="F14" s="90">
        <f t="shared" si="5"/>
        <v>989.43</v>
      </c>
      <c r="G14" s="90">
        <f t="shared" si="0"/>
        <v>35.75</v>
      </c>
      <c r="H14" s="90">
        <f t="shared" si="1"/>
        <v>989.43</v>
      </c>
      <c r="I14" s="91">
        <f t="shared" ca="1" si="3"/>
        <v>1943.12</v>
      </c>
      <c r="J14" s="92">
        <v>1943.12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2">
        <v>0</v>
      </c>
      <c r="AO14" s="92">
        <v>0</v>
      </c>
      <c r="AP14" s="92">
        <v>0</v>
      </c>
      <c r="AQ14" s="92">
        <v>0</v>
      </c>
      <c r="AR14" s="92">
        <v>0</v>
      </c>
      <c r="AS14" s="92">
        <v>0</v>
      </c>
      <c r="AT14" s="92">
        <v>0</v>
      </c>
      <c r="AU14" s="92">
        <v>0</v>
      </c>
      <c r="AV14" s="92">
        <v>0</v>
      </c>
      <c r="AW14" s="92">
        <v>0</v>
      </c>
      <c r="AX14" s="92">
        <v>0</v>
      </c>
      <c r="AY14" s="92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2">
        <v>0</v>
      </c>
      <c r="BL14" s="92">
        <v>0</v>
      </c>
      <c r="BM14" s="92">
        <v>0</v>
      </c>
      <c r="BN14" s="92">
        <v>0</v>
      </c>
      <c r="BO14" s="93">
        <f t="shared" si="4"/>
        <v>0</v>
      </c>
    </row>
    <row r="15" spans="1:67" x14ac:dyDescent="0.25">
      <c r="A15" s="88" t="s">
        <v>60</v>
      </c>
      <c r="B15" s="89" t="s">
        <v>61</v>
      </c>
      <c r="C15" s="89" t="s">
        <v>41</v>
      </c>
      <c r="D15" s="90">
        <v>181398.52</v>
      </c>
      <c r="E15" s="90">
        <f t="shared" si="2"/>
        <v>1813.99</v>
      </c>
      <c r="F15" s="90">
        <f t="shared" si="5"/>
        <v>906.99</v>
      </c>
      <c r="G15" s="90">
        <f t="shared" si="0"/>
        <v>1713.99</v>
      </c>
      <c r="H15" s="90">
        <f t="shared" si="1"/>
        <v>656.99</v>
      </c>
      <c r="I15" s="91">
        <f t="shared" ca="1" si="3"/>
        <v>100</v>
      </c>
      <c r="J15" s="92">
        <v>100</v>
      </c>
      <c r="K15" s="92">
        <v>150</v>
      </c>
      <c r="L15" s="92">
        <v>100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92">
        <v>0</v>
      </c>
      <c r="AT15" s="92">
        <v>0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2">
        <v>0</v>
      </c>
      <c r="BL15" s="92">
        <v>0</v>
      </c>
      <c r="BM15" s="92">
        <v>0</v>
      </c>
      <c r="BN15" s="92">
        <v>0</v>
      </c>
      <c r="BO15" s="93">
        <f t="shared" si="4"/>
        <v>250</v>
      </c>
    </row>
    <row r="16" spans="1:67" x14ac:dyDescent="0.25">
      <c r="A16" s="88" t="s">
        <v>62</v>
      </c>
      <c r="B16" s="89" t="s">
        <v>63</v>
      </c>
      <c r="C16" s="89" t="s">
        <v>41</v>
      </c>
      <c r="D16" s="90">
        <v>119314.41</v>
      </c>
      <c r="E16" s="90">
        <f t="shared" si="2"/>
        <v>1193.1400000000001</v>
      </c>
      <c r="F16" s="90">
        <f t="shared" si="5"/>
        <v>596.57000000000005</v>
      </c>
      <c r="G16" s="90">
        <f t="shared" si="0"/>
        <v>1093.1400000000001</v>
      </c>
      <c r="H16" s="90">
        <f t="shared" si="1"/>
        <v>296.57000000000005</v>
      </c>
      <c r="I16" s="91">
        <f t="shared" ca="1" si="3"/>
        <v>100</v>
      </c>
      <c r="J16" s="92">
        <v>100</v>
      </c>
      <c r="K16" s="92">
        <v>300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2">
        <v>0</v>
      </c>
      <c r="AO16" s="92">
        <v>0</v>
      </c>
      <c r="AP16" s="92">
        <v>0</v>
      </c>
      <c r="AQ16" s="92">
        <v>0</v>
      </c>
      <c r="AR16" s="92">
        <v>0</v>
      </c>
      <c r="AS16" s="92">
        <v>0</v>
      </c>
      <c r="AT16" s="92">
        <v>0</v>
      </c>
      <c r="AU16" s="92">
        <v>0</v>
      </c>
      <c r="AV16" s="92">
        <v>0</v>
      </c>
      <c r="AW16" s="92">
        <v>0</v>
      </c>
      <c r="AX16" s="92">
        <v>0</v>
      </c>
      <c r="AY16" s="92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2">
        <v>0</v>
      </c>
      <c r="BL16" s="92">
        <v>0</v>
      </c>
      <c r="BM16" s="92">
        <v>0</v>
      </c>
      <c r="BN16" s="92">
        <v>0</v>
      </c>
      <c r="BO16" s="93">
        <f t="shared" si="4"/>
        <v>300</v>
      </c>
    </row>
    <row r="17" spans="1:67" x14ac:dyDescent="0.25">
      <c r="A17" s="88" t="s">
        <v>64</v>
      </c>
      <c r="B17" s="89" t="s">
        <v>65</v>
      </c>
      <c r="C17" s="89" t="s">
        <v>41</v>
      </c>
      <c r="D17" s="90">
        <v>152783.14000000001</v>
      </c>
      <c r="E17" s="90">
        <f t="shared" si="2"/>
        <v>1527.83</v>
      </c>
      <c r="F17" s="90">
        <f t="shared" si="5"/>
        <v>763.92</v>
      </c>
      <c r="G17" s="90">
        <f t="shared" si="0"/>
        <v>327.82999999999993</v>
      </c>
      <c r="H17" s="90">
        <f t="shared" si="1"/>
        <v>763.92</v>
      </c>
      <c r="I17" s="91">
        <f t="shared" ca="1" si="3"/>
        <v>1200</v>
      </c>
      <c r="J17" s="92">
        <v>1200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  <c r="AY17" s="92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2">
        <v>0</v>
      </c>
      <c r="BL17" s="92">
        <v>0</v>
      </c>
      <c r="BM17" s="92">
        <v>0</v>
      </c>
      <c r="BN17" s="92">
        <v>0</v>
      </c>
      <c r="BO17" s="93">
        <f t="shared" si="4"/>
        <v>0</v>
      </c>
    </row>
    <row r="18" spans="1:67" x14ac:dyDescent="0.25">
      <c r="A18" s="88" t="s">
        <v>67</v>
      </c>
      <c r="B18" s="89" t="s">
        <v>68</v>
      </c>
      <c r="C18" s="89" t="s">
        <v>41</v>
      </c>
      <c r="D18" s="90">
        <v>123341.09</v>
      </c>
      <c r="E18" s="90">
        <f t="shared" si="2"/>
        <v>1233.4100000000001</v>
      </c>
      <c r="F18" s="90">
        <f t="shared" si="5"/>
        <v>616.71</v>
      </c>
      <c r="G18" s="90">
        <f t="shared" si="0"/>
        <v>0</v>
      </c>
      <c r="H18" s="90">
        <f t="shared" si="1"/>
        <v>616.71</v>
      </c>
      <c r="I18" s="91">
        <f t="shared" ca="1" si="3"/>
        <v>1233.4100000000001</v>
      </c>
      <c r="J18" s="92">
        <v>1233.4100000000001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2">
        <v>0</v>
      </c>
      <c r="AI18" s="92">
        <v>0</v>
      </c>
      <c r="AJ18" s="92">
        <v>0</v>
      </c>
      <c r="AK18" s="92">
        <v>0</v>
      </c>
      <c r="AL18" s="92">
        <v>0</v>
      </c>
      <c r="AM18" s="92">
        <v>0</v>
      </c>
      <c r="AN18" s="92">
        <v>0</v>
      </c>
      <c r="AO18" s="92">
        <v>0</v>
      </c>
      <c r="AP18" s="92">
        <v>0</v>
      </c>
      <c r="AQ18" s="92">
        <v>0</v>
      </c>
      <c r="AR18" s="92">
        <v>0</v>
      </c>
      <c r="AS18" s="92">
        <v>0</v>
      </c>
      <c r="AT18" s="92">
        <v>0</v>
      </c>
      <c r="AU18" s="92">
        <v>0</v>
      </c>
      <c r="AV18" s="92">
        <v>0</v>
      </c>
      <c r="AW18" s="92">
        <v>0</v>
      </c>
      <c r="AX18" s="92">
        <v>0</v>
      </c>
      <c r="AY18" s="92">
        <v>0</v>
      </c>
      <c r="AZ18" s="92">
        <v>0</v>
      </c>
      <c r="BA18" s="92">
        <v>0</v>
      </c>
      <c r="BB18" s="92">
        <v>0</v>
      </c>
      <c r="BC18" s="92">
        <v>0</v>
      </c>
      <c r="BD18" s="92">
        <v>0</v>
      </c>
      <c r="BE18" s="92">
        <v>0</v>
      </c>
      <c r="BF18" s="92">
        <v>0</v>
      </c>
      <c r="BG18" s="92">
        <v>0</v>
      </c>
      <c r="BH18" s="92">
        <v>0</v>
      </c>
      <c r="BI18" s="92">
        <v>0</v>
      </c>
      <c r="BJ18" s="92">
        <v>0</v>
      </c>
      <c r="BK18" s="92">
        <v>0</v>
      </c>
      <c r="BL18" s="92">
        <v>0</v>
      </c>
      <c r="BM18" s="92">
        <v>0</v>
      </c>
      <c r="BN18" s="92">
        <v>0</v>
      </c>
      <c r="BO18" s="93">
        <f t="shared" si="4"/>
        <v>0</v>
      </c>
    </row>
    <row r="19" spans="1:67" x14ac:dyDescent="0.25">
      <c r="A19" s="88" t="s">
        <v>69</v>
      </c>
      <c r="B19" s="89" t="s">
        <v>70</v>
      </c>
      <c r="C19" s="89" t="s">
        <v>41</v>
      </c>
      <c r="D19" s="90">
        <v>110693.87</v>
      </c>
      <c r="E19" s="90">
        <f t="shared" si="2"/>
        <v>1106.94</v>
      </c>
      <c r="F19" s="90">
        <f t="shared" si="5"/>
        <v>553.47</v>
      </c>
      <c r="G19" s="90">
        <f t="shared" si="0"/>
        <v>857.88000000000011</v>
      </c>
      <c r="H19" s="90">
        <f t="shared" si="1"/>
        <v>553.47</v>
      </c>
      <c r="I19" s="91">
        <f t="shared" ca="1" si="3"/>
        <v>249.06</v>
      </c>
      <c r="J19" s="92">
        <v>249.06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92">
        <v>0</v>
      </c>
      <c r="BO19" s="93">
        <f t="shared" si="4"/>
        <v>0</v>
      </c>
    </row>
    <row r="20" spans="1:67" x14ac:dyDescent="0.25">
      <c r="A20" s="88" t="s">
        <v>71</v>
      </c>
      <c r="B20" s="89" t="s">
        <v>72</v>
      </c>
      <c r="C20" s="89" t="s">
        <v>41</v>
      </c>
      <c r="D20" s="90">
        <v>104402.34</v>
      </c>
      <c r="E20" s="90">
        <f t="shared" si="2"/>
        <v>1044.02</v>
      </c>
      <c r="F20" s="90">
        <f t="shared" si="5"/>
        <v>522.01</v>
      </c>
      <c r="G20" s="90">
        <f t="shared" si="0"/>
        <v>844.02</v>
      </c>
      <c r="H20" s="90">
        <f t="shared" si="1"/>
        <v>522.01</v>
      </c>
      <c r="I20" s="91">
        <f t="shared" ca="1" si="3"/>
        <v>200</v>
      </c>
      <c r="J20" s="92">
        <v>200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2">
        <v>0</v>
      </c>
      <c r="AO20" s="92">
        <v>0</v>
      </c>
      <c r="AP20" s="92">
        <v>0</v>
      </c>
      <c r="AQ20" s="92">
        <v>0</v>
      </c>
      <c r="AR20" s="92">
        <v>0</v>
      </c>
      <c r="AS20" s="92">
        <v>0</v>
      </c>
      <c r="AT20" s="92">
        <v>0</v>
      </c>
      <c r="AU20" s="92">
        <v>0</v>
      </c>
      <c r="AV20" s="92">
        <v>0</v>
      </c>
      <c r="AW20" s="92">
        <v>0</v>
      </c>
      <c r="AX20" s="92">
        <v>0</v>
      </c>
      <c r="AY20" s="92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2">
        <v>0</v>
      </c>
      <c r="BL20" s="92">
        <v>0</v>
      </c>
      <c r="BM20" s="92">
        <v>0</v>
      </c>
      <c r="BN20" s="92">
        <v>0</v>
      </c>
      <c r="BO20" s="93">
        <f t="shared" si="4"/>
        <v>0</v>
      </c>
    </row>
    <row r="21" spans="1:67" x14ac:dyDescent="0.25">
      <c r="A21" s="88" t="s">
        <v>73</v>
      </c>
      <c r="B21" s="89" t="s">
        <v>74</v>
      </c>
      <c r="C21" s="89" t="s">
        <v>41</v>
      </c>
      <c r="D21" s="90">
        <v>125598.17</v>
      </c>
      <c r="E21" s="90">
        <f t="shared" si="2"/>
        <v>1255.98</v>
      </c>
      <c r="F21" s="90">
        <f t="shared" si="5"/>
        <v>627.99</v>
      </c>
      <c r="G21" s="90">
        <f t="shared" si="0"/>
        <v>627.99</v>
      </c>
      <c r="H21" s="90">
        <f t="shared" si="1"/>
        <v>627.99</v>
      </c>
      <c r="I21" s="91">
        <f t="shared" ca="1" si="3"/>
        <v>627.99</v>
      </c>
      <c r="J21" s="92">
        <v>627.99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2">
        <v>0</v>
      </c>
      <c r="AO21" s="92">
        <v>0</v>
      </c>
      <c r="AP21" s="92">
        <v>0</v>
      </c>
      <c r="AQ21" s="92">
        <v>0</v>
      </c>
      <c r="AR21" s="92">
        <v>0</v>
      </c>
      <c r="AS21" s="92">
        <v>0</v>
      </c>
      <c r="AT21" s="92">
        <v>0</v>
      </c>
      <c r="AU21" s="92">
        <v>0</v>
      </c>
      <c r="AV21" s="92">
        <v>0</v>
      </c>
      <c r="AW21" s="92">
        <v>0</v>
      </c>
      <c r="AX21" s="92">
        <v>0</v>
      </c>
      <c r="AY21" s="92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2">
        <v>0</v>
      </c>
      <c r="BL21" s="92">
        <v>0</v>
      </c>
      <c r="BM21" s="92">
        <v>0</v>
      </c>
      <c r="BN21" s="92">
        <v>0</v>
      </c>
      <c r="BO21" s="93">
        <f t="shared" si="4"/>
        <v>0</v>
      </c>
    </row>
    <row r="22" spans="1:67" x14ac:dyDescent="0.25">
      <c r="A22" s="88" t="s">
        <v>75</v>
      </c>
      <c r="B22" s="89" t="s">
        <v>76</v>
      </c>
      <c r="C22" s="89" t="s">
        <v>41</v>
      </c>
      <c r="D22" s="90">
        <v>124049.99</v>
      </c>
      <c r="E22" s="90">
        <f t="shared" si="2"/>
        <v>1240.5</v>
      </c>
      <c r="F22" s="90">
        <f t="shared" si="5"/>
        <v>620.25</v>
      </c>
      <c r="G22" s="90">
        <f t="shared" si="0"/>
        <v>0</v>
      </c>
      <c r="H22" s="90">
        <f t="shared" si="1"/>
        <v>620.25</v>
      </c>
      <c r="I22" s="91">
        <f t="shared" ca="1" si="3"/>
        <v>1240.5</v>
      </c>
      <c r="J22" s="92">
        <v>1240.5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2">
        <v>0</v>
      </c>
      <c r="AO22" s="92">
        <v>0</v>
      </c>
      <c r="AP22" s="92">
        <v>0</v>
      </c>
      <c r="AQ22" s="92">
        <v>0</v>
      </c>
      <c r="AR22" s="92">
        <v>0</v>
      </c>
      <c r="AS22" s="92">
        <v>0</v>
      </c>
      <c r="AT22" s="92">
        <v>0</v>
      </c>
      <c r="AU22" s="92">
        <v>0</v>
      </c>
      <c r="AV22" s="92">
        <v>0</v>
      </c>
      <c r="AW22" s="92">
        <v>0</v>
      </c>
      <c r="AX22" s="92">
        <v>0</v>
      </c>
      <c r="AY22" s="92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2">
        <v>0</v>
      </c>
      <c r="BL22" s="92">
        <v>0</v>
      </c>
      <c r="BM22" s="92">
        <v>0</v>
      </c>
      <c r="BN22" s="92">
        <v>0</v>
      </c>
      <c r="BO22" s="93">
        <f t="shared" si="4"/>
        <v>0</v>
      </c>
    </row>
    <row r="23" spans="1:67" x14ac:dyDescent="0.25">
      <c r="A23" s="88" t="s">
        <v>77</v>
      </c>
      <c r="B23" s="89" t="s">
        <v>78</v>
      </c>
      <c r="C23" s="89" t="s">
        <v>41</v>
      </c>
      <c r="D23" s="90">
        <v>82328.34</v>
      </c>
      <c r="E23" s="90">
        <f t="shared" si="2"/>
        <v>823.28</v>
      </c>
      <c r="F23" s="90">
        <f t="shared" si="5"/>
        <v>411.64</v>
      </c>
      <c r="G23" s="90">
        <f t="shared" si="0"/>
        <v>716.25</v>
      </c>
      <c r="H23" s="90">
        <f t="shared" si="1"/>
        <v>111.63999999999999</v>
      </c>
      <c r="I23" s="91">
        <f t="shared" ca="1" si="3"/>
        <v>107.03</v>
      </c>
      <c r="J23" s="92">
        <v>107.03</v>
      </c>
      <c r="K23" s="92">
        <v>0</v>
      </c>
      <c r="L23" s="92">
        <v>300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92">
        <v>0</v>
      </c>
      <c r="AP23" s="92">
        <v>0</v>
      </c>
      <c r="AQ23" s="92">
        <v>0</v>
      </c>
      <c r="AR23" s="92">
        <v>0</v>
      </c>
      <c r="AS23" s="92">
        <v>0</v>
      </c>
      <c r="AT23" s="92">
        <v>0</v>
      </c>
      <c r="AU23" s="92">
        <v>0</v>
      </c>
      <c r="AV23" s="92">
        <v>0</v>
      </c>
      <c r="AW23" s="92">
        <v>0</v>
      </c>
      <c r="AX23" s="92">
        <v>0</v>
      </c>
      <c r="AY23" s="92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2">
        <v>0</v>
      </c>
      <c r="BL23" s="92">
        <v>0</v>
      </c>
      <c r="BM23" s="92">
        <v>0</v>
      </c>
      <c r="BN23" s="92">
        <v>0</v>
      </c>
      <c r="BO23" s="93">
        <f t="shared" si="4"/>
        <v>300</v>
      </c>
    </row>
    <row r="24" spans="1:67" x14ac:dyDescent="0.25">
      <c r="A24" s="88" t="s">
        <v>79</v>
      </c>
      <c r="B24" s="89" t="s">
        <v>80</v>
      </c>
      <c r="C24" s="89" t="s">
        <v>80</v>
      </c>
      <c r="D24" s="90">
        <v>264013.61</v>
      </c>
      <c r="E24" s="90">
        <f t="shared" si="2"/>
        <v>2640.14</v>
      </c>
      <c r="F24" s="90">
        <f t="shared" si="5"/>
        <v>1320.07</v>
      </c>
      <c r="G24" s="90">
        <f t="shared" si="0"/>
        <v>0</v>
      </c>
      <c r="H24" s="90">
        <f t="shared" si="1"/>
        <v>1020.0699999999999</v>
      </c>
      <c r="I24" s="91">
        <f t="shared" ca="1" si="3"/>
        <v>2640.14</v>
      </c>
      <c r="J24" s="92">
        <v>2640.14</v>
      </c>
      <c r="K24" s="92">
        <v>300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2">
        <v>0</v>
      </c>
      <c r="AO24" s="92">
        <v>0</v>
      </c>
      <c r="AP24" s="92">
        <v>0</v>
      </c>
      <c r="AQ24" s="92">
        <v>0</v>
      </c>
      <c r="AR24" s="92">
        <v>0</v>
      </c>
      <c r="AS24" s="92">
        <v>0</v>
      </c>
      <c r="AT24" s="92">
        <v>0</v>
      </c>
      <c r="AU24" s="92">
        <v>0</v>
      </c>
      <c r="AV24" s="92">
        <v>0</v>
      </c>
      <c r="AW24" s="92">
        <v>0</v>
      </c>
      <c r="AX24" s="92">
        <v>0</v>
      </c>
      <c r="AY24" s="92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2">
        <v>0</v>
      </c>
      <c r="BL24" s="92">
        <v>0</v>
      </c>
      <c r="BM24" s="92">
        <v>0</v>
      </c>
      <c r="BN24" s="92">
        <v>0</v>
      </c>
      <c r="BO24" s="93">
        <f t="shared" si="4"/>
        <v>300</v>
      </c>
    </row>
    <row r="25" spans="1:67" x14ac:dyDescent="0.25">
      <c r="A25" s="88" t="s">
        <v>81</v>
      </c>
      <c r="B25" s="89" t="s">
        <v>82</v>
      </c>
      <c r="C25" s="89" t="s">
        <v>80</v>
      </c>
      <c r="D25" s="90">
        <v>212719.37</v>
      </c>
      <c r="E25" s="90">
        <f t="shared" si="2"/>
        <v>2127.19</v>
      </c>
      <c r="F25" s="90">
        <f t="shared" si="5"/>
        <v>1063.5999999999999</v>
      </c>
      <c r="G25" s="90">
        <f t="shared" si="0"/>
        <v>1127.19</v>
      </c>
      <c r="H25" s="90">
        <f t="shared" si="1"/>
        <v>1063.5999999999999</v>
      </c>
      <c r="I25" s="91">
        <f t="shared" ca="1" si="3"/>
        <v>1000</v>
      </c>
      <c r="J25" s="92">
        <v>1000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2">
        <v>0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0</v>
      </c>
      <c r="AO25" s="92">
        <v>0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3">
        <f t="shared" si="4"/>
        <v>0</v>
      </c>
    </row>
    <row r="26" spans="1:67" x14ac:dyDescent="0.25">
      <c r="A26" s="88" t="s">
        <v>83</v>
      </c>
      <c r="B26" s="89" t="s">
        <v>84</v>
      </c>
      <c r="C26" s="89" t="s">
        <v>80</v>
      </c>
      <c r="D26" s="90">
        <v>266075.75</v>
      </c>
      <c r="E26" s="90">
        <f t="shared" si="2"/>
        <v>2660.76</v>
      </c>
      <c r="F26" s="90">
        <f t="shared" si="5"/>
        <v>1330.38</v>
      </c>
      <c r="G26" s="90">
        <f t="shared" si="0"/>
        <v>1995.5700000000002</v>
      </c>
      <c r="H26" s="90">
        <f t="shared" si="1"/>
        <v>580.38000000000011</v>
      </c>
      <c r="I26" s="91">
        <f t="shared" ca="1" si="3"/>
        <v>665.19</v>
      </c>
      <c r="J26" s="92">
        <v>665.19</v>
      </c>
      <c r="K26" s="92">
        <v>0</v>
      </c>
      <c r="L26" s="92">
        <v>0</v>
      </c>
      <c r="M26" s="92">
        <v>0</v>
      </c>
      <c r="N26" s="92">
        <v>750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2">
        <v>0</v>
      </c>
      <c r="AO26" s="92">
        <v>0</v>
      </c>
      <c r="AP26" s="92">
        <v>0</v>
      </c>
      <c r="AQ26" s="92">
        <v>0</v>
      </c>
      <c r="AR26" s="92">
        <v>0</v>
      </c>
      <c r="AS26" s="92">
        <v>0</v>
      </c>
      <c r="AT26" s="92">
        <v>0</v>
      </c>
      <c r="AU26" s="92">
        <v>0</v>
      </c>
      <c r="AV26" s="92">
        <v>0</v>
      </c>
      <c r="AW26" s="92">
        <v>0</v>
      </c>
      <c r="AX26" s="92">
        <v>0</v>
      </c>
      <c r="AY26" s="92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2">
        <v>0</v>
      </c>
      <c r="BL26" s="92">
        <v>0</v>
      </c>
      <c r="BM26" s="92">
        <v>0</v>
      </c>
      <c r="BN26" s="92">
        <v>0</v>
      </c>
      <c r="BO26" s="93">
        <f t="shared" si="4"/>
        <v>750</v>
      </c>
    </row>
    <row r="27" spans="1:67" x14ac:dyDescent="0.25">
      <c r="A27" s="88" t="s">
        <v>85</v>
      </c>
      <c r="B27" s="89" t="s">
        <v>86</v>
      </c>
      <c r="C27" s="89" t="s">
        <v>80</v>
      </c>
      <c r="D27" s="90">
        <v>203176.65</v>
      </c>
      <c r="E27" s="90">
        <f t="shared" si="2"/>
        <v>2031.77</v>
      </c>
      <c r="F27" s="90">
        <f t="shared" si="5"/>
        <v>1015.88</v>
      </c>
      <c r="G27" s="90">
        <f t="shared" si="0"/>
        <v>781.77</v>
      </c>
      <c r="H27" s="90">
        <f t="shared" si="1"/>
        <v>1015.88</v>
      </c>
      <c r="I27" s="91">
        <f t="shared" ca="1" si="3"/>
        <v>1250</v>
      </c>
      <c r="J27" s="92">
        <v>1250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2">
        <v>0</v>
      </c>
      <c r="AO27" s="92">
        <v>0</v>
      </c>
      <c r="AP27" s="92">
        <v>0</v>
      </c>
      <c r="AQ27" s="92">
        <v>0</v>
      </c>
      <c r="AR27" s="92">
        <v>0</v>
      </c>
      <c r="AS27" s="92">
        <v>0</v>
      </c>
      <c r="AT27" s="92">
        <v>0</v>
      </c>
      <c r="AU27" s="92">
        <v>0</v>
      </c>
      <c r="AV27" s="92">
        <v>0</v>
      </c>
      <c r="AW27" s="92">
        <v>0</v>
      </c>
      <c r="AX27" s="92">
        <v>0</v>
      </c>
      <c r="AY27" s="92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2">
        <v>0</v>
      </c>
      <c r="BL27" s="92">
        <v>0</v>
      </c>
      <c r="BM27" s="92">
        <v>0</v>
      </c>
      <c r="BN27" s="92">
        <v>0</v>
      </c>
      <c r="BO27" s="93">
        <f t="shared" si="4"/>
        <v>0</v>
      </c>
    </row>
    <row r="28" spans="1:67" x14ac:dyDescent="0.25">
      <c r="A28" s="88" t="s">
        <v>87</v>
      </c>
      <c r="B28" s="89" t="s">
        <v>88</v>
      </c>
      <c r="C28" s="89" t="s">
        <v>80</v>
      </c>
      <c r="D28" s="90">
        <v>123347.85</v>
      </c>
      <c r="E28" s="90">
        <f t="shared" si="2"/>
        <v>1233.48</v>
      </c>
      <c r="F28" s="90">
        <f t="shared" si="5"/>
        <v>616.74</v>
      </c>
      <c r="G28" s="90">
        <f t="shared" si="0"/>
        <v>0</v>
      </c>
      <c r="H28" s="90">
        <f t="shared" si="1"/>
        <v>616.74</v>
      </c>
      <c r="I28" s="91">
        <f t="shared" ca="1" si="3"/>
        <v>1233.48</v>
      </c>
      <c r="J28" s="92">
        <v>1233.48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92">
        <v>0</v>
      </c>
      <c r="AV28" s="92">
        <v>0</v>
      </c>
      <c r="AW28" s="92">
        <v>0</v>
      </c>
      <c r="AX28" s="92">
        <v>0</v>
      </c>
      <c r="AY28" s="92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2">
        <v>0</v>
      </c>
      <c r="BL28" s="92">
        <v>0</v>
      </c>
      <c r="BM28" s="92">
        <v>0</v>
      </c>
      <c r="BN28" s="92">
        <v>0</v>
      </c>
      <c r="BO28" s="93">
        <f t="shared" si="4"/>
        <v>0</v>
      </c>
    </row>
    <row r="29" spans="1:67" x14ac:dyDescent="0.25">
      <c r="A29" s="88" t="s">
        <v>89</v>
      </c>
      <c r="B29" s="89" t="s">
        <v>90</v>
      </c>
      <c r="C29" s="89" t="s">
        <v>80</v>
      </c>
      <c r="D29" s="90">
        <v>129246.94</v>
      </c>
      <c r="E29" s="90">
        <f t="shared" si="2"/>
        <v>1292.47</v>
      </c>
      <c r="F29" s="90">
        <f t="shared" si="5"/>
        <v>646.23</v>
      </c>
      <c r="G29" s="90">
        <f t="shared" si="0"/>
        <v>792.47</v>
      </c>
      <c r="H29" s="90">
        <f t="shared" si="1"/>
        <v>646.23</v>
      </c>
      <c r="I29" s="91">
        <f t="shared" ca="1" si="3"/>
        <v>500</v>
      </c>
      <c r="J29" s="92">
        <v>500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2">
        <v>0</v>
      </c>
      <c r="AI29" s="92">
        <v>0</v>
      </c>
      <c r="AJ29" s="92">
        <v>0</v>
      </c>
      <c r="AK29" s="92">
        <v>0</v>
      </c>
      <c r="AL29" s="92">
        <v>0</v>
      </c>
      <c r="AM29" s="92">
        <v>0</v>
      </c>
      <c r="AN29" s="92">
        <v>0</v>
      </c>
      <c r="AO29" s="92">
        <v>0</v>
      </c>
      <c r="AP29" s="92">
        <v>0</v>
      </c>
      <c r="AQ29" s="92">
        <v>0</v>
      </c>
      <c r="AR29" s="92">
        <v>0</v>
      </c>
      <c r="AS29" s="92">
        <v>0</v>
      </c>
      <c r="AT29" s="92">
        <v>0</v>
      </c>
      <c r="AU29" s="92">
        <v>0</v>
      </c>
      <c r="AV29" s="92">
        <v>0</v>
      </c>
      <c r="AW29" s="92">
        <v>0</v>
      </c>
      <c r="AX29" s="92">
        <v>0</v>
      </c>
      <c r="AY29" s="92">
        <v>0</v>
      </c>
      <c r="AZ29" s="92">
        <v>0</v>
      </c>
      <c r="BA29" s="92">
        <v>0</v>
      </c>
      <c r="BB29" s="92">
        <v>0</v>
      </c>
      <c r="BC29" s="92">
        <v>0</v>
      </c>
      <c r="BD29" s="92">
        <v>0</v>
      </c>
      <c r="BE29" s="92">
        <v>0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0</v>
      </c>
      <c r="BL29" s="92">
        <v>0</v>
      </c>
      <c r="BM29" s="92">
        <v>0</v>
      </c>
      <c r="BN29" s="92">
        <v>0</v>
      </c>
      <c r="BO29" s="93">
        <f t="shared" si="4"/>
        <v>0</v>
      </c>
    </row>
    <row r="30" spans="1:67" x14ac:dyDescent="0.25">
      <c r="A30" s="88" t="s">
        <v>91</v>
      </c>
      <c r="B30" s="89" t="s">
        <v>92</v>
      </c>
      <c r="C30" s="89" t="s">
        <v>80</v>
      </c>
      <c r="D30" s="90">
        <v>133849.44</v>
      </c>
      <c r="E30" s="90">
        <f t="shared" si="2"/>
        <v>1338.49</v>
      </c>
      <c r="F30" s="90">
        <f t="shared" si="5"/>
        <v>669.25</v>
      </c>
      <c r="G30" s="90">
        <f t="shared" si="0"/>
        <v>0</v>
      </c>
      <c r="H30" s="90">
        <f t="shared" si="1"/>
        <v>669.25</v>
      </c>
      <c r="I30" s="91">
        <f t="shared" ca="1" si="3"/>
        <v>1338.49</v>
      </c>
      <c r="J30" s="92">
        <v>1338.49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2">
        <v>0</v>
      </c>
      <c r="AO30" s="92">
        <v>0</v>
      </c>
      <c r="AP30" s="92">
        <v>0</v>
      </c>
      <c r="AQ30" s="92">
        <v>0</v>
      </c>
      <c r="AR30" s="92">
        <v>0</v>
      </c>
      <c r="AS30" s="92">
        <v>0</v>
      </c>
      <c r="AT30" s="92">
        <v>0</v>
      </c>
      <c r="AU30" s="92">
        <v>0</v>
      </c>
      <c r="AV30" s="92">
        <v>0</v>
      </c>
      <c r="AW30" s="92">
        <v>0</v>
      </c>
      <c r="AX30" s="92">
        <v>0</v>
      </c>
      <c r="AY30" s="92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2">
        <v>0</v>
      </c>
      <c r="BL30" s="92">
        <v>0</v>
      </c>
      <c r="BM30" s="92">
        <v>0</v>
      </c>
      <c r="BN30" s="92">
        <v>0</v>
      </c>
      <c r="BO30" s="93">
        <f t="shared" si="4"/>
        <v>0</v>
      </c>
    </row>
    <row r="31" spans="1:67" x14ac:dyDescent="0.25">
      <c r="A31" s="88" t="s">
        <v>93</v>
      </c>
      <c r="B31" s="89" t="s">
        <v>94</v>
      </c>
      <c r="C31" s="89" t="s">
        <v>80</v>
      </c>
      <c r="D31" s="90">
        <v>82441.72</v>
      </c>
      <c r="E31" s="90">
        <f t="shared" si="2"/>
        <v>824.42</v>
      </c>
      <c r="F31" s="90">
        <f t="shared" si="5"/>
        <v>412.21</v>
      </c>
      <c r="G31" s="90">
        <f t="shared" si="0"/>
        <v>179.54999999999995</v>
      </c>
      <c r="H31" s="90">
        <f t="shared" si="1"/>
        <v>262.20999999999998</v>
      </c>
      <c r="I31" s="91">
        <f t="shared" ca="1" si="3"/>
        <v>644.87</v>
      </c>
      <c r="J31" s="92">
        <v>644.87</v>
      </c>
      <c r="K31" s="92">
        <v>150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2">
        <v>0</v>
      </c>
      <c r="AO31" s="92">
        <v>0</v>
      </c>
      <c r="AP31" s="92">
        <v>0</v>
      </c>
      <c r="AQ31" s="92">
        <v>0</v>
      </c>
      <c r="AR31" s="92">
        <v>0</v>
      </c>
      <c r="AS31" s="92">
        <v>0</v>
      </c>
      <c r="AT31" s="92">
        <v>0</v>
      </c>
      <c r="AU31" s="92">
        <v>0</v>
      </c>
      <c r="AV31" s="92">
        <v>0</v>
      </c>
      <c r="AW31" s="92">
        <v>0</v>
      </c>
      <c r="AX31" s="92">
        <v>0</v>
      </c>
      <c r="AY31" s="92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2">
        <v>0</v>
      </c>
      <c r="BL31" s="92">
        <v>0</v>
      </c>
      <c r="BM31" s="92">
        <v>0</v>
      </c>
      <c r="BN31" s="92">
        <v>0</v>
      </c>
      <c r="BO31" s="93">
        <f t="shared" si="4"/>
        <v>150</v>
      </c>
    </row>
    <row r="32" spans="1:67" x14ac:dyDescent="0.25">
      <c r="A32" s="88" t="s">
        <v>95</v>
      </c>
      <c r="B32" s="89" t="s">
        <v>96</v>
      </c>
      <c r="C32" s="89" t="s">
        <v>80</v>
      </c>
      <c r="D32" s="90">
        <v>63806.7</v>
      </c>
      <c r="E32" s="90">
        <f t="shared" si="2"/>
        <v>638.07000000000005</v>
      </c>
      <c r="F32" s="90">
        <f t="shared" si="5"/>
        <v>319.02999999999997</v>
      </c>
      <c r="G32" s="90">
        <f t="shared" si="0"/>
        <v>338.07000000000005</v>
      </c>
      <c r="H32" s="90">
        <f t="shared" si="1"/>
        <v>19.029999999999973</v>
      </c>
      <c r="I32" s="91">
        <f t="shared" ca="1" si="3"/>
        <v>300</v>
      </c>
      <c r="J32" s="92">
        <v>300</v>
      </c>
      <c r="K32" s="92">
        <v>0</v>
      </c>
      <c r="L32" s="92">
        <v>0</v>
      </c>
      <c r="M32" s="92">
        <v>0</v>
      </c>
      <c r="N32" s="92">
        <v>300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2">
        <v>0</v>
      </c>
      <c r="AO32" s="92">
        <v>0</v>
      </c>
      <c r="AP32" s="92">
        <v>0</v>
      </c>
      <c r="AQ32" s="92">
        <v>0</v>
      </c>
      <c r="AR32" s="92">
        <v>0</v>
      </c>
      <c r="AS32" s="92">
        <v>0</v>
      </c>
      <c r="AT32" s="92">
        <v>0</v>
      </c>
      <c r="AU32" s="92">
        <v>0</v>
      </c>
      <c r="AV32" s="92">
        <v>0</v>
      </c>
      <c r="AW32" s="92">
        <v>0</v>
      </c>
      <c r="AX32" s="92">
        <v>0</v>
      </c>
      <c r="AY32" s="92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2">
        <v>0</v>
      </c>
      <c r="BL32" s="92">
        <v>0</v>
      </c>
      <c r="BM32" s="92">
        <v>0</v>
      </c>
      <c r="BN32" s="92">
        <v>0</v>
      </c>
      <c r="BO32" s="93">
        <f t="shared" si="4"/>
        <v>300</v>
      </c>
    </row>
    <row r="33" spans="1:67" x14ac:dyDescent="0.25">
      <c r="A33" s="88" t="s">
        <v>97</v>
      </c>
      <c r="B33" s="89" t="s">
        <v>98</v>
      </c>
      <c r="C33" s="89" t="s">
        <v>80</v>
      </c>
      <c r="D33" s="90">
        <v>65334.19</v>
      </c>
      <c r="E33" s="90">
        <f t="shared" si="2"/>
        <v>653.34</v>
      </c>
      <c r="F33" s="90">
        <f t="shared" si="5"/>
        <v>326.67</v>
      </c>
      <c r="G33" s="90">
        <f t="shared" si="0"/>
        <v>294.00000000000006</v>
      </c>
      <c r="H33" s="90">
        <f t="shared" si="1"/>
        <v>26.670000000000016</v>
      </c>
      <c r="I33" s="91">
        <f t="shared" ca="1" si="3"/>
        <v>359.34</v>
      </c>
      <c r="J33" s="92">
        <v>359.34</v>
      </c>
      <c r="K33" s="92">
        <v>0</v>
      </c>
      <c r="L33" s="92">
        <v>0</v>
      </c>
      <c r="M33" s="92">
        <v>0</v>
      </c>
      <c r="N33" s="92">
        <v>300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2">
        <v>0</v>
      </c>
      <c r="AO33" s="92">
        <v>0</v>
      </c>
      <c r="AP33" s="92">
        <v>0</v>
      </c>
      <c r="AQ33" s="92">
        <v>0</v>
      </c>
      <c r="AR33" s="92">
        <v>0</v>
      </c>
      <c r="AS33" s="92">
        <v>0</v>
      </c>
      <c r="AT33" s="92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2">
        <v>0</v>
      </c>
      <c r="BL33" s="92">
        <v>0</v>
      </c>
      <c r="BM33" s="92">
        <v>0</v>
      </c>
      <c r="BN33" s="92">
        <v>0</v>
      </c>
      <c r="BO33" s="93">
        <f t="shared" si="4"/>
        <v>300</v>
      </c>
    </row>
    <row r="34" spans="1:67" x14ac:dyDescent="0.25">
      <c r="A34" s="88" t="s">
        <v>99</v>
      </c>
      <c r="B34" s="89" t="s">
        <v>100</v>
      </c>
      <c r="C34" s="89" t="s">
        <v>80</v>
      </c>
      <c r="D34" s="90">
        <v>63874.66</v>
      </c>
      <c r="E34" s="90">
        <f t="shared" si="2"/>
        <v>638.75</v>
      </c>
      <c r="F34" s="90">
        <f t="shared" si="5"/>
        <v>319.37</v>
      </c>
      <c r="G34" s="90">
        <f t="shared" si="0"/>
        <v>213.75</v>
      </c>
      <c r="H34" s="90">
        <f t="shared" si="1"/>
        <v>319.37</v>
      </c>
      <c r="I34" s="91">
        <f t="shared" ca="1" si="3"/>
        <v>425</v>
      </c>
      <c r="J34" s="92">
        <v>425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2">
        <v>0</v>
      </c>
      <c r="AO34" s="92">
        <v>0</v>
      </c>
      <c r="AP34" s="92">
        <v>0</v>
      </c>
      <c r="AQ34" s="92">
        <v>0</v>
      </c>
      <c r="AR34" s="92">
        <v>0</v>
      </c>
      <c r="AS34" s="92">
        <v>0</v>
      </c>
      <c r="AT34" s="92">
        <v>0</v>
      </c>
      <c r="AU34" s="92">
        <v>0</v>
      </c>
      <c r="AV34" s="92">
        <v>0</v>
      </c>
      <c r="AW34" s="92">
        <v>0</v>
      </c>
      <c r="AX34" s="92">
        <v>0</v>
      </c>
      <c r="AY34" s="92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2">
        <v>0</v>
      </c>
      <c r="BL34" s="92">
        <v>0</v>
      </c>
      <c r="BM34" s="92">
        <v>0</v>
      </c>
      <c r="BN34" s="92">
        <v>0</v>
      </c>
      <c r="BO34" s="93">
        <f t="shared" si="4"/>
        <v>0</v>
      </c>
    </row>
    <row r="35" spans="1:67" x14ac:dyDescent="0.25">
      <c r="A35" s="88" t="s">
        <v>101</v>
      </c>
      <c r="B35" s="89" t="s">
        <v>102</v>
      </c>
      <c r="C35" s="89" t="s">
        <v>80</v>
      </c>
      <c r="D35" s="90">
        <v>54087.86</v>
      </c>
      <c r="E35" s="90">
        <f t="shared" si="2"/>
        <v>540.88</v>
      </c>
      <c r="F35" s="90">
        <f t="shared" si="5"/>
        <v>270.44</v>
      </c>
      <c r="G35" s="90">
        <f t="shared" si="0"/>
        <v>465.88</v>
      </c>
      <c r="H35" s="90">
        <f t="shared" si="1"/>
        <v>0.43999999999999773</v>
      </c>
      <c r="I35" s="91">
        <f t="shared" ca="1" si="3"/>
        <v>75</v>
      </c>
      <c r="J35" s="92">
        <v>75</v>
      </c>
      <c r="K35" s="92">
        <v>0</v>
      </c>
      <c r="L35" s="92">
        <v>0</v>
      </c>
      <c r="M35" s="92">
        <v>0</v>
      </c>
      <c r="N35" s="92">
        <v>270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2">
        <v>0</v>
      </c>
      <c r="AO35" s="92">
        <v>0</v>
      </c>
      <c r="AP35" s="92">
        <v>0</v>
      </c>
      <c r="AQ35" s="92">
        <v>0</v>
      </c>
      <c r="AR35" s="92">
        <v>0</v>
      </c>
      <c r="AS35" s="92">
        <v>0</v>
      </c>
      <c r="AT35" s="92">
        <v>0</v>
      </c>
      <c r="AU35" s="92">
        <v>0</v>
      </c>
      <c r="AV35" s="92">
        <v>0</v>
      </c>
      <c r="AW35" s="92">
        <v>0</v>
      </c>
      <c r="AX35" s="92">
        <v>0</v>
      </c>
      <c r="AY35" s="92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2">
        <v>0</v>
      </c>
      <c r="BL35" s="92">
        <v>0</v>
      </c>
      <c r="BM35" s="92">
        <v>0</v>
      </c>
      <c r="BN35" s="92">
        <v>0</v>
      </c>
      <c r="BO35" s="93">
        <f t="shared" si="4"/>
        <v>270</v>
      </c>
    </row>
    <row r="36" spans="1:67" x14ac:dyDescent="0.25">
      <c r="A36" s="88" t="s">
        <v>103</v>
      </c>
      <c r="B36" s="89" t="s">
        <v>104</v>
      </c>
      <c r="C36" s="89" t="s">
        <v>80</v>
      </c>
      <c r="D36" s="90">
        <v>49039.57</v>
      </c>
      <c r="E36" s="90">
        <f t="shared" si="2"/>
        <v>490.4</v>
      </c>
      <c r="F36" s="90">
        <f t="shared" si="5"/>
        <v>245.2</v>
      </c>
      <c r="G36" s="90">
        <f t="shared" si="0"/>
        <v>245.2</v>
      </c>
      <c r="H36" s="90">
        <f t="shared" si="1"/>
        <v>245.2</v>
      </c>
      <c r="I36" s="91">
        <f t="shared" ca="1" si="3"/>
        <v>245.2</v>
      </c>
      <c r="J36" s="92">
        <v>245.2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2">
        <v>0</v>
      </c>
      <c r="AO36" s="9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92">
        <v>0</v>
      </c>
      <c r="AV36" s="92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2">
        <v>0</v>
      </c>
      <c r="BL36" s="92">
        <v>0</v>
      </c>
      <c r="BM36" s="92">
        <v>0</v>
      </c>
      <c r="BN36" s="92">
        <v>0</v>
      </c>
      <c r="BO36" s="93">
        <f t="shared" si="4"/>
        <v>0</v>
      </c>
    </row>
    <row r="37" spans="1:67" x14ac:dyDescent="0.25">
      <c r="A37" s="88" t="s">
        <v>105</v>
      </c>
      <c r="B37" s="89" t="s">
        <v>106</v>
      </c>
      <c r="C37" s="89" t="s">
        <v>106</v>
      </c>
      <c r="D37" s="90">
        <v>291879.31</v>
      </c>
      <c r="E37" s="90">
        <f t="shared" si="2"/>
        <v>2918.79</v>
      </c>
      <c r="F37" s="90">
        <f t="shared" si="5"/>
        <v>1459.4</v>
      </c>
      <c r="G37" s="90">
        <f t="shared" si="0"/>
        <v>2418.79</v>
      </c>
      <c r="H37" s="90">
        <f t="shared" si="1"/>
        <v>1459.4</v>
      </c>
      <c r="I37" s="91">
        <f t="shared" ca="1" si="3"/>
        <v>500</v>
      </c>
      <c r="J37" s="92">
        <v>500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2">
        <v>0</v>
      </c>
      <c r="AO37" s="9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92">
        <v>0</v>
      </c>
      <c r="AV37" s="92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2">
        <v>0</v>
      </c>
      <c r="BL37" s="92">
        <v>0</v>
      </c>
      <c r="BM37" s="92">
        <v>0</v>
      </c>
      <c r="BN37" s="92">
        <v>0</v>
      </c>
      <c r="BO37" s="93">
        <f t="shared" si="4"/>
        <v>0</v>
      </c>
    </row>
    <row r="38" spans="1:67" x14ac:dyDescent="0.25">
      <c r="A38" s="88" t="s">
        <v>107</v>
      </c>
      <c r="B38" s="89" t="s">
        <v>108</v>
      </c>
      <c r="C38" s="89" t="s">
        <v>106</v>
      </c>
      <c r="D38" s="90">
        <v>127439.09</v>
      </c>
      <c r="E38" s="90">
        <f t="shared" si="2"/>
        <v>1274.3900000000001</v>
      </c>
      <c r="F38" s="90">
        <f t="shared" si="5"/>
        <v>637.20000000000005</v>
      </c>
      <c r="G38" s="90">
        <f t="shared" si="0"/>
        <v>974.3900000000001</v>
      </c>
      <c r="H38" s="90">
        <f t="shared" si="1"/>
        <v>637.20000000000005</v>
      </c>
      <c r="I38" s="91">
        <f t="shared" ca="1" si="3"/>
        <v>300</v>
      </c>
      <c r="J38" s="92">
        <v>300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0</v>
      </c>
      <c r="AO38" s="92">
        <v>0</v>
      </c>
      <c r="AP38" s="92">
        <v>0</v>
      </c>
      <c r="AQ38" s="92">
        <v>0</v>
      </c>
      <c r="AR38" s="92">
        <v>0</v>
      </c>
      <c r="AS38" s="92">
        <v>0</v>
      </c>
      <c r="AT38" s="92">
        <v>0</v>
      </c>
      <c r="AU38" s="92">
        <v>0</v>
      </c>
      <c r="AV38" s="92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2">
        <v>0</v>
      </c>
      <c r="BL38" s="92">
        <v>0</v>
      </c>
      <c r="BM38" s="92">
        <v>0</v>
      </c>
      <c r="BN38" s="92">
        <v>0</v>
      </c>
      <c r="BO38" s="93">
        <f t="shared" si="4"/>
        <v>0</v>
      </c>
    </row>
    <row r="39" spans="1:67" x14ac:dyDescent="0.25">
      <c r="A39" s="88" t="s">
        <v>109</v>
      </c>
      <c r="B39" s="89" t="s">
        <v>110</v>
      </c>
      <c r="C39" s="89" t="s">
        <v>106</v>
      </c>
      <c r="D39" s="90">
        <v>115460.43</v>
      </c>
      <c r="E39" s="90">
        <f t="shared" si="2"/>
        <v>1154.5999999999999</v>
      </c>
      <c r="F39" s="90">
        <f t="shared" si="5"/>
        <v>577.29999999999995</v>
      </c>
      <c r="G39" s="90">
        <f t="shared" si="0"/>
        <v>904.59999999999991</v>
      </c>
      <c r="H39" s="90">
        <f t="shared" si="1"/>
        <v>327.29999999999995</v>
      </c>
      <c r="I39" s="91">
        <f t="shared" ca="1" si="3"/>
        <v>250</v>
      </c>
      <c r="J39" s="92">
        <v>250</v>
      </c>
      <c r="K39" s="92">
        <v>250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  <c r="AO39" s="92">
        <v>0</v>
      </c>
      <c r="AP39" s="92">
        <v>0</v>
      </c>
      <c r="AQ39" s="92">
        <v>0</v>
      </c>
      <c r="AR39" s="92">
        <v>0</v>
      </c>
      <c r="AS39" s="92">
        <v>0</v>
      </c>
      <c r="AT39" s="92">
        <v>0</v>
      </c>
      <c r="AU39" s="92">
        <v>0</v>
      </c>
      <c r="AV39" s="92">
        <v>0</v>
      </c>
      <c r="AW39" s="92">
        <v>0</v>
      </c>
      <c r="AX39" s="92">
        <v>0</v>
      </c>
      <c r="AY39" s="92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2">
        <v>0</v>
      </c>
      <c r="BL39" s="92">
        <v>0</v>
      </c>
      <c r="BM39" s="92">
        <v>0</v>
      </c>
      <c r="BN39" s="92">
        <v>0</v>
      </c>
      <c r="BO39" s="93">
        <f t="shared" si="4"/>
        <v>250</v>
      </c>
    </row>
    <row r="40" spans="1:67" x14ac:dyDescent="0.25">
      <c r="A40" s="88" t="s">
        <v>111</v>
      </c>
      <c r="B40" s="89" t="s">
        <v>112</v>
      </c>
      <c r="C40" s="89" t="s">
        <v>106</v>
      </c>
      <c r="D40" s="90">
        <v>155454.39000000001</v>
      </c>
      <c r="E40" s="90">
        <f t="shared" si="2"/>
        <v>1554.54</v>
      </c>
      <c r="F40" s="90">
        <f t="shared" si="5"/>
        <v>777.27</v>
      </c>
      <c r="G40" s="90">
        <f t="shared" si="0"/>
        <v>854.54</v>
      </c>
      <c r="H40" s="90">
        <f t="shared" si="1"/>
        <v>777.27</v>
      </c>
      <c r="I40" s="91">
        <f t="shared" ca="1" si="3"/>
        <v>700</v>
      </c>
      <c r="J40" s="92">
        <v>700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  <c r="AO40" s="92">
        <v>0</v>
      </c>
      <c r="AP40" s="92">
        <v>0</v>
      </c>
      <c r="AQ40" s="92">
        <v>0</v>
      </c>
      <c r="AR40" s="92">
        <v>0</v>
      </c>
      <c r="AS40" s="92">
        <v>0</v>
      </c>
      <c r="AT40" s="92">
        <v>0</v>
      </c>
      <c r="AU40" s="92">
        <v>0</v>
      </c>
      <c r="AV40" s="92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2">
        <v>0</v>
      </c>
      <c r="BL40" s="92">
        <v>0</v>
      </c>
      <c r="BM40" s="92">
        <v>0</v>
      </c>
      <c r="BN40" s="92">
        <v>0</v>
      </c>
      <c r="BO40" s="93">
        <f t="shared" si="4"/>
        <v>0</v>
      </c>
    </row>
    <row r="41" spans="1:67" x14ac:dyDescent="0.25">
      <c r="A41" s="88" t="s">
        <v>113</v>
      </c>
      <c r="B41" s="89" t="s">
        <v>114</v>
      </c>
      <c r="C41" s="89" t="s">
        <v>106</v>
      </c>
      <c r="D41" s="90">
        <v>148030.42000000001</v>
      </c>
      <c r="E41" s="90">
        <f t="shared" si="2"/>
        <v>1480.3</v>
      </c>
      <c r="F41" s="90">
        <f t="shared" si="5"/>
        <v>740.15</v>
      </c>
      <c r="G41" s="90">
        <f t="shared" si="0"/>
        <v>630.29999999999995</v>
      </c>
      <c r="H41" s="90">
        <f t="shared" si="1"/>
        <v>540.15</v>
      </c>
      <c r="I41" s="91">
        <f t="shared" ca="1" si="3"/>
        <v>850</v>
      </c>
      <c r="J41" s="92">
        <v>850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200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2">
        <v>0</v>
      </c>
      <c r="AO41" s="92">
        <v>0</v>
      </c>
      <c r="AP41" s="92">
        <v>0</v>
      </c>
      <c r="AQ41" s="92">
        <v>0</v>
      </c>
      <c r="AR41" s="92">
        <v>0</v>
      </c>
      <c r="AS41" s="92">
        <v>0</v>
      </c>
      <c r="AT41" s="92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2">
        <v>0</v>
      </c>
      <c r="BL41" s="92">
        <v>0</v>
      </c>
      <c r="BM41" s="92">
        <v>0</v>
      </c>
      <c r="BN41" s="92">
        <v>0</v>
      </c>
      <c r="BO41" s="93">
        <f t="shared" si="4"/>
        <v>200</v>
      </c>
    </row>
    <row r="42" spans="1:67" x14ac:dyDescent="0.25">
      <c r="A42" s="88" t="s">
        <v>115</v>
      </c>
      <c r="B42" s="89" t="s">
        <v>116</v>
      </c>
      <c r="C42" s="89" t="s">
        <v>106</v>
      </c>
      <c r="D42" s="90">
        <v>102858.26</v>
      </c>
      <c r="E42" s="90">
        <f t="shared" si="2"/>
        <v>1028.58</v>
      </c>
      <c r="F42" s="90">
        <f t="shared" si="5"/>
        <v>514.29</v>
      </c>
      <c r="G42" s="90">
        <f t="shared" si="0"/>
        <v>514.29</v>
      </c>
      <c r="H42" s="90">
        <f t="shared" si="1"/>
        <v>514.29</v>
      </c>
      <c r="I42" s="91">
        <f t="shared" ca="1" si="3"/>
        <v>514.29</v>
      </c>
      <c r="J42" s="92">
        <v>514.29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  <c r="AO42" s="92">
        <v>0</v>
      </c>
      <c r="AP42" s="92">
        <v>0</v>
      </c>
      <c r="AQ42" s="92">
        <v>0</v>
      </c>
      <c r="AR42" s="92">
        <v>0</v>
      </c>
      <c r="AS42" s="92">
        <v>0</v>
      </c>
      <c r="AT42" s="92">
        <v>0</v>
      </c>
      <c r="AU42" s="92">
        <v>0</v>
      </c>
      <c r="AV42" s="92">
        <v>0</v>
      </c>
      <c r="AW42" s="92">
        <v>0</v>
      </c>
      <c r="AX42" s="92">
        <v>0</v>
      </c>
      <c r="AY42" s="92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2">
        <v>0</v>
      </c>
      <c r="BL42" s="92">
        <v>0</v>
      </c>
      <c r="BM42" s="92">
        <v>0</v>
      </c>
      <c r="BN42" s="92">
        <v>0</v>
      </c>
      <c r="BO42" s="93">
        <f t="shared" si="4"/>
        <v>0</v>
      </c>
    </row>
    <row r="43" spans="1:67" x14ac:dyDescent="0.25">
      <c r="A43" s="88" t="s">
        <v>117</v>
      </c>
      <c r="B43" s="89" t="s">
        <v>118</v>
      </c>
      <c r="C43" s="89" t="s">
        <v>106</v>
      </c>
      <c r="D43" s="90">
        <v>108297.11</v>
      </c>
      <c r="E43" s="90">
        <f t="shared" si="2"/>
        <v>1082.97</v>
      </c>
      <c r="F43" s="90">
        <f t="shared" si="5"/>
        <v>541.49</v>
      </c>
      <c r="G43" s="90">
        <f t="shared" si="0"/>
        <v>680.86</v>
      </c>
      <c r="H43" s="90">
        <f t="shared" si="1"/>
        <v>541.49</v>
      </c>
      <c r="I43" s="91">
        <f t="shared" ca="1" si="3"/>
        <v>402.11</v>
      </c>
      <c r="J43" s="92">
        <v>402.11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2">
        <v>0</v>
      </c>
      <c r="AO43" s="92">
        <v>0</v>
      </c>
      <c r="AP43" s="92">
        <v>0</v>
      </c>
      <c r="AQ43" s="92">
        <v>0</v>
      </c>
      <c r="AR43" s="92">
        <v>0</v>
      </c>
      <c r="AS43" s="92">
        <v>0</v>
      </c>
      <c r="AT43" s="92">
        <v>0</v>
      </c>
      <c r="AU43" s="92">
        <v>0</v>
      </c>
      <c r="AV43" s="92">
        <v>0</v>
      </c>
      <c r="AW43" s="92">
        <v>0</v>
      </c>
      <c r="AX43" s="92">
        <v>0</v>
      </c>
      <c r="AY43" s="92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2">
        <v>0</v>
      </c>
      <c r="BL43" s="92">
        <v>0</v>
      </c>
      <c r="BM43" s="92">
        <v>0</v>
      </c>
      <c r="BN43" s="92">
        <v>0</v>
      </c>
      <c r="BO43" s="93">
        <f t="shared" si="4"/>
        <v>0</v>
      </c>
    </row>
    <row r="44" spans="1:67" x14ac:dyDescent="0.25">
      <c r="A44" s="88" t="s">
        <v>119</v>
      </c>
      <c r="B44" s="89" t="s">
        <v>120</v>
      </c>
      <c r="C44" s="89" t="s">
        <v>106</v>
      </c>
      <c r="D44" s="90">
        <v>133717.29999999999</v>
      </c>
      <c r="E44" s="90">
        <f t="shared" si="2"/>
        <v>1337.17</v>
      </c>
      <c r="F44" s="90">
        <f t="shared" si="5"/>
        <v>668.59</v>
      </c>
      <c r="G44" s="90">
        <f t="shared" si="0"/>
        <v>337.17000000000007</v>
      </c>
      <c r="H44" s="90">
        <f t="shared" si="1"/>
        <v>668.59</v>
      </c>
      <c r="I44" s="91">
        <f t="shared" ca="1" si="3"/>
        <v>1000</v>
      </c>
      <c r="J44" s="92">
        <v>1000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2">
        <v>0</v>
      </c>
      <c r="AO44" s="9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92">
        <v>0</v>
      </c>
      <c r="AV44" s="92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2">
        <v>0</v>
      </c>
      <c r="BL44" s="92">
        <v>0</v>
      </c>
      <c r="BM44" s="92">
        <v>0</v>
      </c>
      <c r="BN44" s="92">
        <v>0</v>
      </c>
      <c r="BO44" s="93">
        <f t="shared" si="4"/>
        <v>0</v>
      </c>
    </row>
    <row r="45" spans="1:67" x14ac:dyDescent="0.25">
      <c r="A45" s="88" t="s">
        <v>121</v>
      </c>
      <c r="B45" s="89" t="s">
        <v>122</v>
      </c>
      <c r="C45" s="89" t="s">
        <v>106</v>
      </c>
      <c r="D45" s="90">
        <v>104672.68</v>
      </c>
      <c r="E45" s="90">
        <f t="shared" si="2"/>
        <v>1046.73</v>
      </c>
      <c r="F45" s="90">
        <f t="shared" si="5"/>
        <v>523.36</v>
      </c>
      <c r="G45" s="90">
        <f t="shared" si="0"/>
        <v>846.73</v>
      </c>
      <c r="H45" s="90">
        <f t="shared" si="1"/>
        <v>523.36</v>
      </c>
      <c r="I45" s="91">
        <f t="shared" ca="1" si="3"/>
        <v>200</v>
      </c>
      <c r="J45" s="92">
        <v>200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  <c r="AO45" s="9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92">
        <v>0</v>
      </c>
      <c r="AV45" s="92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2">
        <v>0</v>
      </c>
      <c r="BL45" s="92">
        <v>0</v>
      </c>
      <c r="BM45" s="92">
        <v>0</v>
      </c>
      <c r="BN45" s="92">
        <v>0</v>
      </c>
      <c r="BO45" s="93">
        <f t="shared" si="4"/>
        <v>0</v>
      </c>
    </row>
    <row r="46" spans="1:67" x14ac:dyDescent="0.25">
      <c r="A46" s="88" t="s">
        <v>123</v>
      </c>
      <c r="B46" s="89" t="s">
        <v>124</v>
      </c>
      <c r="C46" s="89" t="s">
        <v>106</v>
      </c>
      <c r="D46" s="90">
        <v>78442.080000000002</v>
      </c>
      <c r="E46" s="90">
        <f t="shared" si="2"/>
        <v>784.42</v>
      </c>
      <c r="F46" s="90">
        <f t="shared" si="5"/>
        <v>392.21</v>
      </c>
      <c r="G46" s="90">
        <f t="shared" si="0"/>
        <v>634.41999999999996</v>
      </c>
      <c r="H46" s="90">
        <f t="shared" si="1"/>
        <v>392.21</v>
      </c>
      <c r="I46" s="91">
        <f t="shared" ca="1" si="3"/>
        <v>150</v>
      </c>
      <c r="J46" s="92">
        <v>150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92">
        <v>0</v>
      </c>
      <c r="AV46" s="92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3">
        <f t="shared" si="4"/>
        <v>0</v>
      </c>
    </row>
    <row r="47" spans="1:67" x14ac:dyDescent="0.25">
      <c r="A47" s="88" t="s">
        <v>125</v>
      </c>
      <c r="B47" s="89" t="s">
        <v>126</v>
      </c>
      <c r="C47" s="89" t="s">
        <v>106</v>
      </c>
      <c r="D47" s="90">
        <v>86710.78</v>
      </c>
      <c r="E47" s="90">
        <f t="shared" si="2"/>
        <v>867.11</v>
      </c>
      <c r="F47" s="90">
        <f t="shared" si="5"/>
        <v>433.55</v>
      </c>
      <c r="G47" s="90">
        <f t="shared" si="0"/>
        <v>867.11</v>
      </c>
      <c r="H47" s="90">
        <f t="shared" si="1"/>
        <v>433.55</v>
      </c>
      <c r="I47" s="91">
        <f t="shared" ca="1" si="3"/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3">
        <f t="shared" si="4"/>
        <v>0</v>
      </c>
    </row>
    <row r="48" spans="1:67" x14ac:dyDescent="0.25">
      <c r="A48" s="88" t="s">
        <v>127</v>
      </c>
      <c r="B48" s="89" t="s">
        <v>128</v>
      </c>
      <c r="C48" s="89" t="s">
        <v>106</v>
      </c>
      <c r="D48" s="90">
        <v>64823.79</v>
      </c>
      <c r="E48" s="90">
        <f t="shared" si="2"/>
        <v>648.24</v>
      </c>
      <c r="F48" s="90">
        <f t="shared" si="5"/>
        <v>324.12</v>
      </c>
      <c r="G48" s="90">
        <f t="shared" si="0"/>
        <v>394.71000000000004</v>
      </c>
      <c r="H48" s="90">
        <f t="shared" si="1"/>
        <v>324.12</v>
      </c>
      <c r="I48" s="91">
        <f t="shared" ca="1" si="3"/>
        <v>253.53</v>
      </c>
      <c r="J48" s="92">
        <v>253.53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3">
        <f t="shared" si="4"/>
        <v>0</v>
      </c>
    </row>
    <row r="49" spans="1:67" x14ac:dyDescent="0.25">
      <c r="A49" s="88" t="s">
        <v>129</v>
      </c>
      <c r="B49" s="89" t="s">
        <v>130</v>
      </c>
      <c r="C49" s="89" t="s">
        <v>106</v>
      </c>
      <c r="D49" s="90">
        <v>78995.64</v>
      </c>
      <c r="E49" s="90">
        <f t="shared" si="2"/>
        <v>789.96</v>
      </c>
      <c r="F49" s="90">
        <f t="shared" si="5"/>
        <v>394.98</v>
      </c>
      <c r="G49" s="90">
        <f t="shared" si="0"/>
        <v>394.98</v>
      </c>
      <c r="H49" s="90">
        <f t="shared" si="1"/>
        <v>394.98</v>
      </c>
      <c r="I49" s="91">
        <f t="shared" ca="1" si="3"/>
        <v>394.98</v>
      </c>
      <c r="J49" s="92">
        <v>394.98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3">
        <f t="shared" si="4"/>
        <v>0</v>
      </c>
    </row>
    <row r="50" spans="1:67" x14ac:dyDescent="0.25">
      <c r="A50" s="88" t="s">
        <v>131</v>
      </c>
      <c r="B50" s="89" t="s">
        <v>132</v>
      </c>
      <c r="C50" s="89" t="s">
        <v>106</v>
      </c>
      <c r="D50" s="90">
        <v>53913.45</v>
      </c>
      <c r="E50" s="90">
        <f t="shared" si="2"/>
        <v>539.13</v>
      </c>
      <c r="F50" s="90">
        <f t="shared" si="5"/>
        <v>269.57</v>
      </c>
      <c r="G50" s="90">
        <f t="shared" si="0"/>
        <v>372.47</v>
      </c>
      <c r="H50" s="90">
        <f t="shared" si="1"/>
        <v>269.57</v>
      </c>
      <c r="I50" s="91">
        <f t="shared" ca="1" si="3"/>
        <v>166.66</v>
      </c>
      <c r="J50" s="92">
        <v>166.66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3">
        <f t="shared" si="4"/>
        <v>0</v>
      </c>
    </row>
    <row r="51" spans="1:67" x14ac:dyDescent="0.25">
      <c r="A51" s="88" t="s">
        <v>133</v>
      </c>
      <c r="B51" s="89" t="s">
        <v>134</v>
      </c>
      <c r="C51" s="89" t="s">
        <v>106</v>
      </c>
      <c r="D51" s="90">
        <v>78223.59</v>
      </c>
      <c r="E51" s="90">
        <f t="shared" si="2"/>
        <v>782.24</v>
      </c>
      <c r="F51" s="90">
        <f t="shared" si="5"/>
        <v>391.12</v>
      </c>
      <c r="G51" s="90">
        <f t="shared" si="0"/>
        <v>682.24</v>
      </c>
      <c r="H51" s="90">
        <f t="shared" si="1"/>
        <v>391.12</v>
      </c>
      <c r="I51" s="91">
        <f t="shared" ca="1" si="3"/>
        <v>100</v>
      </c>
      <c r="J51" s="92">
        <v>100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3">
        <f t="shared" si="4"/>
        <v>0</v>
      </c>
    </row>
    <row r="52" spans="1:67" x14ac:dyDescent="0.25">
      <c r="A52" s="88" t="s">
        <v>135</v>
      </c>
      <c r="B52" s="89" t="s">
        <v>136</v>
      </c>
      <c r="C52" s="89" t="s">
        <v>106</v>
      </c>
      <c r="D52" s="90">
        <v>43742.85</v>
      </c>
      <c r="E52" s="90">
        <f t="shared" si="2"/>
        <v>437.43</v>
      </c>
      <c r="F52" s="90">
        <f t="shared" si="5"/>
        <v>218.71</v>
      </c>
      <c r="G52" s="90">
        <f t="shared" si="0"/>
        <v>437.43</v>
      </c>
      <c r="H52" s="90">
        <f t="shared" si="1"/>
        <v>218.71</v>
      </c>
      <c r="I52" s="91">
        <f t="shared" ca="1" si="3"/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3">
        <f t="shared" si="4"/>
        <v>0</v>
      </c>
    </row>
    <row r="53" spans="1:67" x14ac:dyDescent="0.25">
      <c r="A53" s="88" t="s">
        <v>137</v>
      </c>
      <c r="B53" s="89" t="s">
        <v>138</v>
      </c>
      <c r="C53" s="89" t="s">
        <v>106</v>
      </c>
      <c r="D53" s="90">
        <v>60155.67</v>
      </c>
      <c r="E53" s="90">
        <f t="shared" si="2"/>
        <v>601.55999999999995</v>
      </c>
      <c r="F53" s="90">
        <f t="shared" si="5"/>
        <v>300.77999999999997</v>
      </c>
      <c r="G53" s="90">
        <f t="shared" si="0"/>
        <v>301.55999999999995</v>
      </c>
      <c r="H53" s="90">
        <f t="shared" si="1"/>
        <v>100.77999999999997</v>
      </c>
      <c r="I53" s="91">
        <f t="shared" ca="1" si="3"/>
        <v>300</v>
      </c>
      <c r="J53" s="92">
        <v>300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200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3">
        <f t="shared" si="4"/>
        <v>200</v>
      </c>
    </row>
    <row r="54" spans="1:67" x14ac:dyDescent="0.25">
      <c r="A54" s="88" t="s">
        <v>139</v>
      </c>
      <c r="B54" s="89" t="s">
        <v>140</v>
      </c>
      <c r="C54" s="89" t="s">
        <v>106</v>
      </c>
      <c r="D54" s="90">
        <v>47037.91</v>
      </c>
      <c r="E54" s="90">
        <f t="shared" si="2"/>
        <v>470.38</v>
      </c>
      <c r="F54" s="90">
        <f t="shared" si="5"/>
        <v>235.19</v>
      </c>
      <c r="G54" s="90">
        <f t="shared" si="0"/>
        <v>170.38</v>
      </c>
      <c r="H54" s="90">
        <f t="shared" si="1"/>
        <v>235.19</v>
      </c>
      <c r="I54" s="91">
        <f t="shared" ca="1" si="3"/>
        <v>300</v>
      </c>
      <c r="J54" s="92">
        <v>300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3">
        <f t="shared" si="4"/>
        <v>0</v>
      </c>
    </row>
    <row r="55" spans="1:67" x14ac:dyDescent="0.25">
      <c r="A55" s="88" t="s">
        <v>141</v>
      </c>
      <c r="B55" s="89" t="s">
        <v>142</v>
      </c>
      <c r="C55" s="89" t="s">
        <v>106</v>
      </c>
      <c r="D55" s="90">
        <v>46195.69</v>
      </c>
      <c r="E55" s="90">
        <f t="shared" si="2"/>
        <v>461.96</v>
      </c>
      <c r="F55" s="90">
        <f t="shared" si="5"/>
        <v>230.98</v>
      </c>
      <c r="G55" s="90">
        <f t="shared" si="0"/>
        <v>0</v>
      </c>
      <c r="H55" s="90">
        <f t="shared" si="1"/>
        <v>230.98</v>
      </c>
      <c r="I55" s="91">
        <f t="shared" ca="1" si="3"/>
        <v>461.96</v>
      </c>
      <c r="J55" s="92">
        <v>461.96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3">
        <f t="shared" si="4"/>
        <v>0</v>
      </c>
    </row>
    <row r="56" spans="1:67" x14ac:dyDescent="0.25">
      <c r="A56" s="88" t="s">
        <v>143</v>
      </c>
      <c r="B56" s="89" t="s">
        <v>144</v>
      </c>
      <c r="C56" s="89" t="s">
        <v>106</v>
      </c>
      <c r="D56" s="90">
        <v>64858.17</v>
      </c>
      <c r="E56" s="90">
        <f t="shared" si="2"/>
        <v>648.58000000000004</v>
      </c>
      <c r="F56" s="90">
        <f t="shared" si="5"/>
        <v>324.29000000000002</v>
      </c>
      <c r="G56" s="90">
        <f t="shared" si="0"/>
        <v>498.58000000000004</v>
      </c>
      <c r="H56" s="90">
        <f t="shared" si="1"/>
        <v>324.29000000000002</v>
      </c>
      <c r="I56" s="91">
        <f t="shared" ca="1" si="3"/>
        <v>150</v>
      </c>
      <c r="J56" s="92">
        <v>150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3">
        <f t="shared" si="4"/>
        <v>0</v>
      </c>
    </row>
    <row r="57" spans="1:67" x14ac:dyDescent="0.25">
      <c r="A57" s="88" t="s">
        <v>146</v>
      </c>
      <c r="B57" s="89" t="s">
        <v>147</v>
      </c>
      <c r="C57" s="89" t="s">
        <v>148</v>
      </c>
      <c r="D57" s="90">
        <v>125525.47</v>
      </c>
      <c r="E57" s="90">
        <f t="shared" si="2"/>
        <v>1255.25</v>
      </c>
      <c r="F57" s="90">
        <f t="shared" si="5"/>
        <v>627.63</v>
      </c>
      <c r="G57" s="90">
        <f t="shared" si="0"/>
        <v>0</v>
      </c>
      <c r="H57" s="90">
        <f t="shared" si="1"/>
        <v>627.63</v>
      </c>
      <c r="I57" s="91">
        <f t="shared" ca="1" si="3"/>
        <v>1255.25</v>
      </c>
      <c r="J57" s="92">
        <v>1255.25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3">
        <f t="shared" si="4"/>
        <v>0</v>
      </c>
    </row>
    <row r="58" spans="1:67" x14ac:dyDescent="0.25">
      <c r="A58" s="88" t="s">
        <v>149</v>
      </c>
      <c r="B58" s="89" t="s">
        <v>150</v>
      </c>
      <c r="C58" s="89" t="s">
        <v>148</v>
      </c>
      <c r="D58" s="90">
        <v>202362.12</v>
      </c>
      <c r="E58" s="90">
        <f t="shared" si="2"/>
        <v>2023.62</v>
      </c>
      <c r="F58" s="90">
        <f t="shared" si="5"/>
        <v>1011.81</v>
      </c>
      <c r="G58" s="90">
        <f t="shared" si="0"/>
        <v>0</v>
      </c>
      <c r="H58" s="90">
        <f t="shared" si="1"/>
        <v>1011.81</v>
      </c>
      <c r="I58" s="91">
        <f t="shared" ca="1" si="3"/>
        <v>2023.62</v>
      </c>
      <c r="J58" s="92">
        <v>2023.62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3">
        <f t="shared" si="4"/>
        <v>0</v>
      </c>
    </row>
    <row r="59" spans="1:67" x14ac:dyDescent="0.25">
      <c r="A59" s="88" t="s">
        <v>151</v>
      </c>
      <c r="B59" s="89" t="s">
        <v>152</v>
      </c>
      <c r="C59" s="89" t="s">
        <v>148</v>
      </c>
      <c r="D59" s="90">
        <v>200332.03</v>
      </c>
      <c r="E59" s="90">
        <f t="shared" si="2"/>
        <v>2003.32</v>
      </c>
      <c r="F59" s="90">
        <f t="shared" si="5"/>
        <v>1001.66</v>
      </c>
      <c r="G59" s="90">
        <f t="shared" si="0"/>
        <v>1503.32</v>
      </c>
      <c r="H59" s="90">
        <f t="shared" si="1"/>
        <v>1001.66</v>
      </c>
      <c r="I59" s="91">
        <f t="shared" ca="1" si="3"/>
        <v>500</v>
      </c>
      <c r="J59" s="92">
        <v>500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>
        <v>0</v>
      </c>
      <c r="AU59" s="92">
        <v>0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3">
        <f t="shared" si="4"/>
        <v>0</v>
      </c>
    </row>
    <row r="60" spans="1:67" x14ac:dyDescent="0.25">
      <c r="A60" s="88" t="s">
        <v>153</v>
      </c>
      <c r="B60" s="89" t="s">
        <v>154</v>
      </c>
      <c r="C60" s="89" t="s">
        <v>148</v>
      </c>
      <c r="D60" s="90">
        <v>212906.22</v>
      </c>
      <c r="E60" s="90">
        <f t="shared" si="2"/>
        <v>2129.06</v>
      </c>
      <c r="F60" s="90">
        <f t="shared" si="5"/>
        <v>1064.53</v>
      </c>
      <c r="G60" s="90">
        <f t="shared" si="0"/>
        <v>0</v>
      </c>
      <c r="H60" s="90">
        <f t="shared" si="1"/>
        <v>1064.53</v>
      </c>
      <c r="I60" s="91">
        <f t="shared" ca="1" si="3"/>
        <v>2129.06</v>
      </c>
      <c r="J60" s="92">
        <v>2129.06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>
        <v>0</v>
      </c>
      <c r="AU60" s="92">
        <v>0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3">
        <f t="shared" si="4"/>
        <v>0</v>
      </c>
    </row>
    <row r="61" spans="1:67" x14ac:dyDescent="0.25">
      <c r="A61" s="88" t="s">
        <v>155</v>
      </c>
      <c r="B61" s="89" t="s">
        <v>156</v>
      </c>
      <c r="C61" s="89" t="s">
        <v>148</v>
      </c>
      <c r="D61" s="90">
        <v>219835.62</v>
      </c>
      <c r="E61" s="90">
        <f t="shared" si="2"/>
        <v>2198.36</v>
      </c>
      <c r="F61" s="90">
        <f t="shared" si="5"/>
        <v>1099.18</v>
      </c>
      <c r="G61" s="90">
        <f t="shared" si="0"/>
        <v>0</v>
      </c>
      <c r="H61" s="90">
        <f t="shared" si="1"/>
        <v>1099.18</v>
      </c>
      <c r="I61" s="91">
        <f t="shared" ca="1" si="3"/>
        <v>2198.36</v>
      </c>
      <c r="J61" s="92">
        <v>2198.36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>
        <v>0</v>
      </c>
      <c r="AU61" s="92">
        <v>0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3">
        <f t="shared" si="4"/>
        <v>0</v>
      </c>
    </row>
    <row r="62" spans="1:67" x14ac:dyDescent="0.25">
      <c r="A62" s="88" t="s">
        <v>157</v>
      </c>
      <c r="B62" s="89" t="s">
        <v>158</v>
      </c>
      <c r="C62" s="89" t="s">
        <v>148</v>
      </c>
      <c r="D62" s="90">
        <v>178224.37</v>
      </c>
      <c r="E62" s="90">
        <f t="shared" si="2"/>
        <v>1782.24</v>
      </c>
      <c r="F62" s="90">
        <f t="shared" si="5"/>
        <v>891.12</v>
      </c>
      <c r="G62" s="90">
        <f t="shared" si="0"/>
        <v>0</v>
      </c>
      <c r="H62" s="90">
        <f t="shared" si="1"/>
        <v>891.12</v>
      </c>
      <c r="I62" s="91">
        <f t="shared" ca="1" si="3"/>
        <v>1782.24</v>
      </c>
      <c r="J62" s="92">
        <v>1782.24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3">
        <f t="shared" si="4"/>
        <v>0</v>
      </c>
    </row>
    <row r="63" spans="1:67" x14ac:dyDescent="0.25">
      <c r="A63" s="88" t="s">
        <v>159</v>
      </c>
      <c r="B63" s="89" t="s">
        <v>160</v>
      </c>
      <c r="C63" s="89" t="s">
        <v>148</v>
      </c>
      <c r="D63" s="90">
        <v>132215.98000000001</v>
      </c>
      <c r="E63" s="90">
        <f t="shared" si="2"/>
        <v>1322.16</v>
      </c>
      <c r="F63" s="90">
        <f t="shared" si="5"/>
        <v>661.08</v>
      </c>
      <c r="G63" s="90">
        <f t="shared" si="0"/>
        <v>0</v>
      </c>
      <c r="H63" s="90">
        <f t="shared" si="1"/>
        <v>661.08</v>
      </c>
      <c r="I63" s="91">
        <f t="shared" ca="1" si="3"/>
        <v>1322.16</v>
      </c>
      <c r="J63" s="92">
        <v>1322.16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0</v>
      </c>
      <c r="BN63" s="92">
        <v>0</v>
      </c>
      <c r="BO63" s="93">
        <f t="shared" si="4"/>
        <v>0</v>
      </c>
    </row>
    <row r="64" spans="1:67" x14ac:dyDescent="0.25">
      <c r="A64" s="88" t="s">
        <v>161</v>
      </c>
      <c r="B64" s="89" t="s">
        <v>162</v>
      </c>
      <c r="C64" s="89" t="s">
        <v>148</v>
      </c>
      <c r="D64" s="90">
        <v>89359.08</v>
      </c>
      <c r="E64" s="90">
        <f t="shared" si="2"/>
        <v>893.59</v>
      </c>
      <c r="F64" s="90">
        <f t="shared" si="5"/>
        <v>446.8</v>
      </c>
      <c r="G64" s="90">
        <f t="shared" si="0"/>
        <v>0</v>
      </c>
      <c r="H64" s="90">
        <f t="shared" si="1"/>
        <v>446.8</v>
      </c>
      <c r="I64" s="91">
        <f t="shared" ca="1" si="3"/>
        <v>893.59</v>
      </c>
      <c r="J64" s="92">
        <v>893.59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3">
        <f t="shared" si="4"/>
        <v>0</v>
      </c>
    </row>
    <row r="65" spans="1:67" x14ac:dyDescent="0.25">
      <c r="A65" s="88" t="s">
        <v>163</v>
      </c>
      <c r="B65" s="89" t="s">
        <v>164</v>
      </c>
      <c r="C65" s="89" t="s">
        <v>148</v>
      </c>
      <c r="D65" s="90">
        <v>136328.26999999999</v>
      </c>
      <c r="E65" s="90">
        <f t="shared" si="2"/>
        <v>1363.28</v>
      </c>
      <c r="F65" s="90">
        <f t="shared" si="5"/>
        <v>681.64</v>
      </c>
      <c r="G65" s="90">
        <f t="shared" si="0"/>
        <v>693.95999999999992</v>
      </c>
      <c r="H65" s="90">
        <f t="shared" si="1"/>
        <v>681.64</v>
      </c>
      <c r="I65" s="91">
        <f t="shared" ca="1" si="3"/>
        <v>669.32</v>
      </c>
      <c r="J65" s="92">
        <v>669.32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3">
        <f t="shared" si="4"/>
        <v>0</v>
      </c>
    </row>
    <row r="66" spans="1:67" x14ac:dyDescent="0.25">
      <c r="A66" s="88" t="s">
        <v>165</v>
      </c>
      <c r="B66" s="89" t="s">
        <v>166</v>
      </c>
      <c r="C66" s="89" t="s">
        <v>148</v>
      </c>
      <c r="D66" s="90">
        <v>86303.44</v>
      </c>
      <c r="E66" s="90">
        <f t="shared" si="2"/>
        <v>863.03</v>
      </c>
      <c r="F66" s="90">
        <f t="shared" si="5"/>
        <v>431.52</v>
      </c>
      <c r="G66" s="90">
        <f t="shared" si="0"/>
        <v>0</v>
      </c>
      <c r="H66" s="90">
        <f t="shared" si="1"/>
        <v>0</v>
      </c>
      <c r="I66" s="91">
        <f t="shared" ca="1" si="3"/>
        <v>863.03</v>
      </c>
      <c r="J66" s="92">
        <v>863.03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431.52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>
        <v>0</v>
      </c>
      <c r="AP66" s="92">
        <v>0</v>
      </c>
      <c r="AQ66" s="92">
        <v>0</v>
      </c>
      <c r="AR66" s="92">
        <v>0</v>
      </c>
      <c r="AS66" s="92">
        <v>0</v>
      </c>
      <c r="AT66" s="92">
        <v>0</v>
      </c>
      <c r="AU66" s="92">
        <v>0</v>
      </c>
      <c r="AV66" s="92">
        <v>0</v>
      </c>
      <c r="AW66" s="92">
        <v>0</v>
      </c>
      <c r="AX66" s="92">
        <v>0</v>
      </c>
      <c r="AY66" s="92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2">
        <v>0</v>
      </c>
      <c r="BL66" s="92">
        <v>0</v>
      </c>
      <c r="BM66" s="92">
        <v>0</v>
      </c>
      <c r="BN66" s="92">
        <v>0</v>
      </c>
      <c r="BO66" s="93">
        <f t="shared" si="4"/>
        <v>431.52</v>
      </c>
    </row>
    <row r="67" spans="1:67" x14ac:dyDescent="0.25">
      <c r="A67" s="88" t="s">
        <v>167</v>
      </c>
      <c r="B67" s="89" t="s">
        <v>168</v>
      </c>
      <c r="C67" s="89" t="s">
        <v>148</v>
      </c>
      <c r="D67" s="90">
        <v>80602.73</v>
      </c>
      <c r="E67" s="90">
        <f t="shared" si="2"/>
        <v>806.03</v>
      </c>
      <c r="F67" s="90">
        <f t="shared" si="5"/>
        <v>403.01</v>
      </c>
      <c r="G67" s="90">
        <f t="shared" si="0"/>
        <v>0</v>
      </c>
      <c r="H67" s="90">
        <f t="shared" si="1"/>
        <v>403.01</v>
      </c>
      <c r="I67" s="91">
        <f t="shared" ca="1" si="3"/>
        <v>806.03</v>
      </c>
      <c r="J67" s="92">
        <v>806.03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92">
        <v>0</v>
      </c>
      <c r="AQ67" s="92">
        <v>0</v>
      </c>
      <c r="AR67" s="92">
        <v>0</v>
      </c>
      <c r="AS67" s="92">
        <v>0</v>
      </c>
      <c r="AT67" s="92">
        <v>0</v>
      </c>
      <c r="AU67" s="92">
        <v>0</v>
      </c>
      <c r="AV67" s="92">
        <v>0</v>
      </c>
      <c r="AW67" s="92">
        <v>0</v>
      </c>
      <c r="AX67" s="92">
        <v>0</v>
      </c>
      <c r="AY67" s="92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2">
        <v>0</v>
      </c>
      <c r="BL67" s="92">
        <v>0</v>
      </c>
      <c r="BM67" s="92">
        <v>0</v>
      </c>
      <c r="BN67" s="92">
        <v>0</v>
      </c>
      <c r="BO67" s="93">
        <f t="shared" si="4"/>
        <v>0</v>
      </c>
    </row>
    <row r="68" spans="1:67" x14ac:dyDescent="0.25">
      <c r="A68" s="88" t="s">
        <v>169</v>
      </c>
      <c r="B68" s="89" t="s">
        <v>170</v>
      </c>
      <c r="C68" s="89" t="s">
        <v>148</v>
      </c>
      <c r="D68" s="90">
        <v>86268.28</v>
      </c>
      <c r="E68" s="90">
        <f t="shared" si="2"/>
        <v>862.68</v>
      </c>
      <c r="F68" s="90">
        <f t="shared" si="5"/>
        <v>431.34</v>
      </c>
      <c r="G68" s="90">
        <f t="shared" si="0"/>
        <v>0</v>
      </c>
      <c r="H68" s="90">
        <f t="shared" si="1"/>
        <v>431.34</v>
      </c>
      <c r="I68" s="91">
        <f t="shared" ca="1" si="3"/>
        <v>862.68</v>
      </c>
      <c r="J68" s="92">
        <v>862.68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92">
        <v>0</v>
      </c>
      <c r="AV68" s="92">
        <v>0</v>
      </c>
      <c r="AW68" s="92">
        <v>0</v>
      </c>
      <c r="AX68" s="92">
        <v>0</v>
      </c>
      <c r="AY68" s="92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2">
        <v>0</v>
      </c>
      <c r="BL68" s="92">
        <v>0</v>
      </c>
      <c r="BM68" s="92">
        <v>0</v>
      </c>
      <c r="BN68" s="92">
        <v>0</v>
      </c>
      <c r="BO68" s="93">
        <f t="shared" si="4"/>
        <v>0</v>
      </c>
    </row>
    <row r="69" spans="1:67" x14ac:dyDescent="0.25">
      <c r="A69" s="88" t="s">
        <v>171</v>
      </c>
      <c r="B69" s="89" t="s">
        <v>172</v>
      </c>
      <c r="C69" s="89" t="s">
        <v>148</v>
      </c>
      <c r="D69" s="90">
        <v>101051.68</v>
      </c>
      <c r="E69" s="90">
        <f t="shared" si="2"/>
        <v>1010.52</v>
      </c>
      <c r="F69" s="90">
        <f t="shared" si="5"/>
        <v>505.26</v>
      </c>
      <c r="G69" s="90">
        <f t="shared" ref="G69:G132" si="6">E69-J69</f>
        <v>0</v>
      </c>
      <c r="H69" s="90">
        <f t="shared" ref="H69:H127" si="7">F69-BO69</f>
        <v>505.26</v>
      </c>
      <c r="I69" s="91">
        <f t="shared" ca="1" si="3"/>
        <v>1010.52</v>
      </c>
      <c r="J69" s="92">
        <v>1010.52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3">
        <f t="shared" si="4"/>
        <v>0</v>
      </c>
    </row>
    <row r="70" spans="1:67" x14ac:dyDescent="0.25">
      <c r="A70" s="88" t="s">
        <v>173</v>
      </c>
      <c r="B70" s="89" t="s">
        <v>174</v>
      </c>
      <c r="C70" s="89" t="s">
        <v>148</v>
      </c>
      <c r="D70" s="90">
        <v>93411.33</v>
      </c>
      <c r="E70" s="90">
        <f t="shared" ref="E70:E133" si="8">ROUND(SUM($D70*1%),2)</f>
        <v>934.11</v>
      </c>
      <c r="F70" s="90">
        <f t="shared" si="5"/>
        <v>467.06</v>
      </c>
      <c r="G70" s="90">
        <f t="shared" si="6"/>
        <v>0</v>
      </c>
      <c r="H70" s="90">
        <f t="shared" si="7"/>
        <v>467.06</v>
      </c>
      <c r="I70" s="91">
        <f t="shared" ref="I70:I133" ca="1" si="9">OFFSET(INDIRECT(ADDRESS(1,MATCH($I$2,$A$1:$BN$1,0))),ROW()-1,0)</f>
        <v>934.11</v>
      </c>
      <c r="J70" s="92">
        <v>934.11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3">
        <f t="shared" ref="BO70:BO133" si="10">SUM(K70:BN70)</f>
        <v>0</v>
      </c>
    </row>
    <row r="71" spans="1:67" x14ac:dyDescent="0.25">
      <c r="A71" s="88" t="s">
        <v>175</v>
      </c>
      <c r="B71" s="89" t="s">
        <v>176</v>
      </c>
      <c r="C71" s="89" t="s">
        <v>148</v>
      </c>
      <c r="D71" s="90">
        <v>53078.94</v>
      </c>
      <c r="E71" s="90">
        <f t="shared" si="8"/>
        <v>530.79</v>
      </c>
      <c r="F71" s="90">
        <f t="shared" ref="F71:F134" si="11">ROUND(SUM($D71*0.5%),2)</f>
        <v>265.39</v>
      </c>
      <c r="G71" s="90">
        <f t="shared" si="6"/>
        <v>0</v>
      </c>
      <c r="H71" s="90">
        <f t="shared" si="7"/>
        <v>265.39</v>
      </c>
      <c r="I71" s="91">
        <f t="shared" ca="1" si="9"/>
        <v>530.79</v>
      </c>
      <c r="J71" s="92">
        <v>530.79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3">
        <f t="shared" si="10"/>
        <v>0</v>
      </c>
    </row>
    <row r="72" spans="1:67" x14ac:dyDescent="0.25">
      <c r="A72" s="88" t="s">
        <v>177</v>
      </c>
      <c r="B72" s="89" t="s">
        <v>178</v>
      </c>
      <c r="C72" s="89" t="s">
        <v>148</v>
      </c>
      <c r="D72" s="90">
        <v>91269.93</v>
      </c>
      <c r="E72" s="90">
        <f t="shared" si="8"/>
        <v>912.7</v>
      </c>
      <c r="F72" s="90">
        <f t="shared" si="11"/>
        <v>456.35</v>
      </c>
      <c r="G72" s="90">
        <f t="shared" si="6"/>
        <v>0</v>
      </c>
      <c r="H72" s="90">
        <f t="shared" si="7"/>
        <v>156.35000000000002</v>
      </c>
      <c r="I72" s="91">
        <f t="shared" ca="1" si="9"/>
        <v>912.7</v>
      </c>
      <c r="J72" s="92">
        <v>912.7</v>
      </c>
      <c r="K72" s="92">
        <v>0</v>
      </c>
      <c r="L72" s="92">
        <v>300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2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3">
        <f t="shared" si="10"/>
        <v>300</v>
      </c>
    </row>
    <row r="73" spans="1:67" x14ac:dyDescent="0.25">
      <c r="A73" s="88" t="s">
        <v>179</v>
      </c>
      <c r="B73" s="89" t="s">
        <v>180</v>
      </c>
      <c r="C73" s="89" t="s">
        <v>148</v>
      </c>
      <c r="D73" s="90">
        <v>79321.52</v>
      </c>
      <c r="E73" s="90">
        <f t="shared" si="8"/>
        <v>793.22</v>
      </c>
      <c r="F73" s="90">
        <f t="shared" si="11"/>
        <v>396.61</v>
      </c>
      <c r="G73" s="90">
        <f t="shared" si="6"/>
        <v>0</v>
      </c>
      <c r="H73" s="90">
        <f t="shared" si="7"/>
        <v>396.61</v>
      </c>
      <c r="I73" s="91">
        <f t="shared" ca="1" si="9"/>
        <v>793.22</v>
      </c>
      <c r="J73" s="92">
        <v>793.22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92">
        <v>0</v>
      </c>
      <c r="AQ73" s="92">
        <v>0</v>
      </c>
      <c r="AR73" s="92">
        <v>0</v>
      </c>
      <c r="AS73" s="92">
        <v>0</v>
      </c>
      <c r="AT73" s="92">
        <v>0</v>
      </c>
      <c r="AU73" s="92">
        <v>0</v>
      </c>
      <c r="AV73" s="92">
        <v>0</v>
      </c>
      <c r="AW73" s="92">
        <v>0</v>
      </c>
      <c r="AX73" s="92">
        <v>0</v>
      </c>
      <c r="AY73" s="92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3">
        <f t="shared" si="10"/>
        <v>0</v>
      </c>
    </row>
    <row r="74" spans="1:67" x14ac:dyDescent="0.25">
      <c r="A74" s="88" t="s">
        <v>181</v>
      </c>
      <c r="B74" s="89" t="s">
        <v>182</v>
      </c>
      <c r="C74" s="89" t="s">
        <v>148</v>
      </c>
      <c r="D74" s="90">
        <v>69849.75</v>
      </c>
      <c r="E74" s="90">
        <f t="shared" si="8"/>
        <v>698.5</v>
      </c>
      <c r="F74" s="90">
        <f t="shared" si="11"/>
        <v>349.25</v>
      </c>
      <c r="G74" s="90">
        <f t="shared" si="6"/>
        <v>0</v>
      </c>
      <c r="H74" s="90">
        <f t="shared" si="7"/>
        <v>49.25</v>
      </c>
      <c r="I74" s="91">
        <f t="shared" ca="1" si="9"/>
        <v>698.5</v>
      </c>
      <c r="J74" s="92">
        <v>698.5</v>
      </c>
      <c r="K74" s="92">
        <v>0</v>
      </c>
      <c r="L74" s="92">
        <v>300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92">
        <v>0</v>
      </c>
      <c r="AQ74" s="92">
        <v>0</v>
      </c>
      <c r="AR74" s="92">
        <v>0</v>
      </c>
      <c r="AS74" s="92">
        <v>0</v>
      </c>
      <c r="AT74" s="92">
        <v>0</v>
      </c>
      <c r="AU74" s="92">
        <v>0</v>
      </c>
      <c r="AV74" s="92">
        <v>0</v>
      </c>
      <c r="AW74" s="92">
        <v>0</v>
      </c>
      <c r="AX74" s="92">
        <v>0</v>
      </c>
      <c r="AY74" s="92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2">
        <v>0</v>
      </c>
      <c r="BL74" s="92">
        <v>0</v>
      </c>
      <c r="BM74" s="92">
        <v>0</v>
      </c>
      <c r="BN74" s="92">
        <v>0</v>
      </c>
      <c r="BO74" s="93">
        <f t="shared" si="10"/>
        <v>300</v>
      </c>
    </row>
    <row r="75" spans="1:67" x14ac:dyDescent="0.25">
      <c r="A75" s="88" t="s">
        <v>183</v>
      </c>
      <c r="B75" s="89" t="s">
        <v>184</v>
      </c>
      <c r="C75" s="89" t="s">
        <v>148</v>
      </c>
      <c r="D75" s="90">
        <v>100557.75999999999</v>
      </c>
      <c r="E75" s="90">
        <f t="shared" si="8"/>
        <v>1005.58</v>
      </c>
      <c r="F75" s="90">
        <f t="shared" si="11"/>
        <v>502.79</v>
      </c>
      <c r="G75" s="90">
        <f t="shared" si="6"/>
        <v>0</v>
      </c>
      <c r="H75" s="90">
        <f t="shared" si="7"/>
        <v>502.79</v>
      </c>
      <c r="I75" s="91">
        <f t="shared" ca="1" si="9"/>
        <v>1005.58</v>
      </c>
      <c r="J75" s="92">
        <v>1005.58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92">
        <v>0</v>
      </c>
      <c r="AQ75" s="92">
        <v>0</v>
      </c>
      <c r="AR75" s="92">
        <v>0</v>
      </c>
      <c r="AS75" s="92">
        <v>0</v>
      </c>
      <c r="AT75" s="92">
        <v>0</v>
      </c>
      <c r="AU75" s="92">
        <v>0</v>
      </c>
      <c r="AV75" s="92">
        <v>0</v>
      </c>
      <c r="AW75" s="92">
        <v>0</v>
      </c>
      <c r="AX75" s="92">
        <v>0</v>
      </c>
      <c r="AY75" s="92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2">
        <v>0</v>
      </c>
      <c r="BL75" s="92">
        <v>0</v>
      </c>
      <c r="BM75" s="92">
        <v>0</v>
      </c>
      <c r="BN75" s="92">
        <v>0</v>
      </c>
      <c r="BO75" s="93">
        <f t="shared" si="10"/>
        <v>0</v>
      </c>
    </row>
    <row r="76" spans="1:67" x14ac:dyDescent="0.25">
      <c r="A76" s="88" t="s">
        <v>185</v>
      </c>
      <c r="B76" s="89" t="s">
        <v>186</v>
      </c>
      <c r="C76" s="89" t="s">
        <v>148</v>
      </c>
      <c r="D76" s="90">
        <v>62149.15</v>
      </c>
      <c r="E76" s="90">
        <f t="shared" si="8"/>
        <v>621.49</v>
      </c>
      <c r="F76" s="90">
        <f t="shared" si="11"/>
        <v>310.75</v>
      </c>
      <c r="G76" s="90">
        <f t="shared" si="6"/>
        <v>0</v>
      </c>
      <c r="H76" s="90">
        <f t="shared" si="7"/>
        <v>310.75</v>
      </c>
      <c r="I76" s="91">
        <f t="shared" ca="1" si="9"/>
        <v>621.49</v>
      </c>
      <c r="J76" s="92">
        <v>621.49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92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3">
        <f t="shared" si="10"/>
        <v>0</v>
      </c>
    </row>
    <row r="77" spans="1:67" x14ac:dyDescent="0.25">
      <c r="A77" s="88" t="s">
        <v>187</v>
      </c>
      <c r="B77" s="89" t="s">
        <v>188</v>
      </c>
      <c r="C77" s="89" t="s">
        <v>148</v>
      </c>
      <c r="D77" s="90">
        <v>70321.91</v>
      </c>
      <c r="E77" s="90">
        <f t="shared" si="8"/>
        <v>703.22</v>
      </c>
      <c r="F77" s="90">
        <f t="shared" si="11"/>
        <v>351.61</v>
      </c>
      <c r="G77" s="90">
        <f t="shared" si="6"/>
        <v>0</v>
      </c>
      <c r="H77" s="90">
        <f t="shared" si="7"/>
        <v>351.61</v>
      </c>
      <c r="I77" s="91">
        <f t="shared" ca="1" si="9"/>
        <v>703.22</v>
      </c>
      <c r="J77" s="92">
        <v>703.22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92">
        <v>0</v>
      </c>
      <c r="AQ77" s="92">
        <v>0</v>
      </c>
      <c r="AR77" s="92">
        <v>0</v>
      </c>
      <c r="AS77" s="92">
        <v>0</v>
      </c>
      <c r="AT77" s="92">
        <v>0</v>
      </c>
      <c r="AU77" s="92">
        <v>0</v>
      </c>
      <c r="AV77" s="92">
        <v>0</v>
      </c>
      <c r="AW77" s="92">
        <v>0</v>
      </c>
      <c r="AX77" s="92">
        <v>0</v>
      </c>
      <c r="AY77" s="92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2">
        <v>0</v>
      </c>
      <c r="BL77" s="92">
        <v>0</v>
      </c>
      <c r="BM77" s="92">
        <v>0</v>
      </c>
      <c r="BN77" s="92">
        <v>0</v>
      </c>
      <c r="BO77" s="93">
        <f t="shared" si="10"/>
        <v>0</v>
      </c>
    </row>
    <row r="78" spans="1:67" x14ac:dyDescent="0.25">
      <c r="A78" s="88" t="s">
        <v>189</v>
      </c>
      <c r="B78" s="89" t="s">
        <v>190</v>
      </c>
      <c r="C78" s="89" t="s">
        <v>148</v>
      </c>
      <c r="D78" s="90">
        <v>61144.62</v>
      </c>
      <c r="E78" s="90">
        <f t="shared" si="8"/>
        <v>611.45000000000005</v>
      </c>
      <c r="F78" s="90">
        <f t="shared" si="11"/>
        <v>305.72000000000003</v>
      </c>
      <c r="G78" s="90">
        <f t="shared" si="6"/>
        <v>0</v>
      </c>
      <c r="H78" s="90">
        <f t="shared" si="7"/>
        <v>305.72000000000003</v>
      </c>
      <c r="I78" s="91">
        <f t="shared" ca="1" si="9"/>
        <v>611.45000000000005</v>
      </c>
      <c r="J78" s="92">
        <v>611.45000000000005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2">
        <v>0</v>
      </c>
      <c r="BL78" s="92">
        <v>0</v>
      </c>
      <c r="BM78" s="92">
        <v>0</v>
      </c>
      <c r="BN78" s="92">
        <v>0</v>
      </c>
      <c r="BO78" s="93">
        <f t="shared" si="10"/>
        <v>0</v>
      </c>
    </row>
    <row r="79" spans="1:67" x14ac:dyDescent="0.25">
      <c r="A79" s="88" t="s">
        <v>191</v>
      </c>
      <c r="B79" s="89" t="s">
        <v>192</v>
      </c>
      <c r="C79" s="89" t="s">
        <v>192</v>
      </c>
      <c r="D79" s="90">
        <v>197495.94</v>
      </c>
      <c r="E79" s="90">
        <f t="shared" si="8"/>
        <v>1974.96</v>
      </c>
      <c r="F79" s="90">
        <f t="shared" si="11"/>
        <v>987.48</v>
      </c>
      <c r="G79" s="90">
        <f t="shared" si="6"/>
        <v>0</v>
      </c>
      <c r="H79" s="90">
        <f t="shared" si="7"/>
        <v>0</v>
      </c>
      <c r="I79" s="91">
        <f t="shared" ca="1" si="9"/>
        <v>1974.96</v>
      </c>
      <c r="J79" s="92">
        <v>1974.96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987.48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2">
        <v>0</v>
      </c>
      <c r="BL79" s="92">
        <v>0</v>
      </c>
      <c r="BM79" s="92">
        <v>0</v>
      </c>
      <c r="BN79" s="92">
        <v>0</v>
      </c>
      <c r="BO79" s="93">
        <f t="shared" si="10"/>
        <v>987.48</v>
      </c>
    </row>
    <row r="80" spans="1:67" x14ac:dyDescent="0.25">
      <c r="A80" s="88" t="s">
        <v>193</v>
      </c>
      <c r="B80" s="89" t="s">
        <v>194</v>
      </c>
      <c r="C80" s="89" t="s">
        <v>192</v>
      </c>
      <c r="D80" s="90">
        <v>226171.03</v>
      </c>
      <c r="E80" s="90">
        <f t="shared" si="8"/>
        <v>2261.71</v>
      </c>
      <c r="F80" s="90">
        <f t="shared" si="11"/>
        <v>1130.8599999999999</v>
      </c>
      <c r="G80" s="90">
        <f t="shared" si="6"/>
        <v>0</v>
      </c>
      <c r="H80" s="90">
        <f t="shared" si="7"/>
        <v>36.139999999999873</v>
      </c>
      <c r="I80" s="91">
        <f t="shared" ca="1" si="9"/>
        <v>2261.71</v>
      </c>
      <c r="J80" s="92">
        <v>2261.71</v>
      </c>
      <c r="K80" s="92">
        <v>150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944.72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2">
        <v>0</v>
      </c>
      <c r="BL80" s="92">
        <v>0</v>
      </c>
      <c r="BM80" s="92">
        <v>0</v>
      </c>
      <c r="BN80" s="92">
        <v>0</v>
      </c>
      <c r="BO80" s="93">
        <f t="shared" si="10"/>
        <v>1094.72</v>
      </c>
    </row>
    <row r="81" spans="1:67" x14ac:dyDescent="0.25">
      <c r="A81" s="88" t="s">
        <v>195</v>
      </c>
      <c r="B81" s="89" t="s">
        <v>196</v>
      </c>
      <c r="C81" s="89" t="s">
        <v>192</v>
      </c>
      <c r="D81" s="90">
        <v>129748.8</v>
      </c>
      <c r="E81" s="90">
        <f t="shared" si="8"/>
        <v>1297.49</v>
      </c>
      <c r="F81" s="90">
        <f t="shared" si="11"/>
        <v>648.74</v>
      </c>
      <c r="G81" s="90">
        <f t="shared" si="6"/>
        <v>1197.49</v>
      </c>
      <c r="H81" s="90">
        <f t="shared" si="7"/>
        <v>648.74</v>
      </c>
      <c r="I81" s="91">
        <f t="shared" ca="1" si="9"/>
        <v>100</v>
      </c>
      <c r="J81" s="92">
        <v>100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2">
        <v>0</v>
      </c>
      <c r="BL81" s="92">
        <v>0</v>
      </c>
      <c r="BM81" s="92">
        <v>0</v>
      </c>
      <c r="BN81" s="92">
        <v>0</v>
      </c>
      <c r="BO81" s="93">
        <f t="shared" si="10"/>
        <v>0</v>
      </c>
    </row>
    <row r="82" spans="1:67" x14ac:dyDescent="0.25">
      <c r="A82" s="88" t="s">
        <v>197</v>
      </c>
      <c r="B82" s="89" t="s">
        <v>198</v>
      </c>
      <c r="C82" s="89" t="s">
        <v>192</v>
      </c>
      <c r="D82" s="90">
        <v>109702.71</v>
      </c>
      <c r="E82" s="90">
        <f t="shared" si="8"/>
        <v>1097.03</v>
      </c>
      <c r="F82" s="90">
        <f t="shared" si="11"/>
        <v>548.51</v>
      </c>
      <c r="G82" s="90">
        <f t="shared" si="6"/>
        <v>238.92999999999995</v>
      </c>
      <c r="H82" s="90">
        <f t="shared" si="7"/>
        <v>548.51</v>
      </c>
      <c r="I82" s="91">
        <f t="shared" ca="1" si="9"/>
        <v>858.1</v>
      </c>
      <c r="J82" s="92">
        <v>858.1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92">
        <v>0</v>
      </c>
      <c r="AQ82" s="92">
        <v>0</v>
      </c>
      <c r="AR82" s="92">
        <v>0</v>
      </c>
      <c r="AS82" s="92">
        <v>0</v>
      </c>
      <c r="AT82" s="92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2">
        <v>0</v>
      </c>
      <c r="BL82" s="92">
        <v>0</v>
      </c>
      <c r="BM82" s="92">
        <v>0</v>
      </c>
      <c r="BN82" s="92">
        <v>0</v>
      </c>
      <c r="BO82" s="93">
        <f t="shared" si="10"/>
        <v>0</v>
      </c>
    </row>
    <row r="83" spans="1:67" x14ac:dyDescent="0.25">
      <c r="A83" s="88" t="s">
        <v>199</v>
      </c>
      <c r="B83" s="89" t="s">
        <v>200</v>
      </c>
      <c r="C83" s="89" t="s">
        <v>192</v>
      </c>
      <c r="D83" s="90">
        <v>104265.41</v>
      </c>
      <c r="E83" s="90">
        <f t="shared" si="8"/>
        <v>1042.6500000000001</v>
      </c>
      <c r="F83" s="90">
        <f t="shared" si="11"/>
        <v>521.33000000000004</v>
      </c>
      <c r="G83" s="90">
        <f t="shared" si="6"/>
        <v>842.65000000000009</v>
      </c>
      <c r="H83" s="90">
        <f t="shared" si="7"/>
        <v>63.870000000000061</v>
      </c>
      <c r="I83" s="91">
        <f t="shared" ca="1" si="9"/>
        <v>200</v>
      </c>
      <c r="J83" s="92">
        <v>200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257.45999999999998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200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92">
        <v>0</v>
      </c>
      <c r="BO83" s="93">
        <f t="shared" si="10"/>
        <v>457.46</v>
      </c>
    </row>
    <row r="84" spans="1:67" x14ac:dyDescent="0.25">
      <c r="A84" s="88" t="s">
        <v>201</v>
      </c>
      <c r="B84" s="89" t="s">
        <v>202</v>
      </c>
      <c r="C84" s="89" t="s">
        <v>192</v>
      </c>
      <c r="D84" s="90">
        <v>104406.89</v>
      </c>
      <c r="E84" s="90">
        <f t="shared" si="8"/>
        <v>1044.07</v>
      </c>
      <c r="F84" s="90">
        <f t="shared" si="11"/>
        <v>522.03</v>
      </c>
      <c r="G84" s="90">
        <f t="shared" si="6"/>
        <v>854.38999999999987</v>
      </c>
      <c r="H84" s="90">
        <f t="shared" si="7"/>
        <v>109.20999999999998</v>
      </c>
      <c r="I84" s="91">
        <f t="shared" ca="1" si="9"/>
        <v>189.68</v>
      </c>
      <c r="J84" s="92">
        <v>189.68</v>
      </c>
      <c r="K84" s="92">
        <v>150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262.82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  <c r="AO84" s="92">
        <v>0</v>
      </c>
      <c r="AP84" s="92">
        <v>0</v>
      </c>
      <c r="AQ84" s="92">
        <v>0</v>
      </c>
      <c r="AR84" s="92">
        <v>0</v>
      </c>
      <c r="AS84" s="92">
        <v>0</v>
      </c>
      <c r="AT84" s="92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2">
        <v>0</v>
      </c>
      <c r="BL84" s="92">
        <v>0</v>
      </c>
      <c r="BM84" s="92">
        <v>0</v>
      </c>
      <c r="BN84" s="92">
        <v>0</v>
      </c>
      <c r="BO84" s="93">
        <f t="shared" si="10"/>
        <v>412.82</v>
      </c>
    </row>
    <row r="85" spans="1:67" x14ac:dyDescent="0.25">
      <c r="A85" s="88" t="s">
        <v>203</v>
      </c>
      <c r="B85" s="89" t="s">
        <v>204</v>
      </c>
      <c r="C85" s="89" t="s">
        <v>192</v>
      </c>
      <c r="D85" s="90">
        <v>103239.26</v>
      </c>
      <c r="E85" s="90">
        <f t="shared" si="8"/>
        <v>1032.3900000000001</v>
      </c>
      <c r="F85" s="90">
        <f t="shared" si="11"/>
        <v>516.20000000000005</v>
      </c>
      <c r="G85" s="90">
        <f t="shared" si="6"/>
        <v>628.62000000000012</v>
      </c>
      <c r="H85" s="90">
        <f t="shared" si="7"/>
        <v>258.74000000000007</v>
      </c>
      <c r="I85" s="91">
        <f t="shared" ca="1" si="9"/>
        <v>403.77</v>
      </c>
      <c r="J85" s="92">
        <v>403.77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257.45999999999998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2">
        <v>0</v>
      </c>
      <c r="AO85" s="92">
        <v>0</v>
      </c>
      <c r="AP85" s="92">
        <v>0</v>
      </c>
      <c r="AQ85" s="92">
        <v>0</v>
      </c>
      <c r="AR85" s="92">
        <v>0</v>
      </c>
      <c r="AS85" s="92">
        <v>0</v>
      </c>
      <c r="AT85" s="92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2">
        <v>0</v>
      </c>
      <c r="BL85" s="92">
        <v>0</v>
      </c>
      <c r="BM85" s="92">
        <v>0</v>
      </c>
      <c r="BN85" s="92">
        <v>0</v>
      </c>
      <c r="BO85" s="93">
        <f t="shared" si="10"/>
        <v>257.45999999999998</v>
      </c>
    </row>
    <row r="86" spans="1:67" x14ac:dyDescent="0.25">
      <c r="A86" s="88" t="s">
        <v>205</v>
      </c>
      <c r="B86" s="89" t="s">
        <v>206</v>
      </c>
      <c r="C86" s="89" t="s">
        <v>192</v>
      </c>
      <c r="D86" s="90">
        <v>51438.63</v>
      </c>
      <c r="E86" s="90">
        <f t="shared" si="8"/>
        <v>514.39</v>
      </c>
      <c r="F86" s="90">
        <f t="shared" si="11"/>
        <v>257.19</v>
      </c>
      <c r="G86" s="90">
        <f t="shared" si="6"/>
        <v>257.2</v>
      </c>
      <c r="H86" s="90">
        <f t="shared" si="7"/>
        <v>107.19</v>
      </c>
      <c r="I86" s="91">
        <f t="shared" ca="1" si="9"/>
        <v>257.19</v>
      </c>
      <c r="J86" s="92">
        <v>257.19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150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2">
        <v>0</v>
      </c>
      <c r="AO86" s="92">
        <v>0</v>
      </c>
      <c r="AP86" s="92">
        <v>0</v>
      </c>
      <c r="AQ86" s="92">
        <v>0</v>
      </c>
      <c r="AR86" s="92">
        <v>0</v>
      </c>
      <c r="AS86" s="92">
        <v>0</v>
      </c>
      <c r="AT86" s="92">
        <v>0</v>
      </c>
      <c r="AU86" s="92">
        <v>0</v>
      </c>
      <c r="AV86" s="92">
        <v>0</v>
      </c>
      <c r="AW86" s="92">
        <v>0</v>
      </c>
      <c r="AX86" s="92">
        <v>0</v>
      </c>
      <c r="AY86" s="92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2">
        <v>0</v>
      </c>
      <c r="BL86" s="92">
        <v>0</v>
      </c>
      <c r="BM86" s="92">
        <v>0</v>
      </c>
      <c r="BN86" s="92">
        <v>0</v>
      </c>
      <c r="BO86" s="93">
        <f t="shared" si="10"/>
        <v>150</v>
      </c>
    </row>
    <row r="87" spans="1:67" x14ac:dyDescent="0.25">
      <c r="A87" s="88" t="s">
        <v>207</v>
      </c>
      <c r="B87" s="89" t="s">
        <v>208</v>
      </c>
      <c r="C87" s="89" t="s">
        <v>192</v>
      </c>
      <c r="D87" s="90">
        <v>88829.25</v>
      </c>
      <c r="E87" s="90">
        <f t="shared" si="8"/>
        <v>888.29</v>
      </c>
      <c r="F87" s="90">
        <f t="shared" si="11"/>
        <v>444.15</v>
      </c>
      <c r="G87" s="90">
        <f t="shared" si="6"/>
        <v>788.29</v>
      </c>
      <c r="H87" s="90">
        <f t="shared" si="7"/>
        <v>224.2</v>
      </c>
      <c r="I87" s="91">
        <f t="shared" ca="1" si="9"/>
        <v>100</v>
      </c>
      <c r="J87" s="92">
        <v>100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219.95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2">
        <v>0</v>
      </c>
      <c r="AO87" s="92">
        <v>0</v>
      </c>
      <c r="AP87" s="92">
        <v>0</v>
      </c>
      <c r="AQ87" s="92">
        <v>0</v>
      </c>
      <c r="AR87" s="92">
        <v>0</v>
      </c>
      <c r="AS87" s="92">
        <v>0</v>
      </c>
      <c r="AT87" s="92">
        <v>0</v>
      </c>
      <c r="AU87" s="92">
        <v>0</v>
      </c>
      <c r="AV87" s="92">
        <v>0</v>
      </c>
      <c r="AW87" s="92">
        <v>0</v>
      </c>
      <c r="AX87" s="92">
        <v>0</v>
      </c>
      <c r="AY87" s="92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2">
        <v>0</v>
      </c>
      <c r="BL87" s="92">
        <v>0</v>
      </c>
      <c r="BM87" s="92">
        <v>0</v>
      </c>
      <c r="BN87" s="92">
        <v>0</v>
      </c>
      <c r="BO87" s="93">
        <f t="shared" si="10"/>
        <v>219.95</v>
      </c>
    </row>
    <row r="88" spans="1:67" x14ac:dyDescent="0.25">
      <c r="A88" s="88" t="s">
        <v>209</v>
      </c>
      <c r="B88" s="89" t="s">
        <v>210</v>
      </c>
      <c r="C88" s="89" t="s">
        <v>192</v>
      </c>
      <c r="D88" s="90">
        <v>82191.53</v>
      </c>
      <c r="E88" s="90">
        <f t="shared" si="8"/>
        <v>821.92</v>
      </c>
      <c r="F88" s="90">
        <f t="shared" si="11"/>
        <v>410.96</v>
      </c>
      <c r="G88" s="90">
        <f t="shared" si="6"/>
        <v>471.91999999999996</v>
      </c>
      <c r="H88" s="90">
        <f t="shared" si="7"/>
        <v>10.95999999999998</v>
      </c>
      <c r="I88" s="91">
        <f t="shared" ca="1" si="9"/>
        <v>350</v>
      </c>
      <c r="J88" s="92">
        <v>350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100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2">
        <v>300</v>
      </c>
      <c r="AO88" s="92">
        <v>0</v>
      </c>
      <c r="AP88" s="92">
        <v>0</v>
      </c>
      <c r="AQ88" s="92">
        <v>0</v>
      </c>
      <c r="AR88" s="92">
        <v>0</v>
      </c>
      <c r="AS88" s="92">
        <v>0</v>
      </c>
      <c r="AT88" s="92">
        <v>0</v>
      </c>
      <c r="AU88" s="92">
        <v>0</v>
      </c>
      <c r="AV88" s="92">
        <v>0</v>
      </c>
      <c r="AW88" s="92">
        <v>0</v>
      </c>
      <c r="AX88" s="92">
        <v>0</v>
      </c>
      <c r="AY88" s="92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2">
        <v>0</v>
      </c>
      <c r="BL88" s="92">
        <v>0</v>
      </c>
      <c r="BM88" s="92">
        <v>0</v>
      </c>
      <c r="BN88" s="92">
        <v>0</v>
      </c>
      <c r="BO88" s="93">
        <f t="shared" si="10"/>
        <v>400</v>
      </c>
    </row>
    <row r="89" spans="1:67" x14ac:dyDescent="0.25">
      <c r="A89" s="88" t="s">
        <v>211</v>
      </c>
      <c r="B89" s="89" t="s">
        <v>212</v>
      </c>
      <c r="C89" s="89" t="s">
        <v>192</v>
      </c>
      <c r="D89" s="90">
        <v>102234.55</v>
      </c>
      <c r="E89" s="90">
        <f t="shared" si="8"/>
        <v>1022.35</v>
      </c>
      <c r="F89" s="90">
        <f t="shared" si="11"/>
        <v>511.17</v>
      </c>
      <c r="G89" s="90">
        <f t="shared" si="6"/>
        <v>511.12</v>
      </c>
      <c r="H89" s="90">
        <f t="shared" si="7"/>
        <v>57.800000000000011</v>
      </c>
      <c r="I89" s="91">
        <f t="shared" ca="1" si="9"/>
        <v>511.23</v>
      </c>
      <c r="J89" s="92">
        <v>511.23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153.37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2">
        <v>300</v>
      </c>
      <c r="AO89" s="92">
        <v>0</v>
      </c>
      <c r="AP89" s="92">
        <v>0</v>
      </c>
      <c r="AQ89" s="92">
        <v>0</v>
      </c>
      <c r="AR89" s="92">
        <v>0</v>
      </c>
      <c r="AS89" s="92">
        <v>0</v>
      </c>
      <c r="AT89" s="92">
        <v>0</v>
      </c>
      <c r="AU89" s="92">
        <v>0</v>
      </c>
      <c r="AV89" s="92">
        <v>0</v>
      </c>
      <c r="AW89" s="92">
        <v>0</v>
      </c>
      <c r="AX89" s="92">
        <v>0</v>
      </c>
      <c r="AY89" s="92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2">
        <v>0</v>
      </c>
      <c r="BL89" s="92">
        <v>0</v>
      </c>
      <c r="BM89" s="92">
        <v>0</v>
      </c>
      <c r="BN89" s="92">
        <v>0</v>
      </c>
      <c r="BO89" s="93">
        <f t="shared" si="10"/>
        <v>453.37</v>
      </c>
    </row>
    <row r="90" spans="1:67" x14ac:dyDescent="0.25">
      <c r="A90" s="88" t="s">
        <v>213</v>
      </c>
      <c r="B90" s="89" t="s">
        <v>214</v>
      </c>
      <c r="C90" s="89" t="s">
        <v>192</v>
      </c>
      <c r="D90" s="90">
        <v>94706.36</v>
      </c>
      <c r="E90" s="90">
        <f t="shared" si="8"/>
        <v>947.06</v>
      </c>
      <c r="F90" s="90">
        <f t="shared" si="11"/>
        <v>473.53</v>
      </c>
      <c r="G90" s="90">
        <f t="shared" si="6"/>
        <v>247.05999999999995</v>
      </c>
      <c r="H90" s="90">
        <f t="shared" si="7"/>
        <v>0</v>
      </c>
      <c r="I90" s="91">
        <f t="shared" ca="1" si="9"/>
        <v>700</v>
      </c>
      <c r="J90" s="92">
        <v>700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173.53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2">
        <v>300</v>
      </c>
      <c r="AO90" s="92">
        <v>0</v>
      </c>
      <c r="AP90" s="92">
        <v>0</v>
      </c>
      <c r="AQ90" s="92">
        <v>0</v>
      </c>
      <c r="AR90" s="92">
        <v>0</v>
      </c>
      <c r="AS90" s="92">
        <v>0</v>
      </c>
      <c r="AT90" s="92">
        <v>0</v>
      </c>
      <c r="AU90" s="92">
        <v>0</v>
      </c>
      <c r="AV90" s="92">
        <v>0</v>
      </c>
      <c r="AW90" s="92">
        <v>0</v>
      </c>
      <c r="AX90" s="92">
        <v>0</v>
      </c>
      <c r="AY90" s="92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2">
        <v>0</v>
      </c>
      <c r="BL90" s="92">
        <v>0</v>
      </c>
      <c r="BM90" s="92">
        <v>0</v>
      </c>
      <c r="BN90" s="92">
        <v>0</v>
      </c>
      <c r="BO90" s="93">
        <f t="shared" si="10"/>
        <v>473.53</v>
      </c>
    </row>
    <row r="91" spans="1:67" x14ac:dyDescent="0.25">
      <c r="A91" s="88" t="s">
        <v>215</v>
      </c>
      <c r="B91" s="89" t="s">
        <v>216</v>
      </c>
      <c r="C91" s="89" t="s">
        <v>192</v>
      </c>
      <c r="D91" s="90">
        <v>96958.51</v>
      </c>
      <c r="E91" s="90">
        <f t="shared" si="8"/>
        <v>969.59</v>
      </c>
      <c r="F91" s="90">
        <f t="shared" si="11"/>
        <v>484.79</v>
      </c>
      <c r="G91" s="90">
        <f t="shared" si="6"/>
        <v>734.74</v>
      </c>
      <c r="H91" s="90">
        <f t="shared" si="7"/>
        <v>249.94000000000003</v>
      </c>
      <c r="I91" s="91">
        <f t="shared" ca="1" si="9"/>
        <v>234.85</v>
      </c>
      <c r="J91" s="92">
        <v>234.85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234.85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2">
        <v>0</v>
      </c>
      <c r="AO91" s="92">
        <v>0</v>
      </c>
      <c r="AP91" s="92">
        <v>0</v>
      </c>
      <c r="AQ91" s="92">
        <v>0</v>
      </c>
      <c r="AR91" s="92">
        <v>0</v>
      </c>
      <c r="AS91" s="92">
        <v>0</v>
      </c>
      <c r="AT91" s="92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2">
        <v>0</v>
      </c>
      <c r="BL91" s="92">
        <v>0</v>
      </c>
      <c r="BM91" s="92">
        <v>0</v>
      </c>
      <c r="BN91" s="92">
        <v>0</v>
      </c>
      <c r="BO91" s="93">
        <f t="shared" si="10"/>
        <v>234.85</v>
      </c>
    </row>
    <row r="92" spans="1:67" x14ac:dyDescent="0.25">
      <c r="A92" s="88" t="s">
        <v>217</v>
      </c>
      <c r="B92" s="89" t="s">
        <v>218</v>
      </c>
      <c r="C92" s="89" t="s">
        <v>192</v>
      </c>
      <c r="D92" s="90">
        <v>59909.78</v>
      </c>
      <c r="E92" s="90">
        <f t="shared" si="8"/>
        <v>599.1</v>
      </c>
      <c r="F92" s="90">
        <f t="shared" si="11"/>
        <v>299.55</v>
      </c>
      <c r="G92" s="90">
        <f t="shared" si="6"/>
        <v>499.1</v>
      </c>
      <c r="H92" s="90">
        <f t="shared" si="7"/>
        <v>199.55</v>
      </c>
      <c r="I92" s="91">
        <f t="shared" ca="1" si="9"/>
        <v>100</v>
      </c>
      <c r="J92" s="92">
        <v>100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100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2">
        <v>0</v>
      </c>
      <c r="AO92" s="92">
        <v>0</v>
      </c>
      <c r="AP92" s="92">
        <v>0</v>
      </c>
      <c r="AQ92" s="92">
        <v>0</v>
      </c>
      <c r="AR92" s="92">
        <v>0</v>
      </c>
      <c r="AS92" s="92">
        <v>0</v>
      </c>
      <c r="AT92" s="92">
        <v>0</v>
      </c>
      <c r="AU92" s="92">
        <v>0</v>
      </c>
      <c r="AV92" s="92">
        <v>0</v>
      </c>
      <c r="AW92" s="92">
        <v>0</v>
      </c>
      <c r="AX92" s="92">
        <v>0</v>
      </c>
      <c r="AY92" s="92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2">
        <v>0</v>
      </c>
      <c r="BL92" s="92">
        <v>0</v>
      </c>
      <c r="BM92" s="92">
        <v>0</v>
      </c>
      <c r="BN92" s="92">
        <v>0</v>
      </c>
      <c r="BO92" s="93">
        <f t="shared" si="10"/>
        <v>100</v>
      </c>
    </row>
    <row r="93" spans="1:67" x14ac:dyDescent="0.25">
      <c r="A93" s="88" t="s">
        <v>219</v>
      </c>
      <c r="B93" s="89" t="s">
        <v>220</v>
      </c>
      <c r="C93" s="89" t="s">
        <v>192</v>
      </c>
      <c r="D93" s="90">
        <v>112781.04</v>
      </c>
      <c r="E93" s="90">
        <f t="shared" si="8"/>
        <v>1127.81</v>
      </c>
      <c r="F93" s="90">
        <f t="shared" si="11"/>
        <v>563.91</v>
      </c>
      <c r="G93" s="90">
        <f t="shared" si="6"/>
        <v>227.80999999999995</v>
      </c>
      <c r="H93" s="90">
        <f t="shared" si="7"/>
        <v>363.90999999999997</v>
      </c>
      <c r="I93" s="91">
        <f t="shared" ca="1" si="9"/>
        <v>900</v>
      </c>
      <c r="J93" s="92">
        <v>900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200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2">
        <v>0</v>
      </c>
      <c r="AO93" s="92">
        <v>0</v>
      </c>
      <c r="AP93" s="92">
        <v>0</v>
      </c>
      <c r="AQ93" s="92">
        <v>0</v>
      </c>
      <c r="AR93" s="92">
        <v>0</v>
      </c>
      <c r="AS93" s="92">
        <v>0</v>
      </c>
      <c r="AT93" s="92">
        <v>0</v>
      </c>
      <c r="AU93" s="92">
        <v>0</v>
      </c>
      <c r="AV93" s="92">
        <v>0</v>
      </c>
      <c r="AW93" s="92">
        <v>0</v>
      </c>
      <c r="AX93" s="92">
        <v>0</v>
      </c>
      <c r="AY93" s="92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2">
        <v>0</v>
      </c>
      <c r="BL93" s="92">
        <v>0</v>
      </c>
      <c r="BM93" s="92">
        <v>0</v>
      </c>
      <c r="BN93" s="92">
        <v>0</v>
      </c>
      <c r="BO93" s="93">
        <f t="shared" si="10"/>
        <v>200</v>
      </c>
    </row>
    <row r="94" spans="1:67" x14ac:dyDescent="0.25">
      <c r="A94" s="88" t="s">
        <v>221</v>
      </c>
      <c r="B94" s="89" t="s">
        <v>222</v>
      </c>
      <c r="C94" s="89" t="s">
        <v>192</v>
      </c>
      <c r="D94" s="90">
        <v>73393.539999999994</v>
      </c>
      <c r="E94" s="90">
        <f t="shared" si="8"/>
        <v>733.94</v>
      </c>
      <c r="F94" s="90">
        <f t="shared" si="11"/>
        <v>366.97</v>
      </c>
      <c r="G94" s="90">
        <f t="shared" si="6"/>
        <v>433.94000000000005</v>
      </c>
      <c r="H94" s="90">
        <f t="shared" si="7"/>
        <v>266.97000000000003</v>
      </c>
      <c r="I94" s="91">
        <f t="shared" ca="1" si="9"/>
        <v>300</v>
      </c>
      <c r="J94" s="92">
        <v>300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100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92">
        <v>0</v>
      </c>
      <c r="BO94" s="93">
        <f t="shared" si="10"/>
        <v>100</v>
      </c>
    </row>
    <row r="95" spans="1:67" x14ac:dyDescent="0.25">
      <c r="A95" s="88" t="s">
        <v>223</v>
      </c>
      <c r="B95" s="89" t="s">
        <v>224</v>
      </c>
      <c r="C95" s="89" t="s">
        <v>192</v>
      </c>
      <c r="D95" s="90">
        <v>75351.89</v>
      </c>
      <c r="E95" s="90">
        <f t="shared" si="8"/>
        <v>753.52</v>
      </c>
      <c r="F95" s="90">
        <f t="shared" si="11"/>
        <v>376.76</v>
      </c>
      <c r="G95" s="90">
        <f t="shared" si="6"/>
        <v>0</v>
      </c>
      <c r="H95" s="90">
        <f t="shared" si="7"/>
        <v>261.76</v>
      </c>
      <c r="I95" s="91">
        <f t="shared" ca="1" si="9"/>
        <v>753.52</v>
      </c>
      <c r="J95" s="92">
        <v>753.52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115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2">
        <v>0</v>
      </c>
      <c r="AO95" s="92">
        <v>0</v>
      </c>
      <c r="AP95" s="92">
        <v>0</v>
      </c>
      <c r="AQ95" s="92">
        <v>0</v>
      </c>
      <c r="AR95" s="92">
        <v>0</v>
      </c>
      <c r="AS95" s="92">
        <v>0</v>
      </c>
      <c r="AT95" s="92">
        <v>0</v>
      </c>
      <c r="AU95" s="92">
        <v>0</v>
      </c>
      <c r="AV95" s="92">
        <v>0</v>
      </c>
      <c r="AW95" s="92">
        <v>0</v>
      </c>
      <c r="AX95" s="92">
        <v>0</v>
      </c>
      <c r="AY95" s="92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2">
        <v>0</v>
      </c>
      <c r="BL95" s="92">
        <v>0</v>
      </c>
      <c r="BM95" s="92">
        <v>0</v>
      </c>
      <c r="BN95" s="92">
        <v>0</v>
      </c>
      <c r="BO95" s="93">
        <f t="shared" si="10"/>
        <v>115</v>
      </c>
    </row>
    <row r="96" spans="1:67" x14ac:dyDescent="0.25">
      <c r="A96" s="88" t="s">
        <v>225</v>
      </c>
      <c r="B96" s="89" t="s">
        <v>226</v>
      </c>
      <c r="C96" s="89" t="s">
        <v>192</v>
      </c>
      <c r="D96" s="90">
        <v>67156.63</v>
      </c>
      <c r="E96" s="90">
        <f t="shared" si="8"/>
        <v>671.57</v>
      </c>
      <c r="F96" s="90">
        <f t="shared" si="11"/>
        <v>335.78</v>
      </c>
      <c r="G96" s="90">
        <f t="shared" si="6"/>
        <v>212.14000000000004</v>
      </c>
      <c r="H96" s="90">
        <f t="shared" si="7"/>
        <v>135.77999999999997</v>
      </c>
      <c r="I96" s="91">
        <f t="shared" ca="1" si="9"/>
        <v>459.43</v>
      </c>
      <c r="J96" s="92">
        <v>459.43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200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2">
        <v>0</v>
      </c>
      <c r="AO96" s="92">
        <v>0</v>
      </c>
      <c r="AP96" s="92">
        <v>0</v>
      </c>
      <c r="AQ96" s="92">
        <v>0</v>
      </c>
      <c r="AR96" s="92">
        <v>0</v>
      </c>
      <c r="AS96" s="92">
        <v>0</v>
      </c>
      <c r="AT96" s="92">
        <v>0</v>
      </c>
      <c r="AU96" s="92">
        <v>0</v>
      </c>
      <c r="AV96" s="92">
        <v>0</v>
      </c>
      <c r="AW96" s="92">
        <v>0</v>
      </c>
      <c r="AX96" s="92">
        <v>0</v>
      </c>
      <c r="AY96" s="92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2">
        <v>0</v>
      </c>
      <c r="BL96" s="92">
        <v>0</v>
      </c>
      <c r="BM96" s="92">
        <v>0</v>
      </c>
      <c r="BN96" s="92">
        <v>0</v>
      </c>
      <c r="BO96" s="93">
        <f t="shared" si="10"/>
        <v>200</v>
      </c>
    </row>
    <row r="97" spans="1:67" x14ac:dyDescent="0.25">
      <c r="A97" s="88" t="s">
        <v>227</v>
      </c>
      <c r="B97" s="89" t="s">
        <v>228</v>
      </c>
      <c r="C97" s="89" t="s">
        <v>192</v>
      </c>
      <c r="D97" s="90">
        <v>70332.679999999993</v>
      </c>
      <c r="E97" s="90">
        <f t="shared" si="8"/>
        <v>703.33</v>
      </c>
      <c r="F97" s="90">
        <f t="shared" si="11"/>
        <v>351.66</v>
      </c>
      <c r="G97" s="90">
        <f t="shared" si="6"/>
        <v>246.17000000000002</v>
      </c>
      <c r="H97" s="90">
        <f t="shared" si="7"/>
        <v>351.66</v>
      </c>
      <c r="I97" s="91">
        <f t="shared" ca="1" si="9"/>
        <v>457.16</v>
      </c>
      <c r="J97" s="92">
        <v>457.16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2">
        <v>0</v>
      </c>
      <c r="AO97" s="92">
        <v>0</v>
      </c>
      <c r="AP97" s="92">
        <v>0</v>
      </c>
      <c r="AQ97" s="92">
        <v>0</v>
      </c>
      <c r="AR97" s="92">
        <v>0</v>
      </c>
      <c r="AS97" s="92">
        <v>0</v>
      </c>
      <c r="AT97" s="92">
        <v>0</v>
      </c>
      <c r="AU97" s="92">
        <v>0</v>
      </c>
      <c r="AV97" s="92">
        <v>0</v>
      </c>
      <c r="AW97" s="92">
        <v>0</v>
      </c>
      <c r="AX97" s="92">
        <v>0</v>
      </c>
      <c r="AY97" s="92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2">
        <v>0</v>
      </c>
      <c r="BL97" s="92">
        <v>0</v>
      </c>
      <c r="BM97" s="92">
        <v>0</v>
      </c>
      <c r="BN97" s="92">
        <v>0</v>
      </c>
      <c r="BO97" s="93">
        <f t="shared" si="10"/>
        <v>0</v>
      </c>
    </row>
    <row r="98" spans="1:67" x14ac:dyDescent="0.25">
      <c r="A98" s="88" t="s">
        <v>229</v>
      </c>
      <c r="B98" s="89" t="s">
        <v>230</v>
      </c>
      <c r="C98" s="89" t="s">
        <v>192</v>
      </c>
      <c r="D98" s="90">
        <v>75522.789999999994</v>
      </c>
      <c r="E98" s="90">
        <f t="shared" si="8"/>
        <v>755.23</v>
      </c>
      <c r="F98" s="90">
        <f t="shared" si="11"/>
        <v>377.61</v>
      </c>
      <c r="G98" s="90">
        <f t="shared" si="6"/>
        <v>0</v>
      </c>
      <c r="H98" s="90">
        <f t="shared" si="7"/>
        <v>77.610000000000014</v>
      </c>
      <c r="I98" s="91">
        <f t="shared" ca="1" si="9"/>
        <v>755.23</v>
      </c>
      <c r="J98" s="92">
        <v>755.23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2">
        <v>300</v>
      </c>
      <c r="AO98" s="92">
        <v>0</v>
      </c>
      <c r="AP98" s="92">
        <v>0</v>
      </c>
      <c r="AQ98" s="92">
        <v>0</v>
      </c>
      <c r="AR98" s="92">
        <v>0</v>
      </c>
      <c r="AS98" s="92">
        <v>0</v>
      </c>
      <c r="AT98" s="92">
        <v>0</v>
      </c>
      <c r="AU98" s="92">
        <v>0</v>
      </c>
      <c r="AV98" s="92">
        <v>0</v>
      </c>
      <c r="AW98" s="92">
        <v>0</v>
      </c>
      <c r="AX98" s="92">
        <v>0</v>
      </c>
      <c r="AY98" s="92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2">
        <v>0</v>
      </c>
      <c r="BL98" s="92">
        <v>0</v>
      </c>
      <c r="BM98" s="92">
        <v>0</v>
      </c>
      <c r="BN98" s="92">
        <v>0</v>
      </c>
      <c r="BO98" s="93">
        <f t="shared" si="10"/>
        <v>300</v>
      </c>
    </row>
    <row r="99" spans="1:67" x14ac:dyDescent="0.25">
      <c r="A99" s="88" t="s">
        <v>231</v>
      </c>
      <c r="B99" s="89" t="s">
        <v>232</v>
      </c>
      <c r="C99" s="89" t="s">
        <v>192</v>
      </c>
      <c r="D99" s="90">
        <v>59866.05</v>
      </c>
      <c r="E99" s="90">
        <f t="shared" si="8"/>
        <v>598.66</v>
      </c>
      <c r="F99" s="90">
        <f t="shared" si="11"/>
        <v>299.33</v>
      </c>
      <c r="G99" s="90">
        <f t="shared" si="6"/>
        <v>448.65999999999997</v>
      </c>
      <c r="H99" s="90">
        <f t="shared" si="7"/>
        <v>299.33</v>
      </c>
      <c r="I99" s="91">
        <f t="shared" ca="1" si="9"/>
        <v>150</v>
      </c>
      <c r="J99" s="92">
        <v>150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3">
        <f t="shared" si="10"/>
        <v>0</v>
      </c>
    </row>
    <row r="100" spans="1:67" x14ac:dyDescent="0.25">
      <c r="A100" s="88" t="s">
        <v>233</v>
      </c>
      <c r="B100" s="89" t="s">
        <v>234</v>
      </c>
      <c r="C100" s="89" t="s">
        <v>192</v>
      </c>
      <c r="D100" s="90">
        <v>49905.11</v>
      </c>
      <c r="E100" s="90">
        <f t="shared" si="8"/>
        <v>499.05</v>
      </c>
      <c r="F100" s="90">
        <f t="shared" si="11"/>
        <v>249.53</v>
      </c>
      <c r="G100" s="90">
        <f t="shared" si="6"/>
        <v>499.05</v>
      </c>
      <c r="H100" s="90">
        <f t="shared" si="7"/>
        <v>249.53</v>
      </c>
      <c r="I100" s="91">
        <f t="shared" ca="1" si="9"/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2">
        <v>0</v>
      </c>
      <c r="AI100" s="92">
        <v>0</v>
      </c>
      <c r="AJ100" s="92">
        <v>0</v>
      </c>
      <c r="AK100" s="92">
        <v>0</v>
      </c>
      <c r="AL100" s="92">
        <v>0</v>
      </c>
      <c r="AM100" s="92">
        <v>0</v>
      </c>
      <c r="AN100" s="92">
        <v>0</v>
      </c>
      <c r="AO100" s="92">
        <v>0</v>
      </c>
      <c r="AP100" s="92">
        <v>0</v>
      </c>
      <c r="AQ100" s="92">
        <v>0</v>
      </c>
      <c r="AR100" s="92">
        <v>0</v>
      </c>
      <c r="AS100" s="92">
        <v>0</v>
      </c>
      <c r="AT100" s="92">
        <v>0</v>
      </c>
      <c r="AU100" s="92">
        <v>0</v>
      </c>
      <c r="AV100" s="92">
        <v>0</v>
      </c>
      <c r="AW100" s="92">
        <v>0</v>
      </c>
      <c r="AX100" s="92">
        <v>0</v>
      </c>
      <c r="AY100" s="92">
        <v>0</v>
      </c>
      <c r="AZ100" s="92">
        <v>0</v>
      </c>
      <c r="BA100" s="92">
        <v>0</v>
      </c>
      <c r="BB100" s="92">
        <v>0</v>
      </c>
      <c r="BC100" s="92">
        <v>0</v>
      </c>
      <c r="BD100" s="92">
        <v>0</v>
      </c>
      <c r="BE100" s="92">
        <v>0</v>
      </c>
      <c r="BF100" s="92">
        <v>0</v>
      </c>
      <c r="BG100" s="92">
        <v>0</v>
      </c>
      <c r="BH100" s="92">
        <v>0</v>
      </c>
      <c r="BI100" s="92">
        <v>0</v>
      </c>
      <c r="BJ100" s="92">
        <v>0</v>
      </c>
      <c r="BK100" s="92">
        <v>0</v>
      </c>
      <c r="BL100" s="92">
        <v>0</v>
      </c>
      <c r="BM100" s="92">
        <v>0</v>
      </c>
      <c r="BN100" s="92">
        <v>0</v>
      </c>
      <c r="BO100" s="93">
        <f t="shared" si="10"/>
        <v>0</v>
      </c>
    </row>
    <row r="101" spans="1:67" x14ac:dyDescent="0.25">
      <c r="A101" s="88" t="s">
        <v>235</v>
      </c>
      <c r="B101" s="89" t="s">
        <v>236</v>
      </c>
      <c r="C101" s="89" t="s">
        <v>192</v>
      </c>
      <c r="D101" s="90">
        <v>39116.81</v>
      </c>
      <c r="E101" s="90">
        <f t="shared" si="8"/>
        <v>391.17</v>
      </c>
      <c r="F101" s="90">
        <f t="shared" si="11"/>
        <v>195.58</v>
      </c>
      <c r="G101" s="90">
        <f t="shared" si="6"/>
        <v>207.06</v>
      </c>
      <c r="H101" s="90">
        <f t="shared" si="7"/>
        <v>95.580000000000013</v>
      </c>
      <c r="I101" s="91">
        <f t="shared" ca="1" si="9"/>
        <v>184.11</v>
      </c>
      <c r="J101" s="92">
        <v>184.11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100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2">
        <v>0</v>
      </c>
      <c r="AO101" s="92">
        <v>0</v>
      </c>
      <c r="AP101" s="92">
        <v>0</v>
      </c>
      <c r="AQ101" s="92">
        <v>0</v>
      </c>
      <c r="AR101" s="92">
        <v>0</v>
      </c>
      <c r="AS101" s="92">
        <v>0</v>
      </c>
      <c r="AT101" s="92">
        <v>0</v>
      </c>
      <c r="AU101" s="92">
        <v>0</v>
      </c>
      <c r="AV101" s="92">
        <v>0</v>
      </c>
      <c r="AW101" s="92">
        <v>0</v>
      </c>
      <c r="AX101" s="92">
        <v>0</v>
      </c>
      <c r="AY101" s="92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2">
        <v>0</v>
      </c>
      <c r="BL101" s="92">
        <v>0</v>
      </c>
      <c r="BM101" s="92">
        <v>0</v>
      </c>
      <c r="BN101" s="92">
        <v>0</v>
      </c>
      <c r="BO101" s="93">
        <f t="shared" si="10"/>
        <v>100</v>
      </c>
    </row>
    <row r="102" spans="1:67" x14ac:dyDescent="0.25">
      <c r="A102" s="88" t="s">
        <v>237</v>
      </c>
      <c r="B102" s="89" t="s">
        <v>238</v>
      </c>
      <c r="C102" s="89" t="s">
        <v>238</v>
      </c>
      <c r="D102" s="90">
        <v>202564.93</v>
      </c>
      <c r="E102" s="90">
        <f t="shared" si="8"/>
        <v>2025.65</v>
      </c>
      <c r="F102" s="90">
        <f t="shared" si="11"/>
        <v>1012.82</v>
      </c>
      <c r="G102" s="90">
        <f t="shared" si="6"/>
        <v>0</v>
      </c>
      <c r="H102" s="90">
        <f t="shared" si="7"/>
        <v>1012.82</v>
      </c>
      <c r="I102" s="91">
        <f t="shared" ca="1" si="9"/>
        <v>2025.65</v>
      </c>
      <c r="J102" s="92">
        <v>2025.65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2">
        <v>0</v>
      </c>
      <c r="AI102" s="92">
        <v>0</v>
      </c>
      <c r="AJ102" s="92">
        <v>0</v>
      </c>
      <c r="AK102" s="92">
        <v>0</v>
      </c>
      <c r="AL102" s="92">
        <v>0</v>
      </c>
      <c r="AM102" s="92">
        <v>0</v>
      </c>
      <c r="AN102" s="92">
        <v>0</v>
      </c>
      <c r="AO102" s="92">
        <v>0</v>
      </c>
      <c r="AP102" s="92">
        <v>0</v>
      </c>
      <c r="AQ102" s="92">
        <v>0</v>
      </c>
      <c r="AR102" s="92">
        <v>0</v>
      </c>
      <c r="AS102" s="92">
        <v>0</v>
      </c>
      <c r="AT102" s="92">
        <v>0</v>
      </c>
      <c r="AU102" s="92">
        <v>0</v>
      </c>
      <c r="AV102" s="92">
        <v>0</v>
      </c>
      <c r="AW102" s="92">
        <v>0</v>
      </c>
      <c r="AX102" s="92">
        <v>0</v>
      </c>
      <c r="AY102" s="92">
        <v>0</v>
      </c>
      <c r="AZ102" s="92">
        <v>0</v>
      </c>
      <c r="BA102" s="92">
        <v>0</v>
      </c>
      <c r="BB102" s="92">
        <v>0</v>
      </c>
      <c r="BC102" s="92">
        <v>0</v>
      </c>
      <c r="BD102" s="92">
        <v>0</v>
      </c>
      <c r="BE102" s="92">
        <v>0</v>
      </c>
      <c r="BF102" s="92">
        <v>0</v>
      </c>
      <c r="BG102" s="92">
        <v>0</v>
      </c>
      <c r="BH102" s="92">
        <v>0</v>
      </c>
      <c r="BI102" s="92">
        <v>0</v>
      </c>
      <c r="BJ102" s="92">
        <v>0</v>
      </c>
      <c r="BK102" s="92">
        <v>0</v>
      </c>
      <c r="BL102" s="92">
        <v>0</v>
      </c>
      <c r="BM102" s="92">
        <v>0</v>
      </c>
      <c r="BN102" s="92">
        <v>0</v>
      </c>
      <c r="BO102" s="93">
        <f t="shared" si="10"/>
        <v>0</v>
      </c>
    </row>
    <row r="103" spans="1:67" x14ac:dyDescent="0.25">
      <c r="A103" s="88" t="s">
        <v>239</v>
      </c>
      <c r="B103" s="89" t="s">
        <v>240</v>
      </c>
      <c r="C103" s="89" t="s">
        <v>238</v>
      </c>
      <c r="D103" s="90">
        <v>230547.55</v>
      </c>
      <c r="E103" s="90">
        <f t="shared" si="8"/>
        <v>2305.48</v>
      </c>
      <c r="F103" s="90">
        <f t="shared" si="11"/>
        <v>1152.74</v>
      </c>
      <c r="G103" s="90">
        <f t="shared" si="6"/>
        <v>0</v>
      </c>
      <c r="H103" s="90">
        <f t="shared" si="7"/>
        <v>1082.74</v>
      </c>
      <c r="I103" s="91">
        <f t="shared" ca="1" si="9"/>
        <v>2305.48</v>
      </c>
      <c r="J103" s="92">
        <v>2305.48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70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2">
        <v>0</v>
      </c>
      <c r="AI103" s="92">
        <v>0</v>
      </c>
      <c r="AJ103" s="92">
        <v>0</v>
      </c>
      <c r="AK103" s="92">
        <v>0</v>
      </c>
      <c r="AL103" s="92">
        <v>0</v>
      </c>
      <c r="AM103" s="92">
        <v>0</v>
      </c>
      <c r="AN103" s="92">
        <v>0</v>
      </c>
      <c r="AO103" s="92">
        <v>0</v>
      </c>
      <c r="AP103" s="92">
        <v>0</v>
      </c>
      <c r="AQ103" s="92">
        <v>0</v>
      </c>
      <c r="AR103" s="92">
        <v>0</v>
      </c>
      <c r="AS103" s="92">
        <v>0</v>
      </c>
      <c r="AT103" s="92">
        <v>0</v>
      </c>
      <c r="AU103" s="92">
        <v>0</v>
      </c>
      <c r="AV103" s="92">
        <v>0</v>
      </c>
      <c r="AW103" s="92">
        <v>0</v>
      </c>
      <c r="AX103" s="92">
        <v>0</v>
      </c>
      <c r="AY103" s="92">
        <v>0</v>
      </c>
      <c r="AZ103" s="92">
        <v>0</v>
      </c>
      <c r="BA103" s="92">
        <v>0</v>
      </c>
      <c r="BB103" s="92">
        <v>0</v>
      </c>
      <c r="BC103" s="92">
        <v>0</v>
      </c>
      <c r="BD103" s="92">
        <v>0</v>
      </c>
      <c r="BE103" s="92">
        <v>0</v>
      </c>
      <c r="BF103" s="92">
        <v>0</v>
      </c>
      <c r="BG103" s="92">
        <v>0</v>
      </c>
      <c r="BH103" s="92">
        <v>0</v>
      </c>
      <c r="BI103" s="92">
        <v>0</v>
      </c>
      <c r="BJ103" s="92">
        <v>0</v>
      </c>
      <c r="BK103" s="92">
        <v>0</v>
      </c>
      <c r="BL103" s="92">
        <v>0</v>
      </c>
      <c r="BM103" s="92">
        <v>0</v>
      </c>
      <c r="BN103" s="92">
        <v>0</v>
      </c>
      <c r="BO103" s="93">
        <f t="shared" si="10"/>
        <v>70</v>
      </c>
    </row>
    <row r="104" spans="1:67" x14ac:dyDescent="0.25">
      <c r="A104" s="88" t="s">
        <v>241</v>
      </c>
      <c r="B104" s="89" t="s">
        <v>242</v>
      </c>
      <c r="C104" s="89" t="s">
        <v>238</v>
      </c>
      <c r="D104" s="90">
        <v>226638.53</v>
      </c>
      <c r="E104" s="90">
        <f t="shared" si="8"/>
        <v>2266.39</v>
      </c>
      <c r="F104" s="90">
        <f t="shared" si="11"/>
        <v>1133.19</v>
      </c>
      <c r="G104" s="90">
        <f t="shared" si="6"/>
        <v>0</v>
      </c>
      <c r="H104" s="90">
        <f t="shared" si="7"/>
        <v>1133.19</v>
      </c>
      <c r="I104" s="91">
        <f t="shared" ca="1" si="9"/>
        <v>2266.39</v>
      </c>
      <c r="J104" s="92">
        <v>2266.39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2">
        <v>0</v>
      </c>
      <c r="AI104" s="92">
        <v>0</v>
      </c>
      <c r="AJ104" s="92">
        <v>0</v>
      </c>
      <c r="AK104" s="92">
        <v>0</v>
      </c>
      <c r="AL104" s="92">
        <v>0</v>
      </c>
      <c r="AM104" s="92">
        <v>0</v>
      </c>
      <c r="AN104" s="92">
        <v>0</v>
      </c>
      <c r="AO104" s="92">
        <v>0</v>
      </c>
      <c r="AP104" s="92">
        <v>0</v>
      </c>
      <c r="AQ104" s="92">
        <v>0</v>
      </c>
      <c r="AR104" s="92">
        <v>0</v>
      </c>
      <c r="AS104" s="92">
        <v>0</v>
      </c>
      <c r="AT104" s="92">
        <v>0</v>
      </c>
      <c r="AU104" s="92">
        <v>0</v>
      </c>
      <c r="AV104" s="92">
        <v>0</v>
      </c>
      <c r="AW104" s="92">
        <v>0</v>
      </c>
      <c r="AX104" s="92">
        <v>0</v>
      </c>
      <c r="AY104" s="92">
        <v>0</v>
      </c>
      <c r="AZ104" s="92">
        <v>0</v>
      </c>
      <c r="BA104" s="92">
        <v>0</v>
      </c>
      <c r="BB104" s="92">
        <v>0</v>
      </c>
      <c r="BC104" s="92">
        <v>0</v>
      </c>
      <c r="BD104" s="92">
        <v>0</v>
      </c>
      <c r="BE104" s="92">
        <v>0</v>
      </c>
      <c r="BF104" s="92">
        <v>0</v>
      </c>
      <c r="BG104" s="92">
        <v>0</v>
      </c>
      <c r="BH104" s="92">
        <v>0</v>
      </c>
      <c r="BI104" s="92">
        <v>0</v>
      </c>
      <c r="BJ104" s="92">
        <v>0</v>
      </c>
      <c r="BK104" s="92">
        <v>0</v>
      </c>
      <c r="BL104" s="92">
        <v>0</v>
      </c>
      <c r="BM104" s="92">
        <v>0</v>
      </c>
      <c r="BN104" s="92">
        <v>0</v>
      </c>
      <c r="BO104" s="93">
        <f t="shared" si="10"/>
        <v>0</v>
      </c>
    </row>
    <row r="105" spans="1:67" x14ac:dyDescent="0.25">
      <c r="A105" s="88" t="s">
        <v>243</v>
      </c>
      <c r="B105" s="89" t="s">
        <v>244</v>
      </c>
      <c r="C105" s="89" t="s">
        <v>238</v>
      </c>
      <c r="D105" s="90">
        <v>141144.20000000001</v>
      </c>
      <c r="E105" s="90">
        <f t="shared" si="8"/>
        <v>1411.44</v>
      </c>
      <c r="F105" s="90">
        <f t="shared" si="11"/>
        <v>705.72</v>
      </c>
      <c r="G105" s="90">
        <f t="shared" si="6"/>
        <v>0</v>
      </c>
      <c r="H105" s="90">
        <f t="shared" si="7"/>
        <v>605.72</v>
      </c>
      <c r="I105" s="91">
        <f t="shared" ca="1" si="9"/>
        <v>1411.44</v>
      </c>
      <c r="J105" s="92">
        <v>1411.44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100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2">
        <v>0</v>
      </c>
      <c r="AI105" s="92">
        <v>0</v>
      </c>
      <c r="AJ105" s="92">
        <v>0</v>
      </c>
      <c r="AK105" s="92">
        <v>0</v>
      </c>
      <c r="AL105" s="92">
        <v>0</v>
      </c>
      <c r="AM105" s="92">
        <v>0</v>
      </c>
      <c r="AN105" s="92">
        <v>0</v>
      </c>
      <c r="AO105" s="92">
        <v>0</v>
      </c>
      <c r="AP105" s="92">
        <v>0</v>
      </c>
      <c r="AQ105" s="92">
        <v>0</v>
      </c>
      <c r="AR105" s="92">
        <v>0</v>
      </c>
      <c r="AS105" s="92">
        <v>0</v>
      </c>
      <c r="AT105" s="92">
        <v>0</v>
      </c>
      <c r="AU105" s="92">
        <v>0</v>
      </c>
      <c r="AV105" s="92">
        <v>0</v>
      </c>
      <c r="AW105" s="92">
        <v>0</v>
      </c>
      <c r="AX105" s="92">
        <v>0</v>
      </c>
      <c r="AY105" s="92">
        <v>0</v>
      </c>
      <c r="AZ105" s="92">
        <v>0</v>
      </c>
      <c r="BA105" s="92">
        <v>0</v>
      </c>
      <c r="BB105" s="92">
        <v>0</v>
      </c>
      <c r="BC105" s="92">
        <v>0</v>
      </c>
      <c r="BD105" s="92">
        <v>0</v>
      </c>
      <c r="BE105" s="92">
        <v>0</v>
      </c>
      <c r="BF105" s="92">
        <v>0</v>
      </c>
      <c r="BG105" s="92">
        <v>0</v>
      </c>
      <c r="BH105" s="92">
        <v>0</v>
      </c>
      <c r="BI105" s="92">
        <v>0</v>
      </c>
      <c r="BJ105" s="92">
        <v>0</v>
      </c>
      <c r="BK105" s="92">
        <v>0</v>
      </c>
      <c r="BL105" s="92">
        <v>0</v>
      </c>
      <c r="BM105" s="92">
        <v>0</v>
      </c>
      <c r="BN105" s="92">
        <v>0</v>
      </c>
      <c r="BO105" s="93">
        <f t="shared" si="10"/>
        <v>100</v>
      </c>
    </row>
    <row r="106" spans="1:67" x14ac:dyDescent="0.25">
      <c r="A106" s="88" t="s">
        <v>245</v>
      </c>
      <c r="B106" s="89" t="s">
        <v>246</v>
      </c>
      <c r="C106" s="89" t="s">
        <v>238</v>
      </c>
      <c r="D106" s="90">
        <v>193511.22</v>
      </c>
      <c r="E106" s="90">
        <f t="shared" si="8"/>
        <v>1935.11</v>
      </c>
      <c r="F106" s="90">
        <f t="shared" si="11"/>
        <v>967.56</v>
      </c>
      <c r="G106" s="90">
        <f t="shared" si="6"/>
        <v>0</v>
      </c>
      <c r="H106" s="90">
        <f t="shared" si="7"/>
        <v>967.56</v>
      </c>
      <c r="I106" s="91">
        <f t="shared" ca="1" si="9"/>
        <v>1935.11</v>
      </c>
      <c r="J106" s="92">
        <v>1935.11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2">
        <v>0</v>
      </c>
      <c r="AI106" s="92">
        <v>0</v>
      </c>
      <c r="AJ106" s="92">
        <v>0</v>
      </c>
      <c r="AK106" s="92">
        <v>0</v>
      </c>
      <c r="AL106" s="92">
        <v>0</v>
      </c>
      <c r="AM106" s="92">
        <v>0</v>
      </c>
      <c r="AN106" s="92">
        <v>0</v>
      </c>
      <c r="AO106" s="92">
        <v>0</v>
      </c>
      <c r="AP106" s="92">
        <v>0</v>
      </c>
      <c r="AQ106" s="92">
        <v>0</v>
      </c>
      <c r="AR106" s="92">
        <v>0</v>
      </c>
      <c r="AS106" s="92">
        <v>0</v>
      </c>
      <c r="AT106" s="92">
        <v>0</v>
      </c>
      <c r="AU106" s="92">
        <v>0</v>
      </c>
      <c r="AV106" s="92">
        <v>0</v>
      </c>
      <c r="AW106" s="92">
        <v>0</v>
      </c>
      <c r="AX106" s="92">
        <v>0</v>
      </c>
      <c r="AY106" s="92">
        <v>0</v>
      </c>
      <c r="AZ106" s="92">
        <v>0</v>
      </c>
      <c r="BA106" s="92">
        <v>0</v>
      </c>
      <c r="BB106" s="92">
        <v>0</v>
      </c>
      <c r="BC106" s="92">
        <v>0</v>
      </c>
      <c r="BD106" s="92">
        <v>0</v>
      </c>
      <c r="BE106" s="92">
        <v>0</v>
      </c>
      <c r="BF106" s="92">
        <v>0</v>
      </c>
      <c r="BG106" s="92">
        <v>0</v>
      </c>
      <c r="BH106" s="92">
        <v>0</v>
      </c>
      <c r="BI106" s="92">
        <v>0</v>
      </c>
      <c r="BJ106" s="92">
        <v>0</v>
      </c>
      <c r="BK106" s="92">
        <v>0</v>
      </c>
      <c r="BL106" s="92">
        <v>0</v>
      </c>
      <c r="BM106" s="92">
        <v>0</v>
      </c>
      <c r="BN106" s="92">
        <v>0</v>
      </c>
      <c r="BO106" s="93">
        <f t="shared" si="10"/>
        <v>0</v>
      </c>
    </row>
    <row r="107" spans="1:67" x14ac:dyDescent="0.25">
      <c r="A107" s="88" t="s">
        <v>247</v>
      </c>
      <c r="B107" s="89" t="s">
        <v>248</v>
      </c>
      <c r="C107" s="89" t="s">
        <v>238</v>
      </c>
      <c r="D107" s="90">
        <v>142078.20000000001</v>
      </c>
      <c r="E107" s="90">
        <f t="shared" si="8"/>
        <v>1420.78</v>
      </c>
      <c r="F107" s="90">
        <f t="shared" si="11"/>
        <v>710.39</v>
      </c>
      <c r="G107" s="90">
        <f t="shared" si="6"/>
        <v>0</v>
      </c>
      <c r="H107" s="90">
        <f t="shared" si="7"/>
        <v>710.39</v>
      </c>
      <c r="I107" s="91">
        <f t="shared" ca="1" si="9"/>
        <v>1420.78</v>
      </c>
      <c r="J107" s="92">
        <v>1420.78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2">
        <v>0</v>
      </c>
      <c r="AI107" s="92">
        <v>0</v>
      </c>
      <c r="AJ107" s="92">
        <v>0</v>
      </c>
      <c r="AK107" s="92">
        <v>0</v>
      </c>
      <c r="AL107" s="92">
        <v>0</v>
      </c>
      <c r="AM107" s="92">
        <v>0</v>
      </c>
      <c r="AN107" s="92">
        <v>0</v>
      </c>
      <c r="AO107" s="92">
        <v>0</v>
      </c>
      <c r="AP107" s="92">
        <v>0</v>
      </c>
      <c r="AQ107" s="92">
        <v>0</v>
      </c>
      <c r="AR107" s="92">
        <v>0</v>
      </c>
      <c r="AS107" s="92">
        <v>0</v>
      </c>
      <c r="AT107" s="92">
        <v>0</v>
      </c>
      <c r="AU107" s="92">
        <v>0</v>
      </c>
      <c r="AV107" s="92">
        <v>0</v>
      </c>
      <c r="AW107" s="92">
        <v>0</v>
      </c>
      <c r="AX107" s="92">
        <v>0</v>
      </c>
      <c r="AY107" s="92">
        <v>0</v>
      </c>
      <c r="AZ107" s="92">
        <v>0</v>
      </c>
      <c r="BA107" s="92">
        <v>0</v>
      </c>
      <c r="BB107" s="92">
        <v>0</v>
      </c>
      <c r="BC107" s="92">
        <v>0</v>
      </c>
      <c r="BD107" s="92">
        <v>0</v>
      </c>
      <c r="BE107" s="92">
        <v>0</v>
      </c>
      <c r="BF107" s="92">
        <v>0</v>
      </c>
      <c r="BG107" s="92">
        <v>0</v>
      </c>
      <c r="BH107" s="92">
        <v>0</v>
      </c>
      <c r="BI107" s="92">
        <v>0</v>
      </c>
      <c r="BJ107" s="92">
        <v>0</v>
      </c>
      <c r="BK107" s="92">
        <v>0</v>
      </c>
      <c r="BL107" s="92">
        <v>0</v>
      </c>
      <c r="BM107" s="92">
        <v>0</v>
      </c>
      <c r="BN107" s="92">
        <v>0</v>
      </c>
      <c r="BO107" s="93">
        <f t="shared" si="10"/>
        <v>0</v>
      </c>
    </row>
    <row r="108" spans="1:67" x14ac:dyDescent="0.25">
      <c r="A108" s="88" t="s">
        <v>249</v>
      </c>
      <c r="B108" s="89" t="s">
        <v>250</v>
      </c>
      <c r="C108" s="89" t="s">
        <v>238</v>
      </c>
      <c r="D108" s="90">
        <v>105645.34</v>
      </c>
      <c r="E108" s="90">
        <f t="shared" si="8"/>
        <v>1056.45</v>
      </c>
      <c r="F108" s="90">
        <f t="shared" si="11"/>
        <v>528.23</v>
      </c>
      <c r="G108" s="90">
        <f t="shared" si="6"/>
        <v>0</v>
      </c>
      <c r="H108" s="90">
        <f t="shared" si="7"/>
        <v>428.23</v>
      </c>
      <c r="I108" s="91">
        <f t="shared" ca="1" si="9"/>
        <v>1056.45</v>
      </c>
      <c r="J108" s="92">
        <v>1056.45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100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2">
        <v>0</v>
      </c>
      <c r="AL108" s="92">
        <v>0</v>
      </c>
      <c r="AM108" s="92">
        <v>0</v>
      </c>
      <c r="AN108" s="92">
        <v>0</v>
      </c>
      <c r="AO108" s="92">
        <v>0</v>
      </c>
      <c r="AP108" s="92">
        <v>0</v>
      </c>
      <c r="AQ108" s="92">
        <v>0</v>
      </c>
      <c r="AR108" s="92">
        <v>0</v>
      </c>
      <c r="AS108" s="92">
        <v>0</v>
      </c>
      <c r="AT108" s="92">
        <v>0</v>
      </c>
      <c r="AU108" s="92">
        <v>0</v>
      </c>
      <c r="AV108" s="92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2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3">
        <f t="shared" si="10"/>
        <v>100</v>
      </c>
    </row>
    <row r="109" spans="1:67" x14ac:dyDescent="0.25">
      <c r="A109" s="88" t="s">
        <v>251</v>
      </c>
      <c r="B109" s="89" t="s">
        <v>252</v>
      </c>
      <c r="C109" s="89" t="s">
        <v>238</v>
      </c>
      <c r="D109" s="90">
        <v>89861.16</v>
      </c>
      <c r="E109" s="90">
        <f t="shared" si="8"/>
        <v>898.61</v>
      </c>
      <c r="F109" s="90">
        <f t="shared" si="11"/>
        <v>449.31</v>
      </c>
      <c r="G109" s="90">
        <f t="shared" si="6"/>
        <v>0</v>
      </c>
      <c r="H109" s="90">
        <f t="shared" si="7"/>
        <v>449.31</v>
      </c>
      <c r="I109" s="91">
        <f t="shared" ca="1" si="9"/>
        <v>898.61</v>
      </c>
      <c r="J109" s="92">
        <v>898.61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2">
        <v>0</v>
      </c>
      <c r="AI109" s="92">
        <v>0</v>
      </c>
      <c r="AJ109" s="92">
        <v>0</v>
      </c>
      <c r="AK109" s="92">
        <v>0</v>
      </c>
      <c r="AL109" s="92">
        <v>0</v>
      </c>
      <c r="AM109" s="92">
        <v>0</v>
      </c>
      <c r="AN109" s="92">
        <v>0</v>
      </c>
      <c r="AO109" s="92">
        <v>0</v>
      </c>
      <c r="AP109" s="92">
        <v>0</v>
      </c>
      <c r="AQ109" s="92">
        <v>0</v>
      </c>
      <c r="AR109" s="92">
        <v>0</v>
      </c>
      <c r="AS109" s="92">
        <v>0</v>
      </c>
      <c r="AT109" s="92">
        <v>0</v>
      </c>
      <c r="AU109" s="92">
        <v>0</v>
      </c>
      <c r="AV109" s="92">
        <v>0</v>
      </c>
      <c r="AW109" s="92">
        <v>0</v>
      </c>
      <c r="AX109" s="92">
        <v>0</v>
      </c>
      <c r="AY109" s="92">
        <v>0</v>
      </c>
      <c r="AZ109" s="92">
        <v>0</v>
      </c>
      <c r="BA109" s="92">
        <v>0</v>
      </c>
      <c r="BB109" s="92">
        <v>0</v>
      </c>
      <c r="BC109" s="92">
        <v>0</v>
      </c>
      <c r="BD109" s="92">
        <v>0</v>
      </c>
      <c r="BE109" s="92">
        <v>0</v>
      </c>
      <c r="BF109" s="92">
        <v>0</v>
      </c>
      <c r="BG109" s="92">
        <v>0</v>
      </c>
      <c r="BH109" s="92">
        <v>0</v>
      </c>
      <c r="BI109" s="92">
        <v>0</v>
      </c>
      <c r="BJ109" s="92">
        <v>0</v>
      </c>
      <c r="BK109" s="92">
        <v>0</v>
      </c>
      <c r="BL109" s="92">
        <v>0</v>
      </c>
      <c r="BM109" s="92">
        <v>0</v>
      </c>
      <c r="BN109" s="92">
        <v>0</v>
      </c>
      <c r="BO109" s="93">
        <f t="shared" si="10"/>
        <v>0</v>
      </c>
    </row>
    <row r="110" spans="1:67" x14ac:dyDescent="0.25">
      <c r="A110" s="88" t="s">
        <v>253</v>
      </c>
      <c r="B110" s="89" t="s">
        <v>254</v>
      </c>
      <c r="C110" s="89" t="s">
        <v>238</v>
      </c>
      <c r="D110" s="90">
        <v>117923.93</v>
      </c>
      <c r="E110" s="90">
        <f t="shared" si="8"/>
        <v>1179.24</v>
      </c>
      <c r="F110" s="90">
        <f t="shared" si="11"/>
        <v>589.62</v>
      </c>
      <c r="G110" s="90">
        <f t="shared" si="6"/>
        <v>0</v>
      </c>
      <c r="H110" s="90">
        <f t="shared" si="7"/>
        <v>489.62</v>
      </c>
      <c r="I110" s="91">
        <f t="shared" ca="1" si="9"/>
        <v>1179.24</v>
      </c>
      <c r="J110" s="92">
        <v>1179.24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100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2">
        <v>0</v>
      </c>
      <c r="AI110" s="92">
        <v>0</v>
      </c>
      <c r="AJ110" s="92">
        <v>0</v>
      </c>
      <c r="AK110" s="92">
        <v>0</v>
      </c>
      <c r="AL110" s="92">
        <v>0</v>
      </c>
      <c r="AM110" s="92">
        <v>0</v>
      </c>
      <c r="AN110" s="92">
        <v>0</v>
      </c>
      <c r="AO110" s="92">
        <v>0</v>
      </c>
      <c r="AP110" s="92">
        <v>0</v>
      </c>
      <c r="AQ110" s="92">
        <v>0</v>
      </c>
      <c r="AR110" s="92">
        <v>0</v>
      </c>
      <c r="AS110" s="92">
        <v>0</v>
      </c>
      <c r="AT110" s="92">
        <v>0</v>
      </c>
      <c r="AU110" s="92">
        <v>0</v>
      </c>
      <c r="AV110" s="92">
        <v>0</v>
      </c>
      <c r="AW110" s="92">
        <v>0</v>
      </c>
      <c r="AX110" s="92">
        <v>0</v>
      </c>
      <c r="AY110" s="92">
        <v>0</v>
      </c>
      <c r="AZ110" s="92">
        <v>0</v>
      </c>
      <c r="BA110" s="92">
        <v>0</v>
      </c>
      <c r="BB110" s="92">
        <v>0</v>
      </c>
      <c r="BC110" s="92">
        <v>0</v>
      </c>
      <c r="BD110" s="92">
        <v>0</v>
      </c>
      <c r="BE110" s="92">
        <v>0</v>
      </c>
      <c r="BF110" s="92">
        <v>0</v>
      </c>
      <c r="BG110" s="92">
        <v>0</v>
      </c>
      <c r="BH110" s="92">
        <v>0</v>
      </c>
      <c r="BI110" s="92">
        <v>0</v>
      </c>
      <c r="BJ110" s="92">
        <v>0</v>
      </c>
      <c r="BK110" s="92">
        <v>0</v>
      </c>
      <c r="BL110" s="92">
        <v>0</v>
      </c>
      <c r="BM110" s="92">
        <v>0</v>
      </c>
      <c r="BN110" s="92">
        <v>0</v>
      </c>
      <c r="BO110" s="93">
        <f t="shared" si="10"/>
        <v>100</v>
      </c>
    </row>
    <row r="111" spans="1:67" x14ac:dyDescent="0.25">
      <c r="A111" s="88" t="s">
        <v>255</v>
      </c>
      <c r="B111" s="89" t="s">
        <v>256</v>
      </c>
      <c r="C111" s="89" t="s">
        <v>238</v>
      </c>
      <c r="D111" s="90">
        <v>81579.88</v>
      </c>
      <c r="E111" s="90">
        <f t="shared" si="8"/>
        <v>815.8</v>
      </c>
      <c r="F111" s="90">
        <f t="shared" si="11"/>
        <v>407.9</v>
      </c>
      <c r="G111" s="90">
        <f t="shared" si="6"/>
        <v>0</v>
      </c>
      <c r="H111" s="90">
        <f t="shared" si="7"/>
        <v>337.9</v>
      </c>
      <c r="I111" s="91">
        <f t="shared" ca="1" si="9"/>
        <v>815.8</v>
      </c>
      <c r="J111" s="92">
        <v>815.8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70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2">
        <v>0</v>
      </c>
      <c r="AI111" s="92">
        <v>0</v>
      </c>
      <c r="AJ111" s="92">
        <v>0</v>
      </c>
      <c r="AK111" s="92">
        <v>0</v>
      </c>
      <c r="AL111" s="92">
        <v>0</v>
      </c>
      <c r="AM111" s="92">
        <v>0</v>
      </c>
      <c r="AN111" s="92">
        <v>0</v>
      </c>
      <c r="AO111" s="92">
        <v>0</v>
      </c>
      <c r="AP111" s="92">
        <v>0</v>
      </c>
      <c r="AQ111" s="92">
        <v>0</v>
      </c>
      <c r="AR111" s="92">
        <v>0</v>
      </c>
      <c r="AS111" s="92">
        <v>0</v>
      </c>
      <c r="AT111" s="92">
        <v>0</v>
      </c>
      <c r="AU111" s="92">
        <v>0</v>
      </c>
      <c r="AV111" s="92">
        <v>0</v>
      </c>
      <c r="AW111" s="92">
        <v>0</v>
      </c>
      <c r="AX111" s="92">
        <v>0</v>
      </c>
      <c r="AY111" s="92">
        <v>0</v>
      </c>
      <c r="AZ111" s="92">
        <v>0</v>
      </c>
      <c r="BA111" s="92">
        <v>0</v>
      </c>
      <c r="BB111" s="92">
        <v>0</v>
      </c>
      <c r="BC111" s="92">
        <v>0</v>
      </c>
      <c r="BD111" s="92">
        <v>0</v>
      </c>
      <c r="BE111" s="92">
        <v>0</v>
      </c>
      <c r="BF111" s="92">
        <v>0</v>
      </c>
      <c r="BG111" s="92">
        <v>0</v>
      </c>
      <c r="BH111" s="92">
        <v>0</v>
      </c>
      <c r="BI111" s="92">
        <v>0</v>
      </c>
      <c r="BJ111" s="92">
        <v>0</v>
      </c>
      <c r="BK111" s="92">
        <v>0</v>
      </c>
      <c r="BL111" s="92">
        <v>0</v>
      </c>
      <c r="BM111" s="92">
        <v>0</v>
      </c>
      <c r="BN111" s="92">
        <v>0</v>
      </c>
      <c r="BO111" s="93">
        <f t="shared" si="10"/>
        <v>70</v>
      </c>
    </row>
    <row r="112" spans="1:67" x14ac:dyDescent="0.25">
      <c r="A112" s="88" t="s">
        <v>257</v>
      </c>
      <c r="B112" s="89" t="s">
        <v>258</v>
      </c>
      <c r="C112" s="89" t="s">
        <v>238</v>
      </c>
      <c r="D112" s="90">
        <v>88007.41</v>
      </c>
      <c r="E112" s="90">
        <f t="shared" si="8"/>
        <v>880.07</v>
      </c>
      <c r="F112" s="90">
        <f t="shared" si="11"/>
        <v>440.04</v>
      </c>
      <c r="G112" s="90">
        <f t="shared" si="6"/>
        <v>0</v>
      </c>
      <c r="H112" s="90">
        <f t="shared" si="7"/>
        <v>440.04</v>
      </c>
      <c r="I112" s="91">
        <f t="shared" ca="1" si="9"/>
        <v>880.07</v>
      </c>
      <c r="J112" s="92">
        <v>880.07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2">
        <v>0</v>
      </c>
      <c r="AI112" s="92">
        <v>0</v>
      </c>
      <c r="AJ112" s="92">
        <v>0</v>
      </c>
      <c r="AK112" s="92">
        <v>0</v>
      </c>
      <c r="AL112" s="92">
        <v>0</v>
      </c>
      <c r="AM112" s="92">
        <v>0</v>
      </c>
      <c r="AN112" s="92">
        <v>0</v>
      </c>
      <c r="AO112" s="92">
        <v>0</v>
      </c>
      <c r="AP112" s="92">
        <v>0</v>
      </c>
      <c r="AQ112" s="92">
        <v>0</v>
      </c>
      <c r="AR112" s="92">
        <v>0</v>
      </c>
      <c r="AS112" s="92">
        <v>0</v>
      </c>
      <c r="AT112" s="92">
        <v>0</v>
      </c>
      <c r="AU112" s="92">
        <v>0</v>
      </c>
      <c r="AV112" s="92">
        <v>0</v>
      </c>
      <c r="AW112" s="92">
        <v>0</v>
      </c>
      <c r="AX112" s="92">
        <v>0</v>
      </c>
      <c r="AY112" s="92">
        <v>0</v>
      </c>
      <c r="AZ112" s="92">
        <v>0</v>
      </c>
      <c r="BA112" s="92">
        <v>0</v>
      </c>
      <c r="BB112" s="92">
        <v>0</v>
      </c>
      <c r="BC112" s="92">
        <v>0</v>
      </c>
      <c r="BD112" s="92">
        <v>0</v>
      </c>
      <c r="BE112" s="92">
        <v>0</v>
      </c>
      <c r="BF112" s="92">
        <v>0</v>
      </c>
      <c r="BG112" s="92">
        <v>0</v>
      </c>
      <c r="BH112" s="92">
        <v>0</v>
      </c>
      <c r="BI112" s="92">
        <v>0</v>
      </c>
      <c r="BJ112" s="92">
        <v>0</v>
      </c>
      <c r="BK112" s="92">
        <v>0</v>
      </c>
      <c r="BL112" s="92">
        <v>0</v>
      </c>
      <c r="BM112" s="92">
        <v>0</v>
      </c>
      <c r="BN112" s="92">
        <v>0</v>
      </c>
      <c r="BO112" s="93">
        <f t="shared" si="10"/>
        <v>0</v>
      </c>
    </row>
    <row r="113" spans="1:67" x14ac:dyDescent="0.25">
      <c r="A113" s="88" t="s">
        <v>259</v>
      </c>
      <c r="B113" s="89" t="s">
        <v>260</v>
      </c>
      <c r="C113" s="89" t="s">
        <v>238</v>
      </c>
      <c r="D113" s="90">
        <v>72066.77</v>
      </c>
      <c r="E113" s="90">
        <f t="shared" si="8"/>
        <v>720.67</v>
      </c>
      <c r="F113" s="90">
        <f t="shared" si="11"/>
        <v>360.33</v>
      </c>
      <c r="G113" s="90">
        <f t="shared" si="6"/>
        <v>0</v>
      </c>
      <c r="H113" s="90">
        <f t="shared" si="7"/>
        <v>360.33</v>
      </c>
      <c r="I113" s="91">
        <f t="shared" ca="1" si="9"/>
        <v>720.67</v>
      </c>
      <c r="J113" s="92">
        <v>720.67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2">
        <v>0</v>
      </c>
      <c r="AI113" s="92">
        <v>0</v>
      </c>
      <c r="AJ113" s="92">
        <v>0</v>
      </c>
      <c r="AK113" s="92">
        <v>0</v>
      </c>
      <c r="AL113" s="92">
        <v>0</v>
      </c>
      <c r="AM113" s="92">
        <v>0</v>
      </c>
      <c r="AN113" s="92">
        <v>0</v>
      </c>
      <c r="AO113" s="92">
        <v>0</v>
      </c>
      <c r="AP113" s="92">
        <v>0</v>
      </c>
      <c r="AQ113" s="92">
        <v>0</v>
      </c>
      <c r="AR113" s="92">
        <v>0</v>
      </c>
      <c r="AS113" s="92">
        <v>0</v>
      </c>
      <c r="AT113" s="92">
        <v>0</v>
      </c>
      <c r="AU113" s="92">
        <v>0</v>
      </c>
      <c r="AV113" s="92">
        <v>0</v>
      </c>
      <c r="AW113" s="92">
        <v>0</v>
      </c>
      <c r="AX113" s="92">
        <v>0</v>
      </c>
      <c r="AY113" s="92">
        <v>0</v>
      </c>
      <c r="AZ113" s="92">
        <v>0</v>
      </c>
      <c r="BA113" s="92">
        <v>0</v>
      </c>
      <c r="BB113" s="92">
        <v>0</v>
      </c>
      <c r="BC113" s="92">
        <v>0</v>
      </c>
      <c r="BD113" s="92">
        <v>0</v>
      </c>
      <c r="BE113" s="92">
        <v>0</v>
      </c>
      <c r="BF113" s="92">
        <v>0</v>
      </c>
      <c r="BG113" s="92">
        <v>0</v>
      </c>
      <c r="BH113" s="92">
        <v>0</v>
      </c>
      <c r="BI113" s="92">
        <v>0</v>
      </c>
      <c r="BJ113" s="92">
        <v>0</v>
      </c>
      <c r="BK113" s="92">
        <v>0</v>
      </c>
      <c r="BL113" s="92">
        <v>0</v>
      </c>
      <c r="BM113" s="92">
        <v>0</v>
      </c>
      <c r="BN113" s="92">
        <v>0</v>
      </c>
      <c r="BO113" s="93">
        <f t="shared" si="10"/>
        <v>0</v>
      </c>
    </row>
    <row r="114" spans="1:67" x14ac:dyDescent="0.25">
      <c r="A114" s="88" t="s">
        <v>261</v>
      </c>
      <c r="B114" s="89" t="s">
        <v>262</v>
      </c>
      <c r="C114" s="89" t="s">
        <v>238</v>
      </c>
      <c r="D114" s="90">
        <v>68904.820000000007</v>
      </c>
      <c r="E114" s="90">
        <f t="shared" si="8"/>
        <v>689.05</v>
      </c>
      <c r="F114" s="90">
        <f t="shared" si="11"/>
        <v>344.52</v>
      </c>
      <c r="G114" s="90">
        <f t="shared" si="6"/>
        <v>0</v>
      </c>
      <c r="H114" s="90">
        <f t="shared" si="7"/>
        <v>344.52</v>
      </c>
      <c r="I114" s="91">
        <f t="shared" ca="1" si="9"/>
        <v>689.05</v>
      </c>
      <c r="J114" s="92">
        <v>689.05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2">
        <v>0</v>
      </c>
      <c r="AI114" s="92">
        <v>0</v>
      </c>
      <c r="AJ114" s="92">
        <v>0</v>
      </c>
      <c r="AK114" s="92">
        <v>0</v>
      </c>
      <c r="AL114" s="92">
        <v>0</v>
      </c>
      <c r="AM114" s="92">
        <v>0</v>
      </c>
      <c r="AN114" s="92">
        <v>0</v>
      </c>
      <c r="AO114" s="92">
        <v>0</v>
      </c>
      <c r="AP114" s="92">
        <v>0</v>
      </c>
      <c r="AQ114" s="92">
        <v>0</v>
      </c>
      <c r="AR114" s="92">
        <v>0</v>
      </c>
      <c r="AS114" s="92">
        <v>0</v>
      </c>
      <c r="AT114" s="92">
        <v>0</v>
      </c>
      <c r="AU114" s="92">
        <v>0</v>
      </c>
      <c r="AV114" s="92">
        <v>0</v>
      </c>
      <c r="AW114" s="92">
        <v>0</v>
      </c>
      <c r="AX114" s="92">
        <v>0</v>
      </c>
      <c r="AY114" s="92">
        <v>0</v>
      </c>
      <c r="AZ114" s="92">
        <v>0</v>
      </c>
      <c r="BA114" s="92">
        <v>0</v>
      </c>
      <c r="BB114" s="92">
        <v>0</v>
      </c>
      <c r="BC114" s="92">
        <v>0</v>
      </c>
      <c r="BD114" s="92">
        <v>0</v>
      </c>
      <c r="BE114" s="92">
        <v>0</v>
      </c>
      <c r="BF114" s="92">
        <v>0</v>
      </c>
      <c r="BG114" s="92">
        <v>0</v>
      </c>
      <c r="BH114" s="92">
        <v>0</v>
      </c>
      <c r="BI114" s="92">
        <v>0</v>
      </c>
      <c r="BJ114" s="92">
        <v>0</v>
      </c>
      <c r="BK114" s="92">
        <v>0</v>
      </c>
      <c r="BL114" s="92">
        <v>0</v>
      </c>
      <c r="BM114" s="92">
        <v>0</v>
      </c>
      <c r="BN114" s="92">
        <v>0</v>
      </c>
      <c r="BO114" s="93">
        <f t="shared" si="10"/>
        <v>0</v>
      </c>
    </row>
    <row r="115" spans="1:67" x14ac:dyDescent="0.25">
      <c r="A115" s="88" t="s">
        <v>263</v>
      </c>
      <c r="B115" s="89" t="s">
        <v>264</v>
      </c>
      <c r="C115" s="89" t="s">
        <v>238</v>
      </c>
      <c r="D115" s="90">
        <v>84189.62</v>
      </c>
      <c r="E115" s="90">
        <f t="shared" si="8"/>
        <v>841.9</v>
      </c>
      <c r="F115" s="90">
        <f t="shared" si="11"/>
        <v>420.95</v>
      </c>
      <c r="G115" s="90">
        <f t="shared" si="6"/>
        <v>0</v>
      </c>
      <c r="H115" s="90">
        <f t="shared" si="7"/>
        <v>420.95</v>
      </c>
      <c r="I115" s="91">
        <f t="shared" ca="1" si="9"/>
        <v>841.9</v>
      </c>
      <c r="J115" s="92">
        <v>841.9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2">
        <v>0</v>
      </c>
      <c r="AI115" s="92">
        <v>0</v>
      </c>
      <c r="AJ115" s="92">
        <v>0</v>
      </c>
      <c r="AK115" s="92">
        <v>0</v>
      </c>
      <c r="AL115" s="92">
        <v>0</v>
      </c>
      <c r="AM115" s="92">
        <v>0</v>
      </c>
      <c r="AN115" s="92">
        <v>0</v>
      </c>
      <c r="AO115" s="92">
        <v>0</v>
      </c>
      <c r="AP115" s="92">
        <v>0</v>
      </c>
      <c r="AQ115" s="92">
        <v>0</v>
      </c>
      <c r="AR115" s="92">
        <v>0</v>
      </c>
      <c r="AS115" s="92">
        <v>0</v>
      </c>
      <c r="AT115" s="92">
        <v>0</v>
      </c>
      <c r="AU115" s="92">
        <v>0</v>
      </c>
      <c r="AV115" s="92">
        <v>0</v>
      </c>
      <c r="AW115" s="92">
        <v>0</v>
      </c>
      <c r="AX115" s="92">
        <v>0</v>
      </c>
      <c r="AY115" s="92">
        <v>0</v>
      </c>
      <c r="AZ115" s="92">
        <v>0</v>
      </c>
      <c r="BA115" s="92">
        <v>0</v>
      </c>
      <c r="BB115" s="92">
        <v>0</v>
      </c>
      <c r="BC115" s="92">
        <v>0</v>
      </c>
      <c r="BD115" s="92">
        <v>0</v>
      </c>
      <c r="BE115" s="92">
        <v>0</v>
      </c>
      <c r="BF115" s="92">
        <v>0</v>
      </c>
      <c r="BG115" s="92">
        <v>0</v>
      </c>
      <c r="BH115" s="92">
        <v>0</v>
      </c>
      <c r="BI115" s="92">
        <v>0</v>
      </c>
      <c r="BJ115" s="92">
        <v>0</v>
      </c>
      <c r="BK115" s="92">
        <v>0</v>
      </c>
      <c r="BL115" s="92">
        <v>0</v>
      </c>
      <c r="BM115" s="92">
        <v>0</v>
      </c>
      <c r="BN115" s="92">
        <v>0</v>
      </c>
      <c r="BO115" s="93">
        <f t="shared" si="10"/>
        <v>0</v>
      </c>
    </row>
    <row r="116" spans="1:67" x14ac:dyDescent="0.25">
      <c r="A116" s="88" t="s">
        <v>265</v>
      </c>
      <c r="B116" s="89" t="s">
        <v>266</v>
      </c>
      <c r="C116" s="89" t="s">
        <v>238</v>
      </c>
      <c r="D116" s="90">
        <v>49099.03</v>
      </c>
      <c r="E116" s="90">
        <f t="shared" si="8"/>
        <v>490.99</v>
      </c>
      <c r="F116" s="90">
        <f t="shared" si="11"/>
        <v>245.5</v>
      </c>
      <c r="G116" s="90">
        <f t="shared" si="6"/>
        <v>0</v>
      </c>
      <c r="H116" s="90">
        <f t="shared" si="7"/>
        <v>175.5</v>
      </c>
      <c r="I116" s="91">
        <f t="shared" ca="1" si="9"/>
        <v>490.99</v>
      </c>
      <c r="J116" s="92">
        <v>490.99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70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2">
        <v>0</v>
      </c>
      <c r="AI116" s="92">
        <v>0</v>
      </c>
      <c r="AJ116" s="92">
        <v>0</v>
      </c>
      <c r="AK116" s="92">
        <v>0</v>
      </c>
      <c r="AL116" s="92">
        <v>0</v>
      </c>
      <c r="AM116" s="92">
        <v>0</v>
      </c>
      <c r="AN116" s="92">
        <v>0</v>
      </c>
      <c r="AO116" s="92">
        <v>0</v>
      </c>
      <c r="AP116" s="92">
        <v>0</v>
      </c>
      <c r="AQ116" s="92">
        <v>0</v>
      </c>
      <c r="AR116" s="92">
        <v>0</v>
      </c>
      <c r="AS116" s="92">
        <v>0</v>
      </c>
      <c r="AT116" s="92">
        <v>0</v>
      </c>
      <c r="AU116" s="92">
        <v>0</v>
      </c>
      <c r="AV116" s="92">
        <v>0</v>
      </c>
      <c r="AW116" s="92">
        <v>0</v>
      </c>
      <c r="AX116" s="92">
        <v>0</v>
      </c>
      <c r="AY116" s="92">
        <v>0</v>
      </c>
      <c r="AZ116" s="92">
        <v>0</v>
      </c>
      <c r="BA116" s="92">
        <v>0</v>
      </c>
      <c r="BB116" s="92">
        <v>0</v>
      </c>
      <c r="BC116" s="92">
        <v>0</v>
      </c>
      <c r="BD116" s="92">
        <v>0</v>
      </c>
      <c r="BE116" s="92">
        <v>0</v>
      </c>
      <c r="BF116" s="92">
        <v>0</v>
      </c>
      <c r="BG116" s="92">
        <v>0</v>
      </c>
      <c r="BH116" s="92">
        <v>0</v>
      </c>
      <c r="BI116" s="92">
        <v>0</v>
      </c>
      <c r="BJ116" s="92">
        <v>0</v>
      </c>
      <c r="BK116" s="92">
        <v>0</v>
      </c>
      <c r="BL116" s="92">
        <v>0</v>
      </c>
      <c r="BM116" s="92">
        <v>0</v>
      </c>
      <c r="BN116" s="92">
        <v>0</v>
      </c>
      <c r="BO116" s="93">
        <f t="shared" si="10"/>
        <v>70</v>
      </c>
    </row>
    <row r="117" spans="1:67" x14ac:dyDescent="0.25">
      <c r="A117" s="88" t="s">
        <v>267</v>
      </c>
      <c r="B117" s="89" t="s">
        <v>268</v>
      </c>
      <c r="C117" s="89" t="s">
        <v>238</v>
      </c>
      <c r="D117" s="90">
        <v>63685.98</v>
      </c>
      <c r="E117" s="90">
        <f t="shared" si="8"/>
        <v>636.86</v>
      </c>
      <c r="F117" s="90">
        <f t="shared" si="11"/>
        <v>318.43</v>
      </c>
      <c r="G117" s="90">
        <f t="shared" si="6"/>
        <v>236.86</v>
      </c>
      <c r="H117" s="90">
        <f t="shared" si="7"/>
        <v>119.29000000000002</v>
      </c>
      <c r="I117" s="91">
        <f t="shared" ca="1" si="9"/>
        <v>400</v>
      </c>
      <c r="J117" s="92">
        <v>400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129.13999999999999</v>
      </c>
      <c r="T117" s="92">
        <v>70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2">
        <v>0</v>
      </c>
      <c r="AI117" s="92">
        <v>0</v>
      </c>
      <c r="AJ117" s="92">
        <v>0</v>
      </c>
      <c r="AK117" s="92">
        <v>0</v>
      </c>
      <c r="AL117" s="92">
        <v>0</v>
      </c>
      <c r="AM117" s="92">
        <v>0</v>
      </c>
      <c r="AN117" s="92">
        <v>0</v>
      </c>
      <c r="AO117" s="92">
        <v>0</v>
      </c>
      <c r="AP117" s="92">
        <v>0</v>
      </c>
      <c r="AQ117" s="92">
        <v>0</v>
      </c>
      <c r="AR117" s="92">
        <v>0</v>
      </c>
      <c r="AS117" s="92">
        <v>0</v>
      </c>
      <c r="AT117" s="92">
        <v>0</v>
      </c>
      <c r="AU117" s="92">
        <v>0</v>
      </c>
      <c r="AV117" s="92">
        <v>0</v>
      </c>
      <c r="AW117" s="92">
        <v>0</v>
      </c>
      <c r="AX117" s="92">
        <v>0</v>
      </c>
      <c r="AY117" s="92">
        <v>0</v>
      </c>
      <c r="AZ117" s="92">
        <v>0</v>
      </c>
      <c r="BA117" s="92">
        <v>0</v>
      </c>
      <c r="BB117" s="92">
        <v>0</v>
      </c>
      <c r="BC117" s="92">
        <v>0</v>
      </c>
      <c r="BD117" s="92">
        <v>0</v>
      </c>
      <c r="BE117" s="92">
        <v>0</v>
      </c>
      <c r="BF117" s="92">
        <v>0</v>
      </c>
      <c r="BG117" s="92">
        <v>0</v>
      </c>
      <c r="BH117" s="92">
        <v>0</v>
      </c>
      <c r="BI117" s="92">
        <v>0</v>
      </c>
      <c r="BJ117" s="92">
        <v>0</v>
      </c>
      <c r="BK117" s="92">
        <v>0</v>
      </c>
      <c r="BL117" s="92">
        <v>0</v>
      </c>
      <c r="BM117" s="92">
        <v>0</v>
      </c>
      <c r="BN117" s="92">
        <v>0</v>
      </c>
      <c r="BO117" s="93">
        <f t="shared" si="10"/>
        <v>199.14</v>
      </c>
    </row>
    <row r="118" spans="1:67" x14ac:dyDescent="0.25">
      <c r="A118" s="88" t="s">
        <v>269</v>
      </c>
      <c r="B118" s="89" t="s">
        <v>270</v>
      </c>
      <c r="C118" s="89" t="s">
        <v>270</v>
      </c>
      <c r="D118" s="90">
        <v>184346.06</v>
      </c>
      <c r="E118" s="90">
        <f t="shared" si="8"/>
        <v>1843.46</v>
      </c>
      <c r="F118" s="90">
        <f t="shared" si="11"/>
        <v>921.73</v>
      </c>
      <c r="G118" s="90">
        <f t="shared" si="6"/>
        <v>0</v>
      </c>
      <c r="H118" s="90">
        <f t="shared" si="7"/>
        <v>921.73</v>
      </c>
      <c r="I118" s="91">
        <f t="shared" ca="1" si="9"/>
        <v>1843.46</v>
      </c>
      <c r="J118" s="92">
        <v>1843.46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2">
        <v>0</v>
      </c>
      <c r="AI118" s="92">
        <v>0</v>
      </c>
      <c r="AJ118" s="92">
        <v>0</v>
      </c>
      <c r="AK118" s="92">
        <v>0</v>
      </c>
      <c r="AL118" s="92">
        <v>0</v>
      </c>
      <c r="AM118" s="92">
        <v>0</v>
      </c>
      <c r="AN118" s="92">
        <v>0</v>
      </c>
      <c r="AO118" s="92">
        <v>0</v>
      </c>
      <c r="AP118" s="92">
        <v>0</v>
      </c>
      <c r="AQ118" s="92">
        <v>0</v>
      </c>
      <c r="AR118" s="92">
        <v>0</v>
      </c>
      <c r="AS118" s="92">
        <v>0</v>
      </c>
      <c r="AT118" s="92">
        <v>0</v>
      </c>
      <c r="AU118" s="92">
        <v>0</v>
      </c>
      <c r="AV118" s="92">
        <v>0</v>
      </c>
      <c r="AW118" s="92">
        <v>0</v>
      </c>
      <c r="AX118" s="92">
        <v>0</v>
      </c>
      <c r="AY118" s="92">
        <v>0</v>
      </c>
      <c r="AZ118" s="92">
        <v>0</v>
      </c>
      <c r="BA118" s="92">
        <v>0</v>
      </c>
      <c r="BB118" s="92">
        <v>0</v>
      </c>
      <c r="BC118" s="92">
        <v>0</v>
      </c>
      <c r="BD118" s="92">
        <v>0</v>
      </c>
      <c r="BE118" s="92">
        <v>0</v>
      </c>
      <c r="BF118" s="92">
        <v>0</v>
      </c>
      <c r="BG118" s="92">
        <v>0</v>
      </c>
      <c r="BH118" s="92">
        <v>0</v>
      </c>
      <c r="BI118" s="92">
        <v>0</v>
      </c>
      <c r="BJ118" s="92">
        <v>0</v>
      </c>
      <c r="BK118" s="92">
        <v>0</v>
      </c>
      <c r="BL118" s="92">
        <v>0</v>
      </c>
      <c r="BM118" s="92">
        <v>0</v>
      </c>
      <c r="BN118" s="92">
        <v>0</v>
      </c>
      <c r="BO118" s="93">
        <f t="shared" si="10"/>
        <v>0</v>
      </c>
    </row>
    <row r="119" spans="1:67" x14ac:dyDescent="0.25">
      <c r="A119" s="88" t="s">
        <v>271</v>
      </c>
      <c r="B119" s="89" t="s">
        <v>272</v>
      </c>
      <c r="C119" s="89" t="s">
        <v>270</v>
      </c>
      <c r="D119" s="90">
        <v>149237.68</v>
      </c>
      <c r="E119" s="90">
        <f t="shared" si="8"/>
        <v>1492.38</v>
      </c>
      <c r="F119" s="90">
        <f t="shared" si="11"/>
        <v>746.19</v>
      </c>
      <c r="G119" s="90">
        <f t="shared" si="6"/>
        <v>0</v>
      </c>
      <c r="H119" s="90">
        <f t="shared" si="7"/>
        <v>746.19</v>
      </c>
      <c r="I119" s="91">
        <f t="shared" ca="1" si="9"/>
        <v>1492.38</v>
      </c>
      <c r="J119" s="92">
        <v>1492.38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2">
        <v>0</v>
      </c>
      <c r="AI119" s="92">
        <v>0</v>
      </c>
      <c r="AJ119" s="92">
        <v>0</v>
      </c>
      <c r="AK119" s="92">
        <v>0</v>
      </c>
      <c r="AL119" s="92">
        <v>0</v>
      </c>
      <c r="AM119" s="92">
        <v>0</v>
      </c>
      <c r="AN119" s="92">
        <v>0</v>
      </c>
      <c r="AO119" s="92">
        <v>0</v>
      </c>
      <c r="AP119" s="92">
        <v>0</v>
      </c>
      <c r="AQ119" s="92">
        <v>0</v>
      </c>
      <c r="AR119" s="92">
        <v>0</v>
      </c>
      <c r="AS119" s="92">
        <v>0</v>
      </c>
      <c r="AT119" s="92">
        <v>0</v>
      </c>
      <c r="AU119" s="92">
        <v>0</v>
      </c>
      <c r="AV119" s="92">
        <v>0</v>
      </c>
      <c r="AW119" s="92">
        <v>0</v>
      </c>
      <c r="AX119" s="92">
        <v>0</v>
      </c>
      <c r="AY119" s="92">
        <v>0</v>
      </c>
      <c r="AZ119" s="92">
        <v>0</v>
      </c>
      <c r="BA119" s="92">
        <v>0</v>
      </c>
      <c r="BB119" s="92">
        <v>0</v>
      </c>
      <c r="BC119" s="92">
        <v>0</v>
      </c>
      <c r="BD119" s="92">
        <v>0</v>
      </c>
      <c r="BE119" s="92">
        <v>0</v>
      </c>
      <c r="BF119" s="92">
        <v>0</v>
      </c>
      <c r="BG119" s="92">
        <v>0</v>
      </c>
      <c r="BH119" s="92">
        <v>0</v>
      </c>
      <c r="BI119" s="92">
        <v>0</v>
      </c>
      <c r="BJ119" s="92">
        <v>0</v>
      </c>
      <c r="BK119" s="92">
        <v>0</v>
      </c>
      <c r="BL119" s="92">
        <v>0</v>
      </c>
      <c r="BM119" s="92">
        <v>0</v>
      </c>
      <c r="BN119" s="92">
        <v>0</v>
      </c>
      <c r="BO119" s="93">
        <f t="shared" si="10"/>
        <v>0</v>
      </c>
    </row>
    <row r="120" spans="1:67" x14ac:dyDescent="0.25">
      <c r="A120" s="88" t="s">
        <v>273</v>
      </c>
      <c r="B120" s="89" t="s">
        <v>274</v>
      </c>
      <c r="C120" s="89" t="s">
        <v>270</v>
      </c>
      <c r="D120" s="90">
        <v>148172.15</v>
      </c>
      <c r="E120" s="90">
        <f t="shared" si="8"/>
        <v>1481.72</v>
      </c>
      <c r="F120" s="90">
        <f t="shared" si="11"/>
        <v>740.86</v>
      </c>
      <c r="G120" s="90">
        <f t="shared" si="6"/>
        <v>740.86</v>
      </c>
      <c r="H120" s="90">
        <f t="shared" si="7"/>
        <v>267.67</v>
      </c>
      <c r="I120" s="91">
        <f t="shared" ca="1" si="9"/>
        <v>740.86</v>
      </c>
      <c r="J120" s="92">
        <v>740.86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473.19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2">
        <v>0</v>
      </c>
      <c r="AI120" s="92">
        <v>0</v>
      </c>
      <c r="AJ120" s="92">
        <v>0</v>
      </c>
      <c r="AK120" s="92">
        <v>0</v>
      </c>
      <c r="AL120" s="92">
        <v>0</v>
      </c>
      <c r="AM120" s="92">
        <v>0</v>
      </c>
      <c r="AN120" s="92">
        <v>0</v>
      </c>
      <c r="AO120" s="92">
        <v>0</v>
      </c>
      <c r="AP120" s="92">
        <v>0</v>
      </c>
      <c r="AQ120" s="92">
        <v>0</v>
      </c>
      <c r="AR120" s="92">
        <v>0</v>
      </c>
      <c r="AS120" s="92">
        <v>0</v>
      </c>
      <c r="AT120" s="92">
        <v>0</v>
      </c>
      <c r="AU120" s="92">
        <v>0</v>
      </c>
      <c r="AV120" s="92">
        <v>0</v>
      </c>
      <c r="AW120" s="92">
        <v>0</v>
      </c>
      <c r="AX120" s="92">
        <v>0</v>
      </c>
      <c r="AY120" s="92">
        <v>0</v>
      </c>
      <c r="AZ120" s="92">
        <v>0</v>
      </c>
      <c r="BA120" s="92">
        <v>0</v>
      </c>
      <c r="BB120" s="92">
        <v>0</v>
      </c>
      <c r="BC120" s="92">
        <v>0</v>
      </c>
      <c r="BD120" s="92">
        <v>0</v>
      </c>
      <c r="BE120" s="92">
        <v>0</v>
      </c>
      <c r="BF120" s="92">
        <v>0</v>
      </c>
      <c r="BG120" s="92">
        <v>0</v>
      </c>
      <c r="BH120" s="92">
        <v>0</v>
      </c>
      <c r="BI120" s="92">
        <v>0</v>
      </c>
      <c r="BJ120" s="92">
        <v>0</v>
      </c>
      <c r="BK120" s="92">
        <v>0</v>
      </c>
      <c r="BL120" s="92">
        <v>0</v>
      </c>
      <c r="BM120" s="92">
        <v>0</v>
      </c>
      <c r="BN120" s="92">
        <v>0</v>
      </c>
      <c r="BO120" s="93">
        <f t="shared" si="10"/>
        <v>473.19</v>
      </c>
    </row>
    <row r="121" spans="1:67" x14ac:dyDescent="0.25">
      <c r="A121" s="88" t="s">
        <v>275</v>
      </c>
      <c r="B121" s="89" t="s">
        <v>276</v>
      </c>
      <c r="C121" s="89" t="s">
        <v>270</v>
      </c>
      <c r="D121" s="90">
        <v>151875.15</v>
      </c>
      <c r="E121" s="90">
        <f t="shared" si="8"/>
        <v>1518.75</v>
      </c>
      <c r="F121" s="90">
        <f t="shared" si="11"/>
        <v>759.38</v>
      </c>
      <c r="G121" s="90">
        <f t="shared" si="6"/>
        <v>1031.75</v>
      </c>
      <c r="H121" s="90">
        <f t="shared" si="7"/>
        <v>384.38</v>
      </c>
      <c r="I121" s="91">
        <f t="shared" ca="1" si="9"/>
        <v>487</v>
      </c>
      <c r="J121" s="92">
        <v>487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375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2">
        <v>0</v>
      </c>
      <c r="AI121" s="92">
        <v>0</v>
      </c>
      <c r="AJ121" s="92">
        <v>0</v>
      </c>
      <c r="AK121" s="92">
        <v>0</v>
      </c>
      <c r="AL121" s="92">
        <v>0</v>
      </c>
      <c r="AM121" s="92">
        <v>0</v>
      </c>
      <c r="AN121" s="92">
        <v>0</v>
      </c>
      <c r="AO121" s="92">
        <v>0</v>
      </c>
      <c r="AP121" s="92">
        <v>0</v>
      </c>
      <c r="AQ121" s="92">
        <v>0</v>
      </c>
      <c r="AR121" s="92">
        <v>0</v>
      </c>
      <c r="AS121" s="92">
        <v>0</v>
      </c>
      <c r="AT121" s="92">
        <v>0</v>
      </c>
      <c r="AU121" s="92">
        <v>0</v>
      </c>
      <c r="AV121" s="92">
        <v>0</v>
      </c>
      <c r="AW121" s="92">
        <v>0</v>
      </c>
      <c r="AX121" s="92">
        <v>0</v>
      </c>
      <c r="AY121" s="92">
        <v>0</v>
      </c>
      <c r="AZ121" s="92">
        <v>0</v>
      </c>
      <c r="BA121" s="92">
        <v>0</v>
      </c>
      <c r="BB121" s="92">
        <v>0</v>
      </c>
      <c r="BC121" s="92">
        <v>0</v>
      </c>
      <c r="BD121" s="92">
        <v>0</v>
      </c>
      <c r="BE121" s="92">
        <v>0</v>
      </c>
      <c r="BF121" s="92">
        <v>0</v>
      </c>
      <c r="BG121" s="92">
        <v>0</v>
      </c>
      <c r="BH121" s="92">
        <v>0</v>
      </c>
      <c r="BI121" s="92">
        <v>0</v>
      </c>
      <c r="BJ121" s="92">
        <v>0</v>
      </c>
      <c r="BK121" s="92">
        <v>0</v>
      </c>
      <c r="BL121" s="92">
        <v>0</v>
      </c>
      <c r="BM121" s="92">
        <v>0</v>
      </c>
      <c r="BN121" s="92">
        <v>0</v>
      </c>
      <c r="BO121" s="93">
        <f t="shared" si="10"/>
        <v>375</v>
      </c>
    </row>
    <row r="122" spans="1:67" x14ac:dyDescent="0.25">
      <c r="A122" s="88" t="s">
        <v>277</v>
      </c>
      <c r="B122" s="89" t="s">
        <v>278</v>
      </c>
      <c r="C122" s="89" t="s">
        <v>270</v>
      </c>
      <c r="D122" s="90">
        <v>116216.87</v>
      </c>
      <c r="E122" s="90">
        <f t="shared" si="8"/>
        <v>1162.17</v>
      </c>
      <c r="F122" s="90">
        <f t="shared" si="11"/>
        <v>581.08000000000004</v>
      </c>
      <c r="G122" s="90">
        <f t="shared" si="6"/>
        <v>581.09</v>
      </c>
      <c r="H122" s="90">
        <f t="shared" si="7"/>
        <v>581.08000000000004</v>
      </c>
      <c r="I122" s="91">
        <f t="shared" ca="1" si="9"/>
        <v>581.08000000000004</v>
      </c>
      <c r="J122" s="92">
        <v>581.08000000000004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2">
        <v>0</v>
      </c>
      <c r="AI122" s="92">
        <v>0</v>
      </c>
      <c r="AJ122" s="92">
        <v>0</v>
      </c>
      <c r="AK122" s="92">
        <v>0</v>
      </c>
      <c r="AL122" s="92">
        <v>0</v>
      </c>
      <c r="AM122" s="92">
        <v>0</v>
      </c>
      <c r="AN122" s="92">
        <v>0</v>
      </c>
      <c r="AO122" s="92">
        <v>0</v>
      </c>
      <c r="AP122" s="92">
        <v>0</v>
      </c>
      <c r="AQ122" s="92">
        <v>0</v>
      </c>
      <c r="AR122" s="92">
        <v>0</v>
      </c>
      <c r="AS122" s="92">
        <v>0</v>
      </c>
      <c r="AT122" s="92">
        <v>0</v>
      </c>
      <c r="AU122" s="92">
        <v>0</v>
      </c>
      <c r="AV122" s="92">
        <v>0</v>
      </c>
      <c r="AW122" s="92">
        <v>0</v>
      </c>
      <c r="AX122" s="92">
        <v>0</v>
      </c>
      <c r="AY122" s="92">
        <v>0</v>
      </c>
      <c r="AZ122" s="92">
        <v>0</v>
      </c>
      <c r="BA122" s="92">
        <v>0</v>
      </c>
      <c r="BB122" s="92">
        <v>0</v>
      </c>
      <c r="BC122" s="92">
        <v>0</v>
      </c>
      <c r="BD122" s="92">
        <v>0</v>
      </c>
      <c r="BE122" s="92">
        <v>0</v>
      </c>
      <c r="BF122" s="92">
        <v>0</v>
      </c>
      <c r="BG122" s="92">
        <v>0</v>
      </c>
      <c r="BH122" s="92">
        <v>0</v>
      </c>
      <c r="BI122" s="92">
        <v>0</v>
      </c>
      <c r="BJ122" s="92">
        <v>0</v>
      </c>
      <c r="BK122" s="92">
        <v>0</v>
      </c>
      <c r="BL122" s="92">
        <v>0</v>
      </c>
      <c r="BM122" s="92">
        <v>0</v>
      </c>
      <c r="BN122" s="92">
        <v>0</v>
      </c>
      <c r="BO122" s="93">
        <f t="shared" si="10"/>
        <v>0</v>
      </c>
    </row>
    <row r="123" spans="1:67" x14ac:dyDescent="0.25">
      <c r="A123" s="88" t="s">
        <v>279</v>
      </c>
      <c r="B123" s="89" t="s">
        <v>280</v>
      </c>
      <c r="C123" s="89" t="s">
        <v>270</v>
      </c>
      <c r="D123" s="90">
        <v>114102.93</v>
      </c>
      <c r="E123" s="90">
        <f t="shared" si="8"/>
        <v>1141.03</v>
      </c>
      <c r="F123" s="90">
        <f t="shared" si="11"/>
        <v>570.51</v>
      </c>
      <c r="G123" s="90">
        <f t="shared" si="6"/>
        <v>1141.03</v>
      </c>
      <c r="H123" s="90">
        <f t="shared" si="7"/>
        <v>570.51</v>
      </c>
      <c r="I123" s="91">
        <f t="shared" ca="1" si="9"/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2">
        <v>0</v>
      </c>
      <c r="AI123" s="92">
        <v>0</v>
      </c>
      <c r="AJ123" s="92">
        <v>0</v>
      </c>
      <c r="AK123" s="92">
        <v>0</v>
      </c>
      <c r="AL123" s="92">
        <v>0</v>
      </c>
      <c r="AM123" s="92">
        <v>0</v>
      </c>
      <c r="AN123" s="92">
        <v>0</v>
      </c>
      <c r="AO123" s="92">
        <v>0</v>
      </c>
      <c r="AP123" s="92">
        <v>0</v>
      </c>
      <c r="AQ123" s="92">
        <v>0</v>
      </c>
      <c r="AR123" s="92">
        <v>0</v>
      </c>
      <c r="AS123" s="92">
        <v>0</v>
      </c>
      <c r="AT123" s="92">
        <v>0</v>
      </c>
      <c r="AU123" s="92">
        <v>0</v>
      </c>
      <c r="AV123" s="92">
        <v>0</v>
      </c>
      <c r="AW123" s="92">
        <v>0</v>
      </c>
      <c r="AX123" s="92">
        <v>0</v>
      </c>
      <c r="AY123" s="92">
        <v>0</v>
      </c>
      <c r="AZ123" s="92">
        <v>0</v>
      </c>
      <c r="BA123" s="92">
        <v>0</v>
      </c>
      <c r="BB123" s="92">
        <v>0</v>
      </c>
      <c r="BC123" s="92">
        <v>0</v>
      </c>
      <c r="BD123" s="92">
        <v>0</v>
      </c>
      <c r="BE123" s="92">
        <v>0</v>
      </c>
      <c r="BF123" s="92">
        <v>0</v>
      </c>
      <c r="BG123" s="92">
        <v>0</v>
      </c>
      <c r="BH123" s="92">
        <v>0</v>
      </c>
      <c r="BI123" s="92">
        <v>0</v>
      </c>
      <c r="BJ123" s="92">
        <v>0</v>
      </c>
      <c r="BK123" s="92">
        <v>0</v>
      </c>
      <c r="BL123" s="92">
        <v>0</v>
      </c>
      <c r="BM123" s="92">
        <v>0</v>
      </c>
      <c r="BN123" s="92">
        <v>0</v>
      </c>
      <c r="BO123" s="93">
        <f t="shared" si="10"/>
        <v>0</v>
      </c>
    </row>
    <row r="124" spans="1:67" x14ac:dyDescent="0.25">
      <c r="A124" s="88" t="s">
        <v>281</v>
      </c>
      <c r="B124" s="89" t="s">
        <v>282</v>
      </c>
      <c r="C124" s="89" t="s">
        <v>270</v>
      </c>
      <c r="D124" s="90">
        <v>199034.68</v>
      </c>
      <c r="E124" s="90">
        <f t="shared" si="8"/>
        <v>1990.35</v>
      </c>
      <c r="F124" s="90">
        <f t="shared" si="11"/>
        <v>995.17</v>
      </c>
      <c r="G124" s="90">
        <f t="shared" si="6"/>
        <v>0</v>
      </c>
      <c r="H124" s="90">
        <f t="shared" si="7"/>
        <v>995.17</v>
      </c>
      <c r="I124" s="91">
        <f t="shared" ca="1" si="9"/>
        <v>1990.35</v>
      </c>
      <c r="J124" s="92">
        <v>1990.35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2">
        <v>0</v>
      </c>
      <c r="AI124" s="92">
        <v>0</v>
      </c>
      <c r="AJ124" s="92">
        <v>0</v>
      </c>
      <c r="AK124" s="92">
        <v>0</v>
      </c>
      <c r="AL124" s="92">
        <v>0</v>
      </c>
      <c r="AM124" s="92">
        <v>0</v>
      </c>
      <c r="AN124" s="92">
        <v>0</v>
      </c>
      <c r="AO124" s="92">
        <v>0</v>
      </c>
      <c r="AP124" s="92">
        <v>0</v>
      </c>
      <c r="AQ124" s="92">
        <v>0</v>
      </c>
      <c r="AR124" s="92">
        <v>0</v>
      </c>
      <c r="AS124" s="92">
        <v>0</v>
      </c>
      <c r="AT124" s="92">
        <v>0</v>
      </c>
      <c r="AU124" s="92">
        <v>0</v>
      </c>
      <c r="AV124" s="92">
        <v>0</v>
      </c>
      <c r="AW124" s="92">
        <v>0</v>
      </c>
      <c r="AX124" s="92">
        <v>0</v>
      </c>
      <c r="AY124" s="92">
        <v>0</v>
      </c>
      <c r="AZ124" s="92">
        <v>0</v>
      </c>
      <c r="BA124" s="92">
        <v>0</v>
      </c>
      <c r="BB124" s="92">
        <v>0</v>
      </c>
      <c r="BC124" s="92">
        <v>0</v>
      </c>
      <c r="BD124" s="92">
        <v>0</v>
      </c>
      <c r="BE124" s="92">
        <v>0</v>
      </c>
      <c r="BF124" s="92">
        <v>0</v>
      </c>
      <c r="BG124" s="92">
        <v>0</v>
      </c>
      <c r="BH124" s="92">
        <v>0</v>
      </c>
      <c r="BI124" s="92">
        <v>0</v>
      </c>
      <c r="BJ124" s="92">
        <v>0</v>
      </c>
      <c r="BK124" s="92">
        <v>0</v>
      </c>
      <c r="BL124" s="92">
        <v>0</v>
      </c>
      <c r="BM124" s="92">
        <v>0</v>
      </c>
      <c r="BN124" s="92">
        <v>0</v>
      </c>
      <c r="BO124" s="93">
        <f t="shared" si="10"/>
        <v>0</v>
      </c>
    </row>
    <row r="125" spans="1:67" x14ac:dyDescent="0.25">
      <c r="A125" s="88" t="s">
        <v>283</v>
      </c>
      <c r="B125" s="89" t="s">
        <v>284</v>
      </c>
      <c r="C125" s="89" t="s">
        <v>270</v>
      </c>
      <c r="D125" s="90">
        <v>84293.759999999995</v>
      </c>
      <c r="E125" s="90">
        <f t="shared" si="8"/>
        <v>842.94</v>
      </c>
      <c r="F125" s="90">
        <f t="shared" si="11"/>
        <v>421.47</v>
      </c>
      <c r="G125" s="90">
        <f t="shared" si="6"/>
        <v>0</v>
      </c>
      <c r="H125" s="90">
        <f t="shared" si="7"/>
        <v>421.47</v>
      </c>
      <c r="I125" s="91">
        <f t="shared" ca="1" si="9"/>
        <v>842.94</v>
      </c>
      <c r="J125" s="92">
        <v>842.94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2">
        <v>0</v>
      </c>
      <c r="AI125" s="92">
        <v>0</v>
      </c>
      <c r="AJ125" s="92">
        <v>0</v>
      </c>
      <c r="AK125" s="92">
        <v>0</v>
      </c>
      <c r="AL125" s="92">
        <v>0</v>
      </c>
      <c r="AM125" s="92">
        <v>0</v>
      </c>
      <c r="AN125" s="92">
        <v>0</v>
      </c>
      <c r="AO125" s="92">
        <v>0</v>
      </c>
      <c r="AP125" s="92">
        <v>0</v>
      </c>
      <c r="AQ125" s="92">
        <v>0</v>
      </c>
      <c r="AR125" s="92">
        <v>0</v>
      </c>
      <c r="AS125" s="92">
        <v>0</v>
      </c>
      <c r="AT125" s="92">
        <v>0</v>
      </c>
      <c r="AU125" s="92">
        <v>0</v>
      </c>
      <c r="AV125" s="92">
        <v>0</v>
      </c>
      <c r="AW125" s="92">
        <v>0</v>
      </c>
      <c r="AX125" s="92">
        <v>0</v>
      </c>
      <c r="AY125" s="92">
        <v>0</v>
      </c>
      <c r="AZ125" s="92">
        <v>0</v>
      </c>
      <c r="BA125" s="92">
        <v>0</v>
      </c>
      <c r="BB125" s="92">
        <v>0</v>
      </c>
      <c r="BC125" s="92">
        <v>0</v>
      </c>
      <c r="BD125" s="92">
        <v>0</v>
      </c>
      <c r="BE125" s="92">
        <v>0</v>
      </c>
      <c r="BF125" s="92">
        <v>0</v>
      </c>
      <c r="BG125" s="92">
        <v>0</v>
      </c>
      <c r="BH125" s="92">
        <v>0</v>
      </c>
      <c r="BI125" s="92">
        <v>0</v>
      </c>
      <c r="BJ125" s="92">
        <v>0</v>
      </c>
      <c r="BK125" s="92">
        <v>0</v>
      </c>
      <c r="BL125" s="92">
        <v>0</v>
      </c>
      <c r="BM125" s="92">
        <v>0</v>
      </c>
      <c r="BN125" s="92">
        <v>0</v>
      </c>
      <c r="BO125" s="93">
        <f t="shared" si="10"/>
        <v>0</v>
      </c>
    </row>
    <row r="126" spans="1:67" x14ac:dyDescent="0.25">
      <c r="A126" s="88" t="s">
        <v>285</v>
      </c>
      <c r="B126" s="89" t="s">
        <v>286</v>
      </c>
      <c r="C126" s="89" t="s">
        <v>270</v>
      </c>
      <c r="D126" s="90">
        <v>112328.16</v>
      </c>
      <c r="E126" s="90">
        <f t="shared" si="8"/>
        <v>1123.28</v>
      </c>
      <c r="F126" s="90">
        <f t="shared" si="11"/>
        <v>561.64</v>
      </c>
      <c r="G126" s="90">
        <f t="shared" si="6"/>
        <v>0</v>
      </c>
      <c r="H126" s="90">
        <f t="shared" si="7"/>
        <v>561.64</v>
      </c>
      <c r="I126" s="91">
        <f t="shared" ca="1" si="9"/>
        <v>1123.28</v>
      </c>
      <c r="J126" s="92">
        <v>1123.28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2">
        <v>0</v>
      </c>
      <c r="AI126" s="92">
        <v>0</v>
      </c>
      <c r="AJ126" s="92">
        <v>0</v>
      </c>
      <c r="AK126" s="92">
        <v>0</v>
      </c>
      <c r="AL126" s="92">
        <v>0</v>
      </c>
      <c r="AM126" s="92">
        <v>0</v>
      </c>
      <c r="AN126" s="92">
        <v>0</v>
      </c>
      <c r="AO126" s="92">
        <v>0</v>
      </c>
      <c r="AP126" s="92">
        <v>0</v>
      </c>
      <c r="AQ126" s="92">
        <v>0</v>
      </c>
      <c r="AR126" s="92">
        <v>0</v>
      </c>
      <c r="AS126" s="92">
        <v>0</v>
      </c>
      <c r="AT126" s="92">
        <v>0</v>
      </c>
      <c r="AU126" s="92">
        <v>0</v>
      </c>
      <c r="AV126" s="92">
        <v>0</v>
      </c>
      <c r="AW126" s="92">
        <v>0</v>
      </c>
      <c r="AX126" s="92">
        <v>0</v>
      </c>
      <c r="AY126" s="92">
        <v>0</v>
      </c>
      <c r="AZ126" s="92">
        <v>0</v>
      </c>
      <c r="BA126" s="92">
        <v>0</v>
      </c>
      <c r="BB126" s="92">
        <v>0</v>
      </c>
      <c r="BC126" s="92">
        <v>0</v>
      </c>
      <c r="BD126" s="92">
        <v>0</v>
      </c>
      <c r="BE126" s="92">
        <v>0</v>
      </c>
      <c r="BF126" s="92">
        <v>0</v>
      </c>
      <c r="BG126" s="92">
        <v>0</v>
      </c>
      <c r="BH126" s="92">
        <v>0</v>
      </c>
      <c r="BI126" s="92">
        <v>0</v>
      </c>
      <c r="BJ126" s="92">
        <v>0</v>
      </c>
      <c r="BK126" s="92">
        <v>0</v>
      </c>
      <c r="BL126" s="92">
        <v>0</v>
      </c>
      <c r="BM126" s="92">
        <v>0</v>
      </c>
      <c r="BN126" s="92">
        <v>0</v>
      </c>
      <c r="BO126" s="93">
        <f t="shared" si="10"/>
        <v>0</v>
      </c>
    </row>
    <row r="127" spans="1:67" x14ac:dyDescent="0.25">
      <c r="A127" s="88" t="s">
        <v>287</v>
      </c>
      <c r="B127" s="89" t="s">
        <v>288</v>
      </c>
      <c r="C127" s="89" t="s">
        <v>270</v>
      </c>
      <c r="D127" s="90">
        <v>78276.08</v>
      </c>
      <c r="E127" s="90">
        <f t="shared" si="8"/>
        <v>782.76</v>
      </c>
      <c r="F127" s="90">
        <f t="shared" si="11"/>
        <v>391.38</v>
      </c>
      <c r="G127" s="90">
        <f t="shared" si="6"/>
        <v>0</v>
      </c>
      <c r="H127" s="90">
        <f t="shared" si="7"/>
        <v>391.38</v>
      </c>
      <c r="I127" s="91">
        <f t="shared" ca="1" si="9"/>
        <v>782.76</v>
      </c>
      <c r="J127" s="92">
        <v>782.76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2">
        <v>0</v>
      </c>
      <c r="AI127" s="92">
        <v>0</v>
      </c>
      <c r="AJ127" s="92">
        <v>0</v>
      </c>
      <c r="AK127" s="92">
        <v>0</v>
      </c>
      <c r="AL127" s="92">
        <v>0</v>
      </c>
      <c r="AM127" s="92">
        <v>0</v>
      </c>
      <c r="AN127" s="92">
        <v>0</v>
      </c>
      <c r="AO127" s="92">
        <v>0</v>
      </c>
      <c r="AP127" s="92">
        <v>0</v>
      </c>
      <c r="AQ127" s="92">
        <v>0</v>
      </c>
      <c r="AR127" s="92">
        <v>0</v>
      </c>
      <c r="AS127" s="92">
        <v>0</v>
      </c>
      <c r="AT127" s="92">
        <v>0</v>
      </c>
      <c r="AU127" s="92">
        <v>0</v>
      </c>
      <c r="AV127" s="92">
        <v>0</v>
      </c>
      <c r="AW127" s="92">
        <v>0</v>
      </c>
      <c r="AX127" s="92">
        <v>0</v>
      </c>
      <c r="AY127" s="92">
        <v>0</v>
      </c>
      <c r="AZ127" s="92">
        <v>0</v>
      </c>
      <c r="BA127" s="92">
        <v>0</v>
      </c>
      <c r="BB127" s="92">
        <v>0</v>
      </c>
      <c r="BC127" s="92">
        <v>0</v>
      </c>
      <c r="BD127" s="92">
        <v>0</v>
      </c>
      <c r="BE127" s="92">
        <v>0</v>
      </c>
      <c r="BF127" s="92">
        <v>0</v>
      </c>
      <c r="BG127" s="92">
        <v>0</v>
      </c>
      <c r="BH127" s="92">
        <v>0</v>
      </c>
      <c r="BI127" s="92">
        <v>0</v>
      </c>
      <c r="BJ127" s="92">
        <v>0</v>
      </c>
      <c r="BK127" s="92">
        <v>0</v>
      </c>
      <c r="BL127" s="92">
        <v>0</v>
      </c>
      <c r="BM127" s="92">
        <v>0</v>
      </c>
      <c r="BN127" s="92">
        <v>0</v>
      </c>
      <c r="BO127" s="93">
        <f t="shared" si="10"/>
        <v>0</v>
      </c>
    </row>
    <row r="128" spans="1:67" x14ac:dyDescent="0.25">
      <c r="A128" s="88" t="s">
        <v>289</v>
      </c>
      <c r="B128" s="89" t="s">
        <v>290</v>
      </c>
      <c r="C128" s="89" t="s">
        <v>270</v>
      </c>
      <c r="D128" s="90">
        <v>103570.95</v>
      </c>
      <c r="E128" s="90">
        <f t="shared" si="8"/>
        <v>1035.71</v>
      </c>
      <c r="F128" s="90">
        <f t="shared" si="11"/>
        <v>517.85</v>
      </c>
      <c r="G128" s="90">
        <f t="shared" si="6"/>
        <v>623.71</v>
      </c>
      <c r="H128" s="90">
        <v>412</v>
      </c>
      <c r="I128" s="91">
        <f t="shared" ca="1" si="9"/>
        <v>412</v>
      </c>
      <c r="J128" s="92">
        <v>412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2">
        <v>0</v>
      </c>
      <c r="AI128" s="92">
        <v>0</v>
      </c>
      <c r="AJ128" s="92">
        <v>0</v>
      </c>
      <c r="AK128" s="92">
        <v>0</v>
      </c>
      <c r="AL128" s="92">
        <v>0</v>
      </c>
      <c r="AM128" s="92">
        <v>0</v>
      </c>
      <c r="AN128" s="92">
        <v>0</v>
      </c>
      <c r="AO128" s="92">
        <v>0</v>
      </c>
      <c r="AP128" s="92">
        <v>0</v>
      </c>
      <c r="AQ128" s="92">
        <v>0</v>
      </c>
      <c r="AR128" s="92">
        <v>0</v>
      </c>
      <c r="AS128" s="92">
        <v>0</v>
      </c>
      <c r="AT128" s="92">
        <v>0</v>
      </c>
      <c r="AU128" s="92">
        <v>0</v>
      </c>
      <c r="AV128" s="92">
        <v>0</v>
      </c>
      <c r="AW128" s="92">
        <v>0</v>
      </c>
      <c r="AX128" s="92">
        <v>0</v>
      </c>
      <c r="AY128" s="92">
        <v>0</v>
      </c>
      <c r="AZ128" s="92">
        <v>0</v>
      </c>
      <c r="BA128" s="92">
        <v>0</v>
      </c>
      <c r="BB128" s="92">
        <v>0</v>
      </c>
      <c r="BC128" s="92">
        <v>0</v>
      </c>
      <c r="BD128" s="92">
        <v>0</v>
      </c>
      <c r="BE128" s="92">
        <v>0</v>
      </c>
      <c r="BF128" s="92">
        <v>0</v>
      </c>
      <c r="BG128" s="92">
        <v>0</v>
      </c>
      <c r="BH128" s="92">
        <v>0</v>
      </c>
      <c r="BI128" s="92">
        <v>0</v>
      </c>
      <c r="BJ128" s="92">
        <v>0</v>
      </c>
      <c r="BK128" s="92">
        <v>0</v>
      </c>
      <c r="BL128" s="92">
        <v>0</v>
      </c>
      <c r="BM128" s="92">
        <v>0</v>
      </c>
      <c r="BN128" s="92">
        <v>0</v>
      </c>
      <c r="BO128" s="93">
        <f t="shared" si="10"/>
        <v>0</v>
      </c>
    </row>
    <row r="129" spans="1:67" x14ac:dyDescent="0.25">
      <c r="A129" s="88" t="s">
        <v>291</v>
      </c>
      <c r="B129" s="89" t="s">
        <v>292</v>
      </c>
      <c r="C129" s="89" t="s">
        <v>270</v>
      </c>
      <c r="D129" s="90">
        <v>90656.91</v>
      </c>
      <c r="E129" s="90">
        <f t="shared" si="8"/>
        <v>906.57</v>
      </c>
      <c r="F129" s="90">
        <f t="shared" si="11"/>
        <v>453.28</v>
      </c>
      <c r="G129" s="90">
        <f t="shared" si="6"/>
        <v>0</v>
      </c>
      <c r="H129" s="90">
        <f t="shared" ref="H129:H192" si="12">F129-BO129</f>
        <v>453.28</v>
      </c>
      <c r="I129" s="91">
        <f t="shared" ca="1" si="9"/>
        <v>906.57</v>
      </c>
      <c r="J129" s="92">
        <v>906.57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2">
        <v>0</v>
      </c>
      <c r="AI129" s="92">
        <v>0</v>
      </c>
      <c r="AJ129" s="92">
        <v>0</v>
      </c>
      <c r="AK129" s="92">
        <v>0</v>
      </c>
      <c r="AL129" s="92">
        <v>0</v>
      </c>
      <c r="AM129" s="92">
        <v>0</v>
      </c>
      <c r="AN129" s="92">
        <v>0</v>
      </c>
      <c r="AO129" s="92">
        <v>0</v>
      </c>
      <c r="AP129" s="92">
        <v>0</v>
      </c>
      <c r="AQ129" s="92">
        <v>0</v>
      </c>
      <c r="AR129" s="92">
        <v>0</v>
      </c>
      <c r="AS129" s="92">
        <v>0</v>
      </c>
      <c r="AT129" s="92">
        <v>0</v>
      </c>
      <c r="AU129" s="92">
        <v>0</v>
      </c>
      <c r="AV129" s="92">
        <v>0</v>
      </c>
      <c r="AW129" s="92">
        <v>0</v>
      </c>
      <c r="AX129" s="92">
        <v>0</v>
      </c>
      <c r="AY129" s="92">
        <v>0</v>
      </c>
      <c r="AZ129" s="92">
        <v>0</v>
      </c>
      <c r="BA129" s="92">
        <v>0</v>
      </c>
      <c r="BB129" s="92">
        <v>0</v>
      </c>
      <c r="BC129" s="92">
        <v>0</v>
      </c>
      <c r="BD129" s="92">
        <v>0</v>
      </c>
      <c r="BE129" s="92">
        <v>0</v>
      </c>
      <c r="BF129" s="92">
        <v>0</v>
      </c>
      <c r="BG129" s="92">
        <v>0</v>
      </c>
      <c r="BH129" s="92">
        <v>0</v>
      </c>
      <c r="BI129" s="92">
        <v>0</v>
      </c>
      <c r="BJ129" s="92">
        <v>0</v>
      </c>
      <c r="BK129" s="92">
        <v>0</v>
      </c>
      <c r="BL129" s="92">
        <v>0</v>
      </c>
      <c r="BM129" s="92">
        <v>0</v>
      </c>
      <c r="BN129" s="92">
        <v>0</v>
      </c>
      <c r="BO129" s="93">
        <f t="shared" si="10"/>
        <v>0</v>
      </c>
    </row>
    <row r="130" spans="1:67" x14ac:dyDescent="0.25">
      <c r="A130" s="88" t="s">
        <v>293</v>
      </c>
      <c r="B130" s="89" t="s">
        <v>294</v>
      </c>
      <c r="C130" s="89" t="s">
        <v>270</v>
      </c>
      <c r="D130" s="90">
        <v>55718.23</v>
      </c>
      <c r="E130" s="90">
        <f t="shared" si="8"/>
        <v>557.17999999999995</v>
      </c>
      <c r="F130" s="90">
        <f t="shared" si="11"/>
        <v>278.58999999999997</v>
      </c>
      <c r="G130" s="90">
        <f t="shared" si="6"/>
        <v>0</v>
      </c>
      <c r="H130" s="90">
        <f t="shared" si="12"/>
        <v>98.169999999999987</v>
      </c>
      <c r="I130" s="91">
        <f t="shared" ca="1" si="9"/>
        <v>557.17999999999995</v>
      </c>
      <c r="J130" s="92">
        <v>557.17999999999995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180.42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2">
        <v>0</v>
      </c>
      <c r="AI130" s="92">
        <v>0</v>
      </c>
      <c r="AJ130" s="92">
        <v>0</v>
      </c>
      <c r="AK130" s="92">
        <v>0</v>
      </c>
      <c r="AL130" s="92">
        <v>0</v>
      </c>
      <c r="AM130" s="92">
        <v>0</v>
      </c>
      <c r="AN130" s="92">
        <v>0</v>
      </c>
      <c r="AO130" s="92">
        <v>0</v>
      </c>
      <c r="AP130" s="92">
        <v>0</v>
      </c>
      <c r="AQ130" s="92">
        <v>0</v>
      </c>
      <c r="AR130" s="92">
        <v>0</v>
      </c>
      <c r="AS130" s="92">
        <v>0</v>
      </c>
      <c r="AT130" s="92">
        <v>0</v>
      </c>
      <c r="AU130" s="92">
        <v>0</v>
      </c>
      <c r="AV130" s="92">
        <v>0</v>
      </c>
      <c r="AW130" s="92">
        <v>0</v>
      </c>
      <c r="AX130" s="92">
        <v>0</v>
      </c>
      <c r="AY130" s="92">
        <v>0</v>
      </c>
      <c r="AZ130" s="92">
        <v>0</v>
      </c>
      <c r="BA130" s="92">
        <v>0</v>
      </c>
      <c r="BB130" s="92">
        <v>0</v>
      </c>
      <c r="BC130" s="92">
        <v>0</v>
      </c>
      <c r="BD130" s="92">
        <v>0</v>
      </c>
      <c r="BE130" s="92">
        <v>0</v>
      </c>
      <c r="BF130" s="92">
        <v>0</v>
      </c>
      <c r="BG130" s="92">
        <v>0</v>
      </c>
      <c r="BH130" s="92">
        <v>0</v>
      </c>
      <c r="BI130" s="92">
        <v>0</v>
      </c>
      <c r="BJ130" s="92">
        <v>0</v>
      </c>
      <c r="BK130" s="92">
        <v>0</v>
      </c>
      <c r="BL130" s="92">
        <v>0</v>
      </c>
      <c r="BM130" s="92">
        <v>0</v>
      </c>
      <c r="BN130" s="92">
        <v>0</v>
      </c>
      <c r="BO130" s="93">
        <f t="shared" si="10"/>
        <v>180.42</v>
      </c>
    </row>
    <row r="131" spans="1:67" x14ac:dyDescent="0.25">
      <c r="A131" s="88" t="s">
        <v>295</v>
      </c>
      <c r="B131" s="89" t="s">
        <v>296</v>
      </c>
      <c r="C131" s="89" t="s">
        <v>270</v>
      </c>
      <c r="D131" s="90">
        <v>67283.03</v>
      </c>
      <c r="E131" s="90">
        <f t="shared" si="8"/>
        <v>672.83</v>
      </c>
      <c r="F131" s="90">
        <f t="shared" si="11"/>
        <v>336.42</v>
      </c>
      <c r="G131" s="90">
        <f t="shared" si="6"/>
        <v>134.57000000000005</v>
      </c>
      <c r="H131" s="90">
        <f t="shared" si="12"/>
        <v>336.42</v>
      </c>
      <c r="I131" s="91">
        <f t="shared" ca="1" si="9"/>
        <v>538.26</v>
      </c>
      <c r="J131" s="92">
        <v>538.26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2">
        <v>0</v>
      </c>
      <c r="AI131" s="92">
        <v>0</v>
      </c>
      <c r="AJ131" s="92">
        <v>0</v>
      </c>
      <c r="AK131" s="92">
        <v>0</v>
      </c>
      <c r="AL131" s="92">
        <v>0</v>
      </c>
      <c r="AM131" s="92">
        <v>0</v>
      </c>
      <c r="AN131" s="92">
        <v>0</v>
      </c>
      <c r="AO131" s="92">
        <v>0</v>
      </c>
      <c r="AP131" s="92">
        <v>0</v>
      </c>
      <c r="AQ131" s="92">
        <v>0</v>
      </c>
      <c r="AR131" s="92">
        <v>0</v>
      </c>
      <c r="AS131" s="92">
        <v>0</v>
      </c>
      <c r="AT131" s="92">
        <v>0</v>
      </c>
      <c r="AU131" s="92">
        <v>0</v>
      </c>
      <c r="AV131" s="92">
        <v>0</v>
      </c>
      <c r="AW131" s="92">
        <v>0</v>
      </c>
      <c r="AX131" s="92">
        <v>0</v>
      </c>
      <c r="AY131" s="92">
        <v>0</v>
      </c>
      <c r="AZ131" s="92">
        <v>0</v>
      </c>
      <c r="BA131" s="92">
        <v>0</v>
      </c>
      <c r="BB131" s="92">
        <v>0</v>
      </c>
      <c r="BC131" s="92">
        <v>0</v>
      </c>
      <c r="BD131" s="92">
        <v>0</v>
      </c>
      <c r="BE131" s="92">
        <v>0</v>
      </c>
      <c r="BF131" s="92">
        <v>0</v>
      </c>
      <c r="BG131" s="92">
        <v>0</v>
      </c>
      <c r="BH131" s="92">
        <v>0</v>
      </c>
      <c r="BI131" s="92">
        <v>0</v>
      </c>
      <c r="BJ131" s="92">
        <v>0</v>
      </c>
      <c r="BK131" s="92">
        <v>0</v>
      </c>
      <c r="BL131" s="92">
        <v>0</v>
      </c>
      <c r="BM131" s="92">
        <v>0</v>
      </c>
      <c r="BN131" s="92">
        <v>0</v>
      </c>
      <c r="BO131" s="93">
        <f t="shared" si="10"/>
        <v>0</v>
      </c>
    </row>
    <row r="132" spans="1:67" x14ac:dyDescent="0.25">
      <c r="A132" s="88" t="s">
        <v>297</v>
      </c>
      <c r="B132" s="89" t="s">
        <v>298</v>
      </c>
      <c r="C132" s="89" t="s">
        <v>270</v>
      </c>
      <c r="D132" s="90">
        <v>74684.92</v>
      </c>
      <c r="E132" s="90">
        <f t="shared" si="8"/>
        <v>746.85</v>
      </c>
      <c r="F132" s="90">
        <f t="shared" si="11"/>
        <v>373.42</v>
      </c>
      <c r="G132" s="90">
        <f t="shared" si="6"/>
        <v>546.85</v>
      </c>
      <c r="H132" s="90">
        <f t="shared" si="12"/>
        <v>95.5</v>
      </c>
      <c r="I132" s="91">
        <f t="shared" ca="1" si="9"/>
        <v>200</v>
      </c>
      <c r="J132" s="92">
        <v>200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277.92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2">
        <v>0</v>
      </c>
      <c r="AI132" s="92">
        <v>0</v>
      </c>
      <c r="AJ132" s="92">
        <v>0</v>
      </c>
      <c r="AK132" s="92">
        <v>0</v>
      </c>
      <c r="AL132" s="92">
        <v>0</v>
      </c>
      <c r="AM132" s="92">
        <v>0</v>
      </c>
      <c r="AN132" s="92">
        <v>0</v>
      </c>
      <c r="AO132" s="92">
        <v>0</v>
      </c>
      <c r="AP132" s="92">
        <v>0</v>
      </c>
      <c r="AQ132" s="92">
        <v>0</v>
      </c>
      <c r="AR132" s="92">
        <v>0</v>
      </c>
      <c r="AS132" s="92">
        <v>0</v>
      </c>
      <c r="AT132" s="92">
        <v>0</v>
      </c>
      <c r="AU132" s="92">
        <v>0</v>
      </c>
      <c r="AV132" s="92">
        <v>0</v>
      </c>
      <c r="AW132" s="92">
        <v>0</v>
      </c>
      <c r="AX132" s="92">
        <v>0</v>
      </c>
      <c r="AY132" s="92">
        <v>0</v>
      </c>
      <c r="AZ132" s="92">
        <v>0</v>
      </c>
      <c r="BA132" s="92">
        <v>0</v>
      </c>
      <c r="BB132" s="92">
        <v>0</v>
      </c>
      <c r="BC132" s="92">
        <v>0</v>
      </c>
      <c r="BD132" s="92">
        <v>0</v>
      </c>
      <c r="BE132" s="92">
        <v>0</v>
      </c>
      <c r="BF132" s="92">
        <v>0</v>
      </c>
      <c r="BG132" s="92">
        <v>0</v>
      </c>
      <c r="BH132" s="92">
        <v>0</v>
      </c>
      <c r="BI132" s="92">
        <v>0</v>
      </c>
      <c r="BJ132" s="92">
        <v>0</v>
      </c>
      <c r="BK132" s="92">
        <v>0</v>
      </c>
      <c r="BL132" s="92">
        <v>0</v>
      </c>
      <c r="BM132" s="92">
        <v>0</v>
      </c>
      <c r="BN132" s="92">
        <v>0</v>
      </c>
      <c r="BO132" s="93">
        <f t="shared" si="10"/>
        <v>277.92</v>
      </c>
    </row>
    <row r="133" spans="1:67" x14ac:dyDescent="0.25">
      <c r="A133" s="88" t="s">
        <v>299</v>
      </c>
      <c r="B133" s="89" t="s">
        <v>300</v>
      </c>
      <c r="C133" s="89" t="s">
        <v>270</v>
      </c>
      <c r="D133" s="90">
        <v>50140.66</v>
      </c>
      <c r="E133" s="90">
        <f t="shared" si="8"/>
        <v>501.41</v>
      </c>
      <c r="F133" s="90">
        <f t="shared" si="11"/>
        <v>250.7</v>
      </c>
      <c r="G133" s="90">
        <f t="shared" ref="G133:G196" si="13">E133-J133</f>
        <v>0</v>
      </c>
      <c r="H133" s="90">
        <f t="shared" si="12"/>
        <v>250.7</v>
      </c>
      <c r="I133" s="91">
        <f t="shared" ca="1" si="9"/>
        <v>501.41</v>
      </c>
      <c r="J133" s="92">
        <v>501.41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2">
        <v>0</v>
      </c>
      <c r="AI133" s="92">
        <v>0</v>
      </c>
      <c r="AJ133" s="92">
        <v>0</v>
      </c>
      <c r="AK133" s="92">
        <v>0</v>
      </c>
      <c r="AL133" s="92">
        <v>0</v>
      </c>
      <c r="AM133" s="92">
        <v>0</v>
      </c>
      <c r="AN133" s="92">
        <v>0</v>
      </c>
      <c r="AO133" s="92">
        <v>0</v>
      </c>
      <c r="AP133" s="92">
        <v>0</v>
      </c>
      <c r="AQ133" s="92">
        <v>0</v>
      </c>
      <c r="AR133" s="92">
        <v>0</v>
      </c>
      <c r="AS133" s="92">
        <v>0</v>
      </c>
      <c r="AT133" s="92">
        <v>0</v>
      </c>
      <c r="AU133" s="92">
        <v>0</v>
      </c>
      <c r="AV133" s="92">
        <v>0</v>
      </c>
      <c r="AW133" s="92">
        <v>0</v>
      </c>
      <c r="AX133" s="92">
        <v>0</v>
      </c>
      <c r="AY133" s="92">
        <v>0</v>
      </c>
      <c r="AZ133" s="92">
        <v>0</v>
      </c>
      <c r="BA133" s="92">
        <v>0</v>
      </c>
      <c r="BB133" s="92">
        <v>0</v>
      </c>
      <c r="BC133" s="92">
        <v>0</v>
      </c>
      <c r="BD133" s="92">
        <v>0</v>
      </c>
      <c r="BE133" s="92">
        <v>0</v>
      </c>
      <c r="BF133" s="92">
        <v>0</v>
      </c>
      <c r="BG133" s="92">
        <v>0</v>
      </c>
      <c r="BH133" s="92">
        <v>0</v>
      </c>
      <c r="BI133" s="92">
        <v>0</v>
      </c>
      <c r="BJ133" s="92">
        <v>0</v>
      </c>
      <c r="BK133" s="92">
        <v>0</v>
      </c>
      <c r="BL133" s="92">
        <v>0</v>
      </c>
      <c r="BM133" s="92">
        <v>0</v>
      </c>
      <c r="BN133" s="92">
        <v>0</v>
      </c>
      <c r="BO133" s="93">
        <f t="shared" si="10"/>
        <v>0</v>
      </c>
    </row>
    <row r="134" spans="1:67" x14ac:dyDescent="0.25">
      <c r="A134" s="88" t="s">
        <v>301</v>
      </c>
      <c r="B134" s="89" t="s">
        <v>302</v>
      </c>
      <c r="C134" s="89" t="s">
        <v>270</v>
      </c>
      <c r="D134" s="90">
        <v>59357.03</v>
      </c>
      <c r="E134" s="90">
        <f t="shared" ref="E134:E197" si="14">ROUND(SUM($D134*1%),2)</f>
        <v>593.57000000000005</v>
      </c>
      <c r="F134" s="90">
        <f t="shared" si="11"/>
        <v>296.79000000000002</v>
      </c>
      <c r="G134" s="90">
        <f t="shared" si="13"/>
        <v>148.39000000000004</v>
      </c>
      <c r="H134" s="90">
        <f t="shared" si="12"/>
        <v>296.79000000000002</v>
      </c>
      <c r="I134" s="91">
        <f t="shared" ref="I134:I197" ca="1" si="15">OFFSET(INDIRECT(ADDRESS(1,MATCH($I$2,$A$1:$BN$1,0))),ROW()-1,0)</f>
        <v>445.18</v>
      </c>
      <c r="J134" s="92">
        <v>445.18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2">
        <v>0</v>
      </c>
      <c r="AI134" s="92">
        <v>0</v>
      </c>
      <c r="AJ134" s="92">
        <v>0</v>
      </c>
      <c r="AK134" s="92">
        <v>0</v>
      </c>
      <c r="AL134" s="92">
        <v>0</v>
      </c>
      <c r="AM134" s="92">
        <v>0</v>
      </c>
      <c r="AN134" s="92">
        <v>0</v>
      </c>
      <c r="AO134" s="92">
        <v>0</v>
      </c>
      <c r="AP134" s="92">
        <v>0</v>
      </c>
      <c r="AQ134" s="92">
        <v>0</v>
      </c>
      <c r="AR134" s="92">
        <v>0</v>
      </c>
      <c r="AS134" s="92">
        <v>0</v>
      </c>
      <c r="AT134" s="92">
        <v>0</v>
      </c>
      <c r="AU134" s="92">
        <v>0</v>
      </c>
      <c r="AV134" s="92">
        <v>0</v>
      </c>
      <c r="AW134" s="92">
        <v>0</v>
      </c>
      <c r="AX134" s="92">
        <v>0</v>
      </c>
      <c r="AY134" s="92">
        <v>0</v>
      </c>
      <c r="AZ134" s="92">
        <v>0</v>
      </c>
      <c r="BA134" s="92">
        <v>0</v>
      </c>
      <c r="BB134" s="92">
        <v>0</v>
      </c>
      <c r="BC134" s="92">
        <v>0</v>
      </c>
      <c r="BD134" s="92">
        <v>0</v>
      </c>
      <c r="BE134" s="92">
        <v>0</v>
      </c>
      <c r="BF134" s="92">
        <v>0</v>
      </c>
      <c r="BG134" s="92">
        <v>0</v>
      </c>
      <c r="BH134" s="92">
        <v>0</v>
      </c>
      <c r="BI134" s="92">
        <v>0</v>
      </c>
      <c r="BJ134" s="92">
        <v>0</v>
      </c>
      <c r="BK134" s="92">
        <v>0</v>
      </c>
      <c r="BL134" s="92">
        <v>0</v>
      </c>
      <c r="BM134" s="92">
        <v>0</v>
      </c>
      <c r="BN134" s="92">
        <v>0</v>
      </c>
      <c r="BO134" s="93">
        <f t="shared" ref="BO134:BO197" si="16">SUM(K134:BN134)</f>
        <v>0</v>
      </c>
    </row>
    <row r="135" spans="1:67" x14ac:dyDescent="0.25">
      <c r="A135" s="88" t="s">
        <v>303</v>
      </c>
      <c r="B135" s="89" t="s">
        <v>304</v>
      </c>
      <c r="C135" s="89" t="s">
        <v>270</v>
      </c>
      <c r="D135" s="90">
        <v>45523.81</v>
      </c>
      <c r="E135" s="90">
        <f t="shared" si="14"/>
        <v>455.24</v>
      </c>
      <c r="F135" s="90">
        <f t="shared" ref="F135:F198" si="17">ROUND(SUM($D135*0.5%),2)</f>
        <v>227.62</v>
      </c>
      <c r="G135" s="90">
        <f t="shared" si="13"/>
        <v>0</v>
      </c>
      <c r="H135" s="90">
        <f t="shared" si="12"/>
        <v>227.62</v>
      </c>
      <c r="I135" s="91">
        <f t="shared" ca="1" si="15"/>
        <v>455.24</v>
      </c>
      <c r="J135" s="92">
        <v>455.24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2">
        <v>0</v>
      </c>
      <c r="AI135" s="92">
        <v>0</v>
      </c>
      <c r="AJ135" s="92">
        <v>0</v>
      </c>
      <c r="AK135" s="92">
        <v>0</v>
      </c>
      <c r="AL135" s="92">
        <v>0</v>
      </c>
      <c r="AM135" s="92">
        <v>0</v>
      </c>
      <c r="AN135" s="92">
        <v>0</v>
      </c>
      <c r="AO135" s="92">
        <v>0</v>
      </c>
      <c r="AP135" s="92">
        <v>0</v>
      </c>
      <c r="AQ135" s="92">
        <v>0</v>
      </c>
      <c r="AR135" s="92">
        <v>0</v>
      </c>
      <c r="AS135" s="92">
        <v>0</v>
      </c>
      <c r="AT135" s="92">
        <v>0</v>
      </c>
      <c r="AU135" s="92">
        <v>0</v>
      </c>
      <c r="AV135" s="92">
        <v>0</v>
      </c>
      <c r="AW135" s="92">
        <v>0</v>
      </c>
      <c r="AX135" s="92">
        <v>0</v>
      </c>
      <c r="AY135" s="92">
        <v>0</v>
      </c>
      <c r="AZ135" s="92">
        <v>0</v>
      </c>
      <c r="BA135" s="92">
        <v>0</v>
      </c>
      <c r="BB135" s="92">
        <v>0</v>
      </c>
      <c r="BC135" s="92">
        <v>0</v>
      </c>
      <c r="BD135" s="92">
        <v>0</v>
      </c>
      <c r="BE135" s="92">
        <v>0</v>
      </c>
      <c r="BF135" s="92">
        <v>0</v>
      </c>
      <c r="BG135" s="92">
        <v>0</v>
      </c>
      <c r="BH135" s="92">
        <v>0</v>
      </c>
      <c r="BI135" s="92">
        <v>0</v>
      </c>
      <c r="BJ135" s="92">
        <v>0</v>
      </c>
      <c r="BK135" s="92">
        <v>0</v>
      </c>
      <c r="BL135" s="92">
        <v>0</v>
      </c>
      <c r="BM135" s="92">
        <v>0</v>
      </c>
      <c r="BN135" s="92">
        <v>0</v>
      </c>
      <c r="BO135" s="93">
        <f t="shared" si="16"/>
        <v>0</v>
      </c>
    </row>
    <row r="136" spans="1:67" x14ac:dyDescent="0.25">
      <c r="A136" s="88" t="s">
        <v>305</v>
      </c>
      <c r="B136" s="89" t="s">
        <v>306</v>
      </c>
      <c r="C136" s="89" t="s">
        <v>307</v>
      </c>
      <c r="D136" s="90">
        <v>239794.82</v>
      </c>
      <c r="E136" s="90">
        <f t="shared" si="14"/>
        <v>2397.9499999999998</v>
      </c>
      <c r="F136" s="90">
        <f t="shared" si="17"/>
        <v>1198.97</v>
      </c>
      <c r="G136" s="90">
        <f t="shared" si="13"/>
        <v>1197.9499999999998</v>
      </c>
      <c r="H136" s="90">
        <f t="shared" si="12"/>
        <v>548.97</v>
      </c>
      <c r="I136" s="91">
        <f t="shared" ca="1" si="15"/>
        <v>1200</v>
      </c>
      <c r="J136" s="92">
        <v>1200</v>
      </c>
      <c r="K136" s="92">
        <v>300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50</v>
      </c>
      <c r="V136" s="92">
        <v>300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2">
        <v>0</v>
      </c>
      <c r="AI136" s="92">
        <v>0</v>
      </c>
      <c r="AJ136" s="92">
        <v>0</v>
      </c>
      <c r="AK136" s="92">
        <v>0</v>
      </c>
      <c r="AL136" s="92">
        <v>0</v>
      </c>
      <c r="AM136" s="92">
        <v>0</v>
      </c>
      <c r="AN136" s="92">
        <v>0</v>
      </c>
      <c r="AO136" s="92">
        <v>0</v>
      </c>
      <c r="AP136" s="92">
        <v>0</v>
      </c>
      <c r="AQ136" s="92">
        <v>0</v>
      </c>
      <c r="AR136" s="92">
        <v>0</v>
      </c>
      <c r="AS136" s="92">
        <v>0</v>
      </c>
      <c r="AT136" s="92">
        <v>0</v>
      </c>
      <c r="AU136" s="92">
        <v>0</v>
      </c>
      <c r="AV136" s="92">
        <v>0</v>
      </c>
      <c r="AW136" s="92">
        <v>0</v>
      </c>
      <c r="AX136" s="92">
        <v>0</v>
      </c>
      <c r="AY136" s="92">
        <v>0</v>
      </c>
      <c r="AZ136" s="92">
        <v>0</v>
      </c>
      <c r="BA136" s="92">
        <v>0</v>
      </c>
      <c r="BB136" s="92">
        <v>0</v>
      </c>
      <c r="BC136" s="92">
        <v>0</v>
      </c>
      <c r="BD136" s="92">
        <v>0</v>
      </c>
      <c r="BE136" s="92">
        <v>0</v>
      </c>
      <c r="BF136" s="92">
        <v>0</v>
      </c>
      <c r="BG136" s="92">
        <v>0</v>
      </c>
      <c r="BH136" s="92">
        <v>0</v>
      </c>
      <c r="BI136" s="92">
        <v>0</v>
      </c>
      <c r="BJ136" s="92">
        <v>0</v>
      </c>
      <c r="BK136" s="92">
        <v>0</v>
      </c>
      <c r="BL136" s="92">
        <v>0</v>
      </c>
      <c r="BM136" s="92">
        <v>0</v>
      </c>
      <c r="BN136" s="92">
        <v>0</v>
      </c>
      <c r="BO136" s="93">
        <f t="shared" si="16"/>
        <v>650</v>
      </c>
    </row>
    <row r="137" spans="1:67" x14ac:dyDescent="0.25">
      <c r="A137" s="88" t="s">
        <v>308</v>
      </c>
      <c r="B137" s="89" t="s">
        <v>309</v>
      </c>
      <c r="C137" s="89" t="s">
        <v>307</v>
      </c>
      <c r="D137" s="90">
        <v>171540.39</v>
      </c>
      <c r="E137" s="90">
        <f t="shared" si="14"/>
        <v>1715.4</v>
      </c>
      <c r="F137" s="90">
        <f t="shared" si="17"/>
        <v>857.7</v>
      </c>
      <c r="G137" s="90">
        <f t="shared" si="13"/>
        <v>0</v>
      </c>
      <c r="H137" s="90">
        <f t="shared" si="12"/>
        <v>807.7</v>
      </c>
      <c r="I137" s="91">
        <f t="shared" ca="1" si="15"/>
        <v>1715.4</v>
      </c>
      <c r="J137" s="92">
        <v>1715.4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50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2">
        <v>0</v>
      </c>
      <c r="AI137" s="92">
        <v>0</v>
      </c>
      <c r="AJ137" s="92">
        <v>0</v>
      </c>
      <c r="AK137" s="92">
        <v>0</v>
      </c>
      <c r="AL137" s="92">
        <v>0</v>
      </c>
      <c r="AM137" s="92">
        <v>0</v>
      </c>
      <c r="AN137" s="92">
        <v>0</v>
      </c>
      <c r="AO137" s="92">
        <v>0</v>
      </c>
      <c r="AP137" s="92">
        <v>0</v>
      </c>
      <c r="AQ137" s="92">
        <v>0</v>
      </c>
      <c r="AR137" s="92">
        <v>0</v>
      </c>
      <c r="AS137" s="92">
        <v>0</v>
      </c>
      <c r="AT137" s="92">
        <v>0</v>
      </c>
      <c r="AU137" s="92">
        <v>0</v>
      </c>
      <c r="AV137" s="92">
        <v>0</v>
      </c>
      <c r="AW137" s="92">
        <v>0</v>
      </c>
      <c r="AX137" s="92">
        <v>0</v>
      </c>
      <c r="AY137" s="92">
        <v>0</v>
      </c>
      <c r="AZ137" s="92">
        <v>0</v>
      </c>
      <c r="BA137" s="92">
        <v>0</v>
      </c>
      <c r="BB137" s="92">
        <v>0</v>
      </c>
      <c r="BC137" s="92">
        <v>0</v>
      </c>
      <c r="BD137" s="92">
        <v>0</v>
      </c>
      <c r="BE137" s="92">
        <v>0</v>
      </c>
      <c r="BF137" s="92">
        <v>0</v>
      </c>
      <c r="BG137" s="92">
        <v>0</v>
      </c>
      <c r="BH137" s="92">
        <v>0</v>
      </c>
      <c r="BI137" s="92">
        <v>0</v>
      </c>
      <c r="BJ137" s="92">
        <v>0</v>
      </c>
      <c r="BK137" s="92">
        <v>0</v>
      </c>
      <c r="BL137" s="92">
        <v>0</v>
      </c>
      <c r="BM137" s="92">
        <v>0</v>
      </c>
      <c r="BN137" s="92">
        <v>0</v>
      </c>
      <c r="BO137" s="93">
        <f t="shared" si="16"/>
        <v>50</v>
      </c>
    </row>
    <row r="138" spans="1:67" x14ac:dyDescent="0.25">
      <c r="A138" s="88" t="s">
        <v>310</v>
      </c>
      <c r="B138" s="89" t="s">
        <v>311</v>
      </c>
      <c r="C138" s="89" t="s">
        <v>307</v>
      </c>
      <c r="D138" s="90">
        <v>84572.93</v>
      </c>
      <c r="E138" s="90">
        <f t="shared" si="14"/>
        <v>845.73</v>
      </c>
      <c r="F138" s="90">
        <f t="shared" si="17"/>
        <v>422.86</v>
      </c>
      <c r="G138" s="90">
        <f t="shared" si="13"/>
        <v>0</v>
      </c>
      <c r="H138" s="90">
        <f t="shared" si="12"/>
        <v>372.86</v>
      </c>
      <c r="I138" s="91">
        <f t="shared" ca="1" si="15"/>
        <v>845.73</v>
      </c>
      <c r="J138" s="92">
        <v>845.73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50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2">
        <v>0</v>
      </c>
      <c r="AI138" s="92">
        <v>0</v>
      </c>
      <c r="AJ138" s="92">
        <v>0</v>
      </c>
      <c r="AK138" s="92">
        <v>0</v>
      </c>
      <c r="AL138" s="92">
        <v>0</v>
      </c>
      <c r="AM138" s="92">
        <v>0</v>
      </c>
      <c r="AN138" s="92">
        <v>0</v>
      </c>
      <c r="AO138" s="92">
        <v>0</v>
      </c>
      <c r="AP138" s="92">
        <v>0</v>
      </c>
      <c r="AQ138" s="92">
        <v>0</v>
      </c>
      <c r="AR138" s="92">
        <v>0</v>
      </c>
      <c r="AS138" s="92">
        <v>0</v>
      </c>
      <c r="AT138" s="92">
        <v>0</v>
      </c>
      <c r="AU138" s="92">
        <v>0</v>
      </c>
      <c r="AV138" s="92">
        <v>0</v>
      </c>
      <c r="AW138" s="92">
        <v>0</v>
      </c>
      <c r="AX138" s="92">
        <v>0</v>
      </c>
      <c r="AY138" s="92">
        <v>0</v>
      </c>
      <c r="AZ138" s="92">
        <v>0</v>
      </c>
      <c r="BA138" s="92">
        <v>0</v>
      </c>
      <c r="BB138" s="92">
        <v>0</v>
      </c>
      <c r="BC138" s="92">
        <v>0</v>
      </c>
      <c r="BD138" s="92">
        <v>0</v>
      </c>
      <c r="BE138" s="92">
        <v>0</v>
      </c>
      <c r="BF138" s="92">
        <v>0</v>
      </c>
      <c r="BG138" s="92">
        <v>0</v>
      </c>
      <c r="BH138" s="92">
        <v>0</v>
      </c>
      <c r="BI138" s="92">
        <v>0</v>
      </c>
      <c r="BJ138" s="92">
        <v>0</v>
      </c>
      <c r="BK138" s="92">
        <v>0</v>
      </c>
      <c r="BL138" s="92">
        <v>0</v>
      </c>
      <c r="BM138" s="92">
        <v>0</v>
      </c>
      <c r="BN138" s="92">
        <v>0</v>
      </c>
      <c r="BO138" s="93">
        <f t="shared" si="16"/>
        <v>50</v>
      </c>
    </row>
    <row r="139" spans="1:67" x14ac:dyDescent="0.25">
      <c r="A139" s="88" t="s">
        <v>312</v>
      </c>
      <c r="B139" s="89" t="s">
        <v>313</v>
      </c>
      <c r="C139" s="89" t="s">
        <v>307</v>
      </c>
      <c r="D139" s="90">
        <v>138096.26999999999</v>
      </c>
      <c r="E139" s="90">
        <f t="shared" si="14"/>
        <v>1380.96</v>
      </c>
      <c r="F139" s="90">
        <f t="shared" si="17"/>
        <v>690.48</v>
      </c>
      <c r="G139" s="90">
        <f t="shared" si="13"/>
        <v>0</v>
      </c>
      <c r="H139" s="90">
        <f t="shared" si="12"/>
        <v>540.48</v>
      </c>
      <c r="I139" s="91">
        <f t="shared" ca="1" si="15"/>
        <v>1380.96</v>
      </c>
      <c r="J139" s="92">
        <v>1380.96</v>
      </c>
      <c r="K139" s="92">
        <v>150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2">
        <v>0</v>
      </c>
      <c r="AI139" s="92">
        <v>0</v>
      </c>
      <c r="AJ139" s="92">
        <v>0</v>
      </c>
      <c r="AK139" s="92">
        <v>0</v>
      </c>
      <c r="AL139" s="92">
        <v>0</v>
      </c>
      <c r="AM139" s="92">
        <v>0</v>
      </c>
      <c r="AN139" s="92">
        <v>0</v>
      </c>
      <c r="AO139" s="92">
        <v>0</v>
      </c>
      <c r="AP139" s="92">
        <v>0</v>
      </c>
      <c r="AQ139" s="92">
        <v>0</v>
      </c>
      <c r="AR139" s="92">
        <v>0</v>
      </c>
      <c r="AS139" s="92">
        <v>0</v>
      </c>
      <c r="AT139" s="92">
        <v>0</v>
      </c>
      <c r="AU139" s="92">
        <v>0</v>
      </c>
      <c r="AV139" s="92">
        <v>0</v>
      </c>
      <c r="AW139" s="92">
        <v>0</v>
      </c>
      <c r="AX139" s="92">
        <v>0</v>
      </c>
      <c r="AY139" s="92">
        <v>0</v>
      </c>
      <c r="AZ139" s="92">
        <v>0</v>
      </c>
      <c r="BA139" s="92">
        <v>0</v>
      </c>
      <c r="BB139" s="92">
        <v>0</v>
      </c>
      <c r="BC139" s="92">
        <v>0</v>
      </c>
      <c r="BD139" s="92">
        <v>0</v>
      </c>
      <c r="BE139" s="92">
        <v>0</v>
      </c>
      <c r="BF139" s="92">
        <v>0</v>
      </c>
      <c r="BG139" s="92">
        <v>0</v>
      </c>
      <c r="BH139" s="92">
        <v>0</v>
      </c>
      <c r="BI139" s="92">
        <v>0</v>
      </c>
      <c r="BJ139" s="92">
        <v>0</v>
      </c>
      <c r="BK139" s="92">
        <v>0</v>
      </c>
      <c r="BL139" s="92">
        <v>0</v>
      </c>
      <c r="BM139" s="92">
        <v>0</v>
      </c>
      <c r="BN139" s="92">
        <v>0</v>
      </c>
      <c r="BO139" s="93">
        <f t="shared" si="16"/>
        <v>150</v>
      </c>
    </row>
    <row r="140" spans="1:67" x14ac:dyDescent="0.25">
      <c r="A140" s="88" t="s">
        <v>314</v>
      </c>
      <c r="B140" s="89" t="s">
        <v>315</v>
      </c>
      <c r="C140" s="89" t="s">
        <v>307</v>
      </c>
      <c r="D140" s="90">
        <v>112689.24</v>
      </c>
      <c r="E140" s="90">
        <f t="shared" si="14"/>
        <v>1126.8900000000001</v>
      </c>
      <c r="F140" s="90">
        <f t="shared" si="17"/>
        <v>563.45000000000005</v>
      </c>
      <c r="G140" s="90">
        <f t="shared" si="13"/>
        <v>0</v>
      </c>
      <c r="H140" s="90">
        <f t="shared" si="12"/>
        <v>563.45000000000005</v>
      </c>
      <c r="I140" s="91">
        <f t="shared" ca="1" si="15"/>
        <v>1126.8900000000001</v>
      </c>
      <c r="J140" s="92">
        <v>1126.8900000000001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2">
        <v>0</v>
      </c>
      <c r="AI140" s="92">
        <v>0</v>
      </c>
      <c r="AJ140" s="92">
        <v>0</v>
      </c>
      <c r="AK140" s="92">
        <v>0</v>
      </c>
      <c r="AL140" s="92">
        <v>0</v>
      </c>
      <c r="AM140" s="92">
        <v>0</v>
      </c>
      <c r="AN140" s="92">
        <v>0</v>
      </c>
      <c r="AO140" s="92">
        <v>0</v>
      </c>
      <c r="AP140" s="92">
        <v>0</v>
      </c>
      <c r="AQ140" s="92">
        <v>0</v>
      </c>
      <c r="AR140" s="92">
        <v>0</v>
      </c>
      <c r="AS140" s="92">
        <v>0</v>
      </c>
      <c r="AT140" s="92">
        <v>0</v>
      </c>
      <c r="AU140" s="92">
        <v>0</v>
      </c>
      <c r="AV140" s="92">
        <v>0</v>
      </c>
      <c r="AW140" s="92">
        <v>0</v>
      </c>
      <c r="AX140" s="92">
        <v>0</v>
      </c>
      <c r="AY140" s="92">
        <v>0</v>
      </c>
      <c r="AZ140" s="92">
        <v>0</v>
      </c>
      <c r="BA140" s="92">
        <v>0</v>
      </c>
      <c r="BB140" s="92">
        <v>0</v>
      </c>
      <c r="BC140" s="92">
        <v>0</v>
      </c>
      <c r="BD140" s="92">
        <v>0</v>
      </c>
      <c r="BE140" s="92">
        <v>0</v>
      </c>
      <c r="BF140" s="92">
        <v>0</v>
      </c>
      <c r="BG140" s="92">
        <v>0</v>
      </c>
      <c r="BH140" s="92">
        <v>0</v>
      </c>
      <c r="BI140" s="92">
        <v>0</v>
      </c>
      <c r="BJ140" s="92">
        <v>0</v>
      </c>
      <c r="BK140" s="92">
        <v>0</v>
      </c>
      <c r="BL140" s="92">
        <v>0</v>
      </c>
      <c r="BM140" s="92">
        <v>0</v>
      </c>
      <c r="BN140" s="92">
        <v>0</v>
      </c>
      <c r="BO140" s="93">
        <f t="shared" si="16"/>
        <v>0</v>
      </c>
    </row>
    <row r="141" spans="1:67" x14ac:dyDescent="0.25">
      <c r="A141" s="88" t="s">
        <v>316</v>
      </c>
      <c r="B141" s="89" t="s">
        <v>317</v>
      </c>
      <c r="C141" s="89" t="s">
        <v>307</v>
      </c>
      <c r="D141" s="90">
        <v>79103.44</v>
      </c>
      <c r="E141" s="90">
        <f t="shared" si="14"/>
        <v>791.03</v>
      </c>
      <c r="F141" s="90">
        <f t="shared" si="17"/>
        <v>395.52</v>
      </c>
      <c r="G141" s="90">
        <f t="shared" si="13"/>
        <v>197.67999999999995</v>
      </c>
      <c r="H141" s="90">
        <f t="shared" si="12"/>
        <v>45.519999999999982</v>
      </c>
      <c r="I141" s="91">
        <f t="shared" ca="1" si="15"/>
        <v>593.35</v>
      </c>
      <c r="J141" s="92">
        <v>593.35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50</v>
      </c>
      <c r="V141" s="92">
        <v>300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2">
        <v>0</v>
      </c>
      <c r="AI141" s="92">
        <v>0</v>
      </c>
      <c r="AJ141" s="92">
        <v>0</v>
      </c>
      <c r="AK141" s="92">
        <v>0</v>
      </c>
      <c r="AL141" s="92">
        <v>0</v>
      </c>
      <c r="AM141" s="92">
        <v>0</v>
      </c>
      <c r="AN141" s="92">
        <v>0</v>
      </c>
      <c r="AO141" s="92">
        <v>0</v>
      </c>
      <c r="AP141" s="92">
        <v>0</v>
      </c>
      <c r="AQ141" s="92">
        <v>0</v>
      </c>
      <c r="AR141" s="92">
        <v>0</v>
      </c>
      <c r="AS141" s="92">
        <v>0</v>
      </c>
      <c r="AT141" s="92">
        <v>0</v>
      </c>
      <c r="AU141" s="92">
        <v>0</v>
      </c>
      <c r="AV141" s="92">
        <v>0</v>
      </c>
      <c r="AW141" s="92">
        <v>0</v>
      </c>
      <c r="AX141" s="92">
        <v>0</v>
      </c>
      <c r="AY141" s="92">
        <v>0</v>
      </c>
      <c r="AZ141" s="92">
        <v>0</v>
      </c>
      <c r="BA141" s="92">
        <v>0</v>
      </c>
      <c r="BB141" s="92">
        <v>0</v>
      </c>
      <c r="BC141" s="92">
        <v>0</v>
      </c>
      <c r="BD141" s="92">
        <v>0</v>
      </c>
      <c r="BE141" s="92">
        <v>0</v>
      </c>
      <c r="BF141" s="92">
        <v>0</v>
      </c>
      <c r="BG141" s="92">
        <v>0</v>
      </c>
      <c r="BH141" s="92">
        <v>0</v>
      </c>
      <c r="BI141" s="92">
        <v>0</v>
      </c>
      <c r="BJ141" s="92">
        <v>0</v>
      </c>
      <c r="BK141" s="92">
        <v>0</v>
      </c>
      <c r="BL141" s="92">
        <v>0</v>
      </c>
      <c r="BM141" s="92">
        <v>0</v>
      </c>
      <c r="BN141" s="92">
        <v>0</v>
      </c>
      <c r="BO141" s="93">
        <f t="shared" si="16"/>
        <v>350</v>
      </c>
    </row>
    <row r="142" spans="1:67" x14ac:dyDescent="0.25">
      <c r="A142" s="88" t="s">
        <v>318</v>
      </c>
      <c r="B142" s="89" t="s">
        <v>319</v>
      </c>
      <c r="C142" s="89" t="s">
        <v>307</v>
      </c>
      <c r="D142" s="90">
        <v>63941.22</v>
      </c>
      <c r="E142" s="90">
        <f t="shared" si="14"/>
        <v>639.41</v>
      </c>
      <c r="F142" s="90">
        <f t="shared" si="17"/>
        <v>319.70999999999998</v>
      </c>
      <c r="G142" s="90">
        <f t="shared" si="13"/>
        <v>0</v>
      </c>
      <c r="H142" s="90">
        <f t="shared" si="12"/>
        <v>269.70999999999998</v>
      </c>
      <c r="I142" s="91">
        <f t="shared" ca="1" si="15"/>
        <v>639.41</v>
      </c>
      <c r="J142" s="92">
        <v>639.41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50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2">
        <v>0</v>
      </c>
      <c r="AI142" s="92">
        <v>0</v>
      </c>
      <c r="AJ142" s="92">
        <v>0</v>
      </c>
      <c r="AK142" s="92">
        <v>0</v>
      </c>
      <c r="AL142" s="92">
        <v>0</v>
      </c>
      <c r="AM142" s="92">
        <v>0</v>
      </c>
      <c r="AN142" s="92">
        <v>0</v>
      </c>
      <c r="AO142" s="92">
        <v>0</v>
      </c>
      <c r="AP142" s="92">
        <v>0</v>
      </c>
      <c r="AQ142" s="92">
        <v>0</v>
      </c>
      <c r="AR142" s="92">
        <v>0</v>
      </c>
      <c r="AS142" s="92">
        <v>0</v>
      </c>
      <c r="AT142" s="92">
        <v>0</v>
      </c>
      <c r="AU142" s="92">
        <v>0</v>
      </c>
      <c r="AV142" s="92">
        <v>0</v>
      </c>
      <c r="AW142" s="92">
        <v>0</v>
      </c>
      <c r="AX142" s="92">
        <v>0</v>
      </c>
      <c r="AY142" s="92">
        <v>0</v>
      </c>
      <c r="AZ142" s="92">
        <v>0</v>
      </c>
      <c r="BA142" s="92">
        <v>0</v>
      </c>
      <c r="BB142" s="92">
        <v>0</v>
      </c>
      <c r="BC142" s="92">
        <v>0</v>
      </c>
      <c r="BD142" s="92">
        <v>0</v>
      </c>
      <c r="BE142" s="92">
        <v>0</v>
      </c>
      <c r="BF142" s="92">
        <v>0</v>
      </c>
      <c r="BG142" s="92">
        <v>0</v>
      </c>
      <c r="BH142" s="92">
        <v>0</v>
      </c>
      <c r="BI142" s="92">
        <v>0</v>
      </c>
      <c r="BJ142" s="92">
        <v>0</v>
      </c>
      <c r="BK142" s="92">
        <v>0</v>
      </c>
      <c r="BL142" s="92">
        <v>0</v>
      </c>
      <c r="BM142" s="92">
        <v>0</v>
      </c>
      <c r="BN142" s="92">
        <v>0</v>
      </c>
      <c r="BO142" s="93">
        <f t="shared" si="16"/>
        <v>50</v>
      </c>
    </row>
    <row r="143" spans="1:67" x14ac:dyDescent="0.25">
      <c r="A143" s="88" t="s">
        <v>320</v>
      </c>
      <c r="B143" s="89" t="s">
        <v>321</v>
      </c>
      <c r="C143" s="89" t="s">
        <v>307</v>
      </c>
      <c r="D143" s="90">
        <v>63896.94</v>
      </c>
      <c r="E143" s="90">
        <f t="shared" si="14"/>
        <v>638.97</v>
      </c>
      <c r="F143" s="90">
        <f t="shared" si="17"/>
        <v>319.48</v>
      </c>
      <c r="G143" s="90">
        <f t="shared" si="13"/>
        <v>53.970000000000027</v>
      </c>
      <c r="H143" s="90">
        <f t="shared" si="12"/>
        <v>319.48</v>
      </c>
      <c r="I143" s="91">
        <f t="shared" ca="1" si="15"/>
        <v>585</v>
      </c>
      <c r="J143" s="92">
        <v>585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2">
        <v>0</v>
      </c>
      <c r="AI143" s="92">
        <v>0</v>
      </c>
      <c r="AJ143" s="92">
        <v>0</v>
      </c>
      <c r="AK143" s="92">
        <v>0</v>
      </c>
      <c r="AL143" s="92">
        <v>0</v>
      </c>
      <c r="AM143" s="92">
        <v>0</v>
      </c>
      <c r="AN143" s="92">
        <v>0</v>
      </c>
      <c r="AO143" s="92">
        <v>0</v>
      </c>
      <c r="AP143" s="92">
        <v>0</v>
      </c>
      <c r="AQ143" s="92">
        <v>0</v>
      </c>
      <c r="AR143" s="92">
        <v>0</v>
      </c>
      <c r="AS143" s="92">
        <v>0</v>
      </c>
      <c r="AT143" s="92">
        <v>0</v>
      </c>
      <c r="AU143" s="92">
        <v>0</v>
      </c>
      <c r="AV143" s="92">
        <v>0</v>
      </c>
      <c r="AW143" s="92">
        <v>0</v>
      </c>
      <c r="AX143" s="92">
        <v>0</v>
      </c>
      <c r="AY143" s="92">
        <v>0</v>
      </c>
      <c r="AZ143" s="92">
        <v>0</v>
      </c>
      <c r="BA143" s="92">
        <v>0</v>
      </c>
      <c r="BB143" s="92">
        <v>0</v>
      </c>
      <c r="BC143" s="92">
        <v>0</v>
      </c>
      <c r="BD143" s="92">
        <v>0</v>
      </c>
      <c r="BE143" s="92">
        <v>0</v>
      </c>
      <c r="BF143" s="92">
        <v>0</v>
      </c>
      <c r="BG143" s="92">
        <v>0</v>
      </c>
      <c r="BH143" s="92">
        <v>0</v>
      </c>
      <c r="BI143" s="92">
        <v>0</v>
      </c>
      <c r="BJ143" s="92">
        <v>0</v>
      </c>
      <c r="BK143" s="92">
        <v>0</v>
      </c>
      <c r="BL143" s="92">
        <v>0</v>
      </c>
      <c r="BM143" s="92">
        <v>0</v>
      </c>
      <c r="BN143" s="92">
        <v>0</v>
      </c>
      <c r="BO143" s="93">
        <f t="shared" si="16"/>
        <v>0</v>
      </c>
    </row>
    <row r="144" spans="1:67" x14ac:dyDescent="0.25">
      <c r="A144" s="88" t="s">
        <v>322</v>
      </c>
      <c r="B144" s="89" t="s">
        <v>323</v>
      </c>
      <c r="C144" s="89" t="s">
        <v>307</v>
      </c>
      <c r="D144" s="90">
        <v>82266.45</v>
      </c>
      <c r="E144" s="90">
        <f t="shared" si="14"/>
        <v>822.66</v>
      </c>
      <c r="F144" s="90">
        <f t="shared" si="17"/>
        <v>411.33</v>
      </c>
      <c r="G144" s="90">
        <f t="shared" si="13"/>
        <v>0</v>
      </c>
      <c r="H144" s="90">
        <f t="shared" si="12"/>
        <v>61.329999999999984</v>
      </c>
      <c r="I144" s="91">
        <f t="shared" ca="1" si="15"/>
        <v>822.66</v>
      </c>
      <c r="J144" s="92">
        <v>822.66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50</v>
      </c>
      <c r="V144" s="92">
        <v>300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2">
        <v>0</v>
      </c>
      <c r="AI144" s="92">
        <v>0</v>
      </c>
      <c r="AJ144" s="92">
        <v>0</v>
      </c>
      <c r="AK144" s="92">
        <v>0</v>
      </c>
      <c r="AL144" s="92">
        <v>0</v>
      </c>
      <c r="AM144" s="92">
        <v>0</v>
      </c>
      <c r="AN144" s="92">
        <v>0</v>
      </c>
      <c r="AO144" s="92">
        <v>0</v>
      </c>
      <c r="AP144" s="92">
        <v>0</v>
      </c>
      <c r="AQ144" s="92">
        <v>0</v>
      </c>
      <c r="AR144" s="92">
        <v>0</v>
      </c>
      <c r="AS144" s="92">
        <v>0</v>
      </c>
      <c r="AT144" s="92">
        <v>0</v>
      </c>
      <c r="AU144" s="92">
        <v>0</v>
      </c>
      <c r="AV144" s="92">
        <v>0</v>
      </c>
      <c r="AW144" s="92">
        <v>0</v>
      </c>
      <c r="AX144" s="92">
        <v>0</v>
      </c>
      <c r="AY144" s="92">
        <v>0</v>
      </c>
      <c r="AZ144" s="92">
        <v>0</v>
      </c>
      <c r="BA144" s="92">
        <v>0</v>
      </c>
      <c r="BB144" s="92">
        <v>0</v>
      </c>
      <c r="BC144" s="92">
        <v>0</v>
      </c>
      <c r="BD144" s="92">
        <v>0</v>
      </c>
      <c r="BE144" s="92">
        <v>0</v>
      </c>
      <c r="BF144" s="92">
        <v>0</v>
      </c>
      <c r="BG144" s="92">
        <v>0</v>
      </c>
      <c r="BH144" s="92">
        <v>0</v>
      </c>
      <c r="BI144" s="92">
        <v>0</v>
      </c>
      <c r="BJ144" s="92">
        <v>0</v>
      </c>
      <c r="BK144" s="92">
        <v>0</v>
      </c>
      <c r="BL144" s="92">
        <v>0</v>
      </c>
      <c r="BM144" s="92">
        <v>0</v>
      </c>
      <c r="BN144" s="92">
        <v>0</v>
      </c>
      <c r="BO144" s="93">
        <f t="shared" si="16"/>
        <v>350</v>
      </c>
    </row>
    <row r="145" spans="1:67" x14ac:dyDescent="0.25">
      <c r="A145" s="88" t="s">
        <v>324</v>
      </c>
      <c r="B145" s="89" t="s">
        <v>325</v>
      </c>
      <c r="C145" s="89" t="s">
        <v>307</v>
      </c>
      <c r="D145" s="90">
        <v>76300.37</v>
      </c>
      <c r="E145" s="90">
        <f t="shared" si="14"/>
        <v>763</v>
      </c>
      <c r="F145" s="90">
        <f t="shared" si="17"/>
        <v>381.5</v>
      </c>
      <c r="G145" s="90">
        <f t="shared" si="13"/>
        <v>0</v>
      </c>
      <c r="H145" s="90">
        <f t="shared" si="12"/>
        <v>381.5</v>
      </c>
      <c r="I145" s="91">
        <f t="shared" ca="1" si="15"/>
        <v>763</v>
      </c>
      <c r="J145" s="92">
        <v>763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2">
        <v>0</v>
      </c>
      <c r="AI145" s="92">
        <v>0</v>
      </c>
      <c r="AJ145" s="92">
        <v>0</v>
      </c>
      <c r="AK145" s="92">
        <v>0</v>
      </c>
      <c r="AL145" s="92">
        <v>0</v>
      </c>
      <c r="AM145" s="92">
        <v>0</v>
      </c>
      <c r="AN145" s="92">
        <v>0</v>
      </c>
      <c r="AO145" s="92">
        <v>0</v>
      </c>
      <c r="AP145" s="92">
        <v>0</v>
      </c>
      <c r="AQ145" s="92">
        <v>0</v>
      </c>
      <c r="AR145" s="92">
        <v>0</v>
      </c>
      <c r="AS145" s="92">
        <v>0</v>
      </c>
      <c r="AT145" s="92">
        <v>0</v>
      </c>
      <c r="AU145" s="92">
        <v>0</v>
      </c>
      <c r="AV145" s="92">
        <v>0</v>
      </c>
      <c r="AW145" s="92">
        <v>0</v>
      </c>
      <c r="AX145" s="92">
        <v>0</v>
      </c>
      <c r="AY145" s="92">
        <v>0</v>
      </c>
      <c r="AZ145" s="92">
        <v>0</v>
      </c>
      <c r="BA145" s="92">
        <v>0</v>
      </c>
      <c r="BB145" s="92">
        <v>0</v>
      </c>
      <c r="BC145" s="92">
        <v>0</v>
      </c>
      <c r="BD145" s="92">
        <v>0</v>
      </c>
      <c r="BE145" s="92">
        <v>0</v>
      </c>
      <c r="BF145" s="92">
        <v>0</v>
      </c>
      <c r="BG145" s="92">
        <v>0</v>
      </c>
      <c r="BH145" s="92">
        <v>0</v>
      </c>
      <c r="BI145" s="92">
        <v>0</v>
      </c>
      <c r="BJ145" s="92">
        <v>0</v>
      </c>
      <c r="BK145" s="92">
        <v>0</v>
      </c>
      <c r="BL145" s="92">
        <v>0</v>
      </c>
      <c r="BM145" s="92">
        <v>0</v>
      </c>
      <c r="BN145" s="92">
        <v>0</v>
      </c>
      <c r="BO145" s="93">
        <f t="shared" si="16"/>
        <v>0</v>
      </c>
    </row>
    <row r="146" spans="1:67" x14ac:dyDescent="0.25">
      <c r="A146" s="88" t="s">
        <v>326</v>
      </c>
      <c r="B146" s="89" t="s">
        <v>327</v>
      </c>
      <c r="C146" s="89" t="s">
        <v>307</v>
      </c>
      <c r="D146" s="90">
        <v>58701.760000000002</v>
      </c>
      <c r="E146" s="90">
        <f t="shared" si="14"/>
        <v>587.02</v>
      </c>
      <c r="F146" s="90">
        <f t="shared" si="17"/>
        <v>293.51</v>
      </c>
      <c r="G146" s="90">
        <f t="shared" si="13"/>
        <v>0</v>
      </c>
      <c r="H146" s="90">
        <f t="shared" si="12"/>
        <v>243.51</v>
      </c>
      <c r="I146" s="91">
        <f t="shared" ca="1" si="15"/>
        <v>587.02</v>
      </c>
      <c r="J146" s="92">
        <v>587.02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50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2">
        <v>0</v>
      </c>
      <c r="AI146" s="92">
        <v>0</v>
      </c>
      <c r="AJ146" s="92">
        <v>0</v>
      </c>
      <c r="AK146" s="92">
        <v>0</v>
      </c>
      <c r="AL146" s="92">
        <v>0</v>
      </c>
      <c r="AM146" s="92">
        <v>0</v>
      </c>
      <c r="AN146" s="92">
        <v>0</v>
      </c>
      <c r="AO146" s="92">
        <v>0</v>
      </c>
      <c r="AP146" s="92">
        <v>0</v>
      </c>
      <c r="AQ146" s="92">
        <v>0</v>
      </c>
      <c r="AR146" s="92">
        <v>0</v>
      </c>
      <c r="AS146" s="92">
        <v>0</v>
      </c>
      <c r="AT146" s="92">
        <v>0</v>
      </c>
      <c r="AU146" s="92">
        <v>0</v>
      </c>
      <c r="AV146" s="92">
        <v>0</v>
      </c>
      <c r="AW146" s="92">
        <v>0</v>
      </c>
      <c r="AX146" s="92">
        <v>0</v>
      </c>
      <c r="AY146" s="92">
        <v>0</v>
      </c>
      <c r="AZ146" s="92">
        <v>0</v>
      </c>
      <c r="BA146" s="92">
        <v>0</v>
      </c>
      <c r="BB146" s="92">
        <v>0</v>
      </c>
      <c r="BC146" s="92">
        <v>0</v>
      </c>
      <c r="BD146" s="92">
        <v>0</v>
      </c>
      <c r="BE146" s="92">
        <v>0</v>
      </c>
      <c r="BF146" s="92">
        <v>0</v>
      </c>
      <c r="BG146" s="92">
        <v>0</v>
      </c>
      <c r="BH146" s="92">
        <v>0</v>
      </c>
      <c r="BI146" s="92">
        <v>0</v>
      </c>
      <c r="BJ146" s="92">
        <v>0</v>
      </c>
      <c r="BK146" s="92">
        <v>0</v>
      </c>
      <c r="BL146" s="92">
        <v>0</v>
      </c>
      <c r="BM146" s="92">
        <v>0</v>
      </c>
      <c r="BN146" s="92">
        <v>0</v>
      </c>
      <c r="BO146" s="93">
        <f t="shared" si="16"/>
        <v>50</v>
      </c>
    </row>
    <row r="147" spans="1:67" x14ac:dyDescent="0.25">
      <c r="A147" s="88" t="s">
        <v>328</v>
      </c>
      <c r="B147" s="89" t="s">
        <v>329</v>
      </c>
      <c r="C147" s="89" t="s">
        <v>307</v>
      </c>
      <c r="D147" s="90">
        <v>111175.63</v>
      </c>
      <c r="E147" s="90">
        <f t="shared" si="14"/>
        <v>1111.76</v>
      </c>
      <c r="F147" s="90">
        <f t="shared" si="17"/>
        <v>555.88</v>
      </c>
      <c r="G147" s="90">
        <f t="shared" si="13"/>
        <v>0</v>
      </c>
      <c r="H147" s="90">
        <f t="shared" si="12"/>
        <v>205.88</v>
      </c>
      <c r="I147" s="91">
        <f t="shared" ca="1" si="15"/>
        <v>1111.76</v>
      </c>
      <c r="J147" s="92">
        <v>1111.76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50</v>
      </c>
      <c r="V147" s="92">
        <v>300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2">
        <v>0</v>
      </c>
      <c r="AI147" s="92">
        <v>0</v>
      </c>
      <c r="AJ147" s="92">
        <v>0</v>
      </c>
      <c r="AK147" s="92">
        <v>0</v>
      </c>
      <c r="AL147" s="92">
        <v>0</v>
      </c>
      <c r="AM147" s="92">
        <v>0</v>
      </c>
      <c r="AN147" s="92">
        <v>0</v>
      </c>
      <c r="AO147" s="92">
        <v>0</v>
      </c>
      <c r="AP147" s="92">
        <v>0</v>
      </c>
      <c r="AQ147" s="92">
        <v>0</v>
      </c>
      <c r="AR147" s="92">
        <v>0</v>
      </c>
      <c r="AS147" s="92">
        <v>0</v>
      </c>
      <c r="AT147" s="92">
        <v>0</v>
      </c>
      <c r="AU147" s="92">
        <v>0</v>
      </c>
      <c r="AV147" s="92">
        <v>0</v>
      </c>
      <c r="AW147" s="92">
        <v>0</v>
      </c>
      <c r="AX147" s="92">
        <v>0</v>
      </c>
      <c r="AY147" s="92">
        <v>0</v>
      </c>
      <c r="AZ147" s="92">
        <v>0</v>
      </c>
      <c r="BA147" s="92">
        <v>0</v>
      </c>
      <c r="BB147" s="92">
        <v>0</v>
      </c>
      <c r="BC147" s="92">
        <v>0</v>
      </c>
      <c r="BD147" s="92">
        <v>0</v>
      </c>
      <c r="BE147" s="92">
        <v>0</v>
      </c>
      <c r="BF147" s="92">
        <v>0</v>
      </c>
      <c r="BG147" s="92">
        <v>0</v>
      </c>
      <c r="BH147" s="92">
        <v>0</v>
      </c>
      <c r="BI147" s="92">
        <v>0</v>
      </c>
      <c r="BJ147" s="92">
        <v>0</v>
      </c>
      <c r="BK147" s="92">
        <v>0</v>
      </c>
      <c r="BL147" s="92">
        <v>0</v>
      </c>
      <c r="BM147" s="92">
        <v>0</v>
      </c>
      <c r="BN147" s="92">
        <v>0</v>
      </c>
      <c r="BO147" s="93">
        <f t="shared" si="16"/>
        <v>350</v>
      </c>
    </row>
    <row r="148" spans="1:67" x14ac:dyDescent="0.25">
      <c r="A148" s="88" t="s">
        <v>330</v>
      </c>
      <c r="B148" s="89" t="s">
        <v>331</v>
      </c>
      <c r="C148" s="89" t="s">
        <v>307</v>
      </c>
      <c r="D148" s="90">
        <v>48803.48</v>
      </c>
      <c r="E148" s="90">
        <f t="shared" si="14"/>
        <v>488.03</v>
      </c>
      <c r="F148" s="90">
        <f t="shared" si="17"/>
        <v>244.02</v>
      </c>
      <c r="G148" s="90">
        <f t="shared" si="13"/>
        <v>0</v>
      </c>
      <c r="H148" s="90">
        <f t="shared" si="12"/>
        <v>4.0200000000000102</v>
      </c>
      <c r="I148" s="91">
        <f t="shared" ca="1" si="15"/>
        <v>488.03</v>
      </c>
      <c r="J148" s="92">
        <v>488.03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240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2">
        <v>0</v>
      </c>
      <c r="AI148" s="92">
        <v>0</v>
      </c>
      <c r="AJ148" s="92">
        <v>0</v>
      </c>
      <c r="AK148" s="92">
        <v>0</v>
      </c>
      <c r="AL148" s="92">
        <v>0</v>
      </c>
      <c r="AM148" s="92">
        <v>0</v>
      </c>
      <c r="AN148" s="92">
        <v>0</v>
      </c>
      <c r="AO148" s="92">
        <v>0</v>
      </c>
      <c r="AP148" s="92">
        <v>0</v>
      </c>
      <c r="AQ148" s="92">
        <v>0</v>
      </c>
      <c r="AR148" s="92">
        <v>0</v>
      </c>
      <c r="AS148" s="92">
        <v>0</v>
      </c>
      <c r="AT148" s="92">
        <v>0</v>
      </c>
      <c r="AU148" s="92">
        <v>0</v>
      </c>
      <c r="AV148" s="92">
        <v>0</v>
      </c>
      <c r="AW148" s="92">
        <v>0</v>
      </c>
      <c r="AX148" s="92">
        <v>0</v>
      </c>
      <c r="AY148" s="92">
        <v>0</v>
      </c>
      <c r="AZ148" s="92">
        <v>0</v>
      </c>
      <c r="BA148" s="92">
        <v>0</v>
      </c>
      <c r="BB148" s="92">
        <v>0</v>
      </c>
      <c r="BC148" s="92">
        <v>0</v>
      </c>
      <c r="BD148" s="92">
        <v>0</v>
      </c>
      <c r="BE148" s="92">
        <v>0</v>
      </c>
      <c r="BF148" s="92">
        <v>0</v>
      </c>
      <c r="BG148" s="92">
        <v>0</v>
      </c>
      <c r="BH148" s="92">
        <v>0</v>
      </c>
      <c r="BI148" s="92">
        <v>0</v>
      </c>
      <c r="BJ148" s="92">
        <v>0</v>
      </c>
      <c r="BK148" s="92">
        <v>0</v>
      </c>
      <c r="BL148" s="92">
        <v>0</v>
      </c>
      <c r="BM148" s="92">
        <v>0</v>
      </c>
      <c r="BN148" s="92">
        <v>0</v>
      </c>
      <c r="BO148" s="93">
        <f t="shared" si="16"/>
        <v>240</v>
      </c>
    </row>
    <row r="149" spans="1:67" x14ac:dyDescent="0.25">
      <c r="A149" s="88" t="s">
        <v>332</v>
      </c>
      <c r="B149" s="89" t="s">
        <v>333</v>
      </c>
      <c r="C149" s="89" t="s">
        <v>307</v>
      </c>
      <c r="D149" s="90">
        <v>54021.29</v>
      </c>
      <c r="E149" s="90">
        <f t="shared" si="14"/>
        <v>540.21</v>
      </c>
      <c r="F149" s="90">
        <f t="shared" si="17"/>
        <v>270.11</v>
      </c>
      <c r="G149" s="90">
        <f t="shared" si="13"/>
        <v>0</v>
      </c>
      <c r="H149" s="90">
        <f t="shared" si="12"/>
        <v>70.110000000000014</v>
      </c>
      <c r="I149" s="91">
        <f t="shared" ca="1" si="15"/>
        <v>540.21</v>
      </c>
      <c r="J149" s="92">
        <v>540.21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50</v>
      </c>
      <c r="V149" s="92">
        <v>0</v>
      </c>
      <c r="W149" s="92">
        <v>0</v>
      </c>
      <c r="X149" s="92">
        <v>0</v>
      </c>
      <c r="Y149" s="92">
        <v>150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2">
        <v>0</v>
      </c>
      <c r="AI149" s="92">
        <v>0</v>
      </c>
      <c r="AJ149" s="92">
        <v>0</v>
      </c>
      <c r="AK149" s="92">
        <v>0</v>
      </c>
      <c r="AL149" s="92">
        <v>0</v>
      </c>
      <c r="AM149" s="92">
        <v>0</v>
      </c>
      <c r="AN149" s="92">
        <v>0</v>
      </c>
      <c r="AO149" s="92">
        <v>0</v>
      </c>
      <c r="AP149" s="92">
        <v>0</v>
      </c>
      <c r="AQ149" s="92">
        <v>0</v>
      </c>
      <c r="AR149" s="92">
        <v>0</v>
      </c>
      <c r="AS149" s="92">
        <v>0</v>
      </c>
      <c r="AT149" s="92">
        <v>0</v>
      </c>
      <c r="AU149" s="92">
        <v>0</v>
      </c>
      <c r="AV149" s="92">
        <v>0</v>
      </c>
      <c r="AW149" s="92">
        <v>0</v>
      </c>
      <c r="AX149" s="92">
        <v>0</v>
      </c>
      <c r="AY149" s="92">
        <v>0</v>
      </c>
      <c r="AZ149" s="92">
        <v>0</v>
      </c>
      <c r="BA149" s="92">
        <v>0</v>
      </c>
      <c r="BB149" s="92">
        <v>0</v>
      </c>
      <c r="BC149" s="92">
        <v>0</v>
      </c>
      <c r="BD149" s="92">
        <v>0</v>
      </c>
      <c r="BE149" s="92">
        <v>0</v>
      </c>
      <c r="BF149" s="92">
        <v>0</v>
      </c>
      <c r="BG149" s="92">
        <v>0</v>
      </c>
      <c r="BH149" s="92">
        <v>0</v>
      </c>
      <c r="BI149" s="92">
        <v>0</v>
      </c>
      <c r="BJ149" s="92">
        <v>0</v>
      </c>
      <c r="BK149" s="92">
        <v>0</v>
      </c>
      <c r="BL149" s="92">
        <v>0</v>
      </c>
      <c r="BM149" s="92">
        <v>0</v>
      </c>
      <c r="BN149" s="92">
        <v>0</v>
      </c>
      <c r="BO149" s="93">
        <f t="shared" si="16"/>
        <v>200</v>
      </c>
    </row>
    <row r="150" spans="1:67" x14ac:dyDescent="0.25">
      <c r="A150" s="88" t="s">
        <v>334</v>
      </c>
      <c r="B150" s="89" t="s">
        <v>335</v>
      </c>
      <c r="C150" s="89" t="s">
        <v>307</v>
      </c>
      <c r="D150" s="90">
        <v>42445.59</v>
      </c>
      <c r="E150" s="90">
        <f t="shared" si="14"/>
        <v>424.46</v>
      </c>
      <c r="F150" s="90">
        <f t="shared" si="17"/>
        <v>212.23</v>
      </c>
      <c r="G150" s="90">
        <f t="shared" si="13"/>
        <v>169.79</v>
      </c>
      <c r="H150" s="90">
        <f t="shared" si="12"/>
        <v>162.22999999999999</v>
      </c>
      <c r="I150" s="91">
        <f t="shared" ca="1" si="15"/>
        <v>254.67</v>
      </c>
      <c r="J150" s="92">
        <v>254.67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50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2">
        <v>0</v>
      </c>
      <c r="AI150" s="92">
        <v>0</v>
      </c>
      <c r="AJ150" s="92">
        <v>0</v>
      </c>
      <c r="AK150" s="92">
        <v>0</v>
      </c>
      <c r="AL150" s="92">
        <v>0</v>
      </c>
      <c r="AM150" s="92">
        <v>0</v>
      </c>
      <c r="AN150" s="92">
        <v>0</v>
      </c>
      <c r="AO150" s="92">
        <v>0</v>
      </c>
      <c r="AP150" s="92">
        <v>0</v>
      </c>
      <c r="AQ150" s="92">
        <v>0</v>
      </c>
      <c r="AR150" s="92">
        <v>0</v>
      </c>
      <c r="AS150" s="92">
        <v>0</v>
      </c>
      <c r="AT150" s="92">
        <v>0</v>
      </c>
      <c r="AU150" s="92">
        <v>0</v>
      </c>
      <c r="AV150" s="92">
        <v>0</v>
      </c>
      <c r="AW150" s="92">
        <v>0</v>
      </c>
      <c r="AX150" s="92">
        <v>0</v>
      </c>
      <c r="AY150" s="92">
        <v>0</v>
      </c>
      <c r="AZ150" s="92">
        <v>0</v>
      </c>
      <c r="BA150" s="92">
        <v>0</v>
      </c>
      <c r="BB150" s="92">
        <v>0</v>
      </c>
      <c r="BC150" s="92">
        <v>0</v>
      </c>
      <c r="BD150" s="92">
        <v>0</v>
      </c>
      <c r="BE150" s="92">
        <v>0</v>
      </c>
      <c r="BF150" s="92">
        <v>0</v>
      </c>
      <c r="BG150" s="92">
        <v>0</v>
      </c>
      <c r="BH150" s="92">
        <v>0</v>
      </c>
      <c r="BI150" s="92">
        <v>0</v>
      </c>
      <c r="BJ150" s="92">
        <v>0</v>
      </c>
      <c r="BK150" s="92">
        <v>0</v>
      </c>
      <c r="BL150" s="92">
        <v>0</v>
      </c>
      <c r="BM150" s="92">
        <v>0</v>
      </c>
      <c r="BN150" s="92">
        <v>0</v>
      </c>
      <c r="BO150" s="93">
        <f t="shared" si="16"/>
        <v>50</v>
      </c>
    </row>
    <row r="151" spans="1:67" x14ac:dyDescent="0.25">
      <c r="A151" s="88" t="s">
        <v>336</v>
      </c>
      <c r="B151" s="89" t="s">
        <v>337</v>
      </c>
      <c r="C151" s="89" t="s">
        <v>307</v>
      </c>
      <c r="D151" s="90">
        <v>46161.79</v>
      </c>
      <c r="E151" s="90">
        <f t="shared" si="14"/>
        <v>461.62</v>
      </c>
      <c r="F151" s="90">
        <f t="shared" si="17"/>
        <v>230.81</v>
      </c>
      <c r="G151" s="90">
        <f t="shared" si="13"/>
        <v>230.62</v>
      </c>
      <c r="H151" s="90">
        <f t="shared" si="12"/>
        <v>0.81000000000000227</v>
      </c>
      <c r="I151" s="91">
        <f t="shared" ca="1" si="15"/>
        <v>231</v>
      </c>
      <c r="J151" s="92">
        <v>231</v>
      </c>
      <c r="K151" s="92">
        <v>0</v>
      </c>
      <c r="L151" s="92">
        <v>0</v>
      </c>
      <c r="M151" s="92">
        <v>15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50</v>
      </c>
      <c r="V151" s="92">
        <v>165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2">
        <v>0</v>
      </c>
      <c r="AI151" s="92">
        <v>0</v>
      </c>
      <c r="AJ151" s="92">
        <v>0</v>
      </c>
      <c r="AK151" s="92">
        <v>0</v>
      </c>
      <c r="AL151" s="92">
        <v>0</v>
      </c>
      <c r="AM151" s="92">
        <v>0</v>
      </c>
      <c r="AN151" s="92">
        <v>0</v>
      </c>
      <c r="AO151" s="92">
        <v>0</v>
      </c>
      <c r="AP151" s="92">
        <v>0</v>
      </c>
      <c r="AQ151" s="92">
        <v>0</v>
      </c>
      <c r="AR151" s="92">
        <v>0</v>
      </c>
      <c r="AS151" s="92">
        <v>0</v>
      </c>
      <c r="AT151" s="92">
        <v>0</v>
      </c>
      <c r="AU151" s="92">
        <v>0</v>
      </c>
      <c r="AV151" s="92">
        <v>0</v>
      </c>
      <c r="AW151" s="92">
        <v>0</v>
      </c>
      <c r="AX151" s="92">
        <v>0</v>
      </c>
      <c r="AY151" s="92">
        <v>0</v>
      </c>
      <c r="AZ151" s="92">
        <v>0</v>
      </c>
      <c r="BA151" s="92">
        <v>0</v>
      </c>
      <c r="BB151" s="92">
        <v>0</v>
      </c>
      <c r="BC151" s="92">
        <v>0</v>
      </c>
      <c r="BD151" s="92">
        <v>0</v>
      </c>
      <c r="BE151" s="92">
        <v>0</v>
      </c>
      <c r="BF151" s="92">
        <v>0</v>
      </c>
      <c r="BG151" s="92">
        <v>0</v>
      </c>
      <c r="BH151" s="92">
        <v>0</v>
      </c>
      <c r="BI151" s="92">
        <v>0</v>
      </c>
      <c r="BJ151" s="92">
        <v>0</v>
      </c>
      <c r="BK151" s="92">
        <v>0</v>
      </c>
      <c r="BL151" s="92">
        <v>0</v>
      </c>
      <c r="BM151" s="92">
        <v>0</v>
      </c>
      <c r="BN151" s="92">
        <v>0</v>
      </c>
      <c r="BO151" s="93">
        <f t="shared" si="16"/>
        <v>230</v>
      </c>
    </row>
    <row r="152" spans="1:67" x14ac:dyDescent="0.25">
      <c r="A152" s="88" t="s">
        <v>338</v>
      </c>
      <c r="B152" s="89" t="s">
        <v>339</v>
      </c>
      <c r="C152" s="89" t="s">
        <v>307</v>
      </c>
      <c r="D152" s="90">
        <v>47405.89</v>
      </c>
      <c r="E152" s="90">
        <f t="shared" si="14"/>
        <v>474.06</v>
      </c>
      <c r="F152" s="90">
        <f t="shared" si="17"/>
        <v>237.03</v>
      </c>
      <c r="G152" s="90">
        <f t="shared" si="13"/>
        <v>0</v>
      </c>
      <c r="H152" s="90">
        <f t="shared" si="12"/>
        <v>187.03</v>
      </c>
      <c r="I152" s="91">
        <f t="shared" ca="1" si="15"/>
        <v>474.06</v>
      </c>
      <c r="J152" s="92">
        <v>474.06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50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2">
        <v>0</v>
      </c>
      <c r="AI152" s="92">
        <v>0</v>
      </c>
      <c r="AJ152" s="92">
        <v>0</v>
      </c>
      <c r="AK152" s="92">
        <v>0</v>
      </c>
      <c r="AL152" s="92">
        <v>0</v>
      </c>
      <c r="AM152" s="92">
        <v>0</v>
      </c>
      <c r="AN152" s="92">
        <v>0</v>
      </c>
      <c r="AO152" s="92">
        <v>0</v>
      </c>
      <c r="AP152" s="92">
        <v>0</v>
      </c>
      <c r="AQ152" s="92">
        <v>0</v>
      </c>
      <c r="AR152" s="92">
        <v>0</v>
      </c>
      <c r="AS152" s="92">
        <v>0</v>
      </c>
      <c r="AT152" s="92">
        <v>0</v>
      </c>
      <c r="AU152" s="92">
        <v>0</v>
      </c>
      <c r="AV152" s="92">
        <v>0</v>
      </c>
      <c r="AW152" s="92">
        <v>0</v>
      </c>
      <c r="AX152" s="92">
        <v>0</v>
      </c>
      <c r="AY152" s="92">
        <v>0</v>
      </c>
      <c r="AZ152" s="92">
        <v>0</v>
      </c>
      <c r="BA152" s="92">
        <v>0</v>
      </c>
      <c r="BB152" s="92">
        <v>0</v>
      </c>
      <c r="BC152" s="92">
        <v>0</v>
      </c>
      <c r="BD152" s="92">
        <v>0</v>
      </c>
      <c r="BE152" s="92">
        <v>0</v>
      </c>
      <c r="BF152" s="92">
        <v>0</v>
      </c>
      <c r="BG152" s="92">
        <v>0</v>
      </c>
      <c r="BH152" s="92">
        <v>0</v>
      </c>
      <c r="BI152" s="92">
        <v>0</v>
      </c>
      <c r="BJ152" s="92">
        <v>0</v>
      </c>
      <c r="BK152" s="92">
        <v>0</v>
      </c>
      <c r="BL152" s="92">
        <v>0</v>
      </c>
      <c r="BM152" s="92">
        <v>0</v>
      </c>
      <c r="BN152" s="92">
        <v>0</v>
      </c>
      <c r="BO152" s="93">
        <f t="shared" si="16"/>
        <v>50</v>
      </c>
    </row>
    <row r="153" spans="1:67" x14ac:dyDescent="0.25">
      <c r="A153" s="88" t="s">
        <v>340</v>
      </c>
      <c r="B153" s="89" t="s">
        <v>341</v>
      </c>
      <c r="C153" s="89" t="s">
        <v>307</v>
      </c>
      <c r="D153" s="90">
        <v>41212.58</v>
      </c>
      <c r="E153" s="90">
        <f t="shared" si="14"/>
        <v>412.13</v>
      </c>
      <c r="F153" s="90">
        <f t="shared" si="17"/>
        <v>206.06</v>
      </c>
      <c r="G153" s="90">
        <f t="shared" si="13"/>
        <v>0</v>
      </c>
      <c r="H153" s="90">
        <f t="shared" si="12"/>
        <v>156.06</v>
      </c>
      <c r="I153" s="91">
        <f t="shared" ca="1" si="15"/>
        <v>412.13</v>
      </c>
      <c r="J153" s="92">
        <v>412.13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50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2">
        <v>0</v>
      </c>
      <c r="AI153" s="92">
        <v>0</v>
      </c>
      <c r="AJ153" s="92">
        <v>0</v>
      </c>
      <c r="AK153" s="92">
        <v>0</v>
      </c>
      <c r="AL153" s="92">
        <v>0</v>
      </c>
      <c r="AM153" s="92">
        <v>0</v>
      </c>
      <c r="AN153" s="92">
        <v>0</v>
      </c>
      <c r="AO153" s="92">
        <v>0</v>
      </c>
      <c r="AP153" s="92">
        <v>0</v>
      </c>
      <c r="AQ153" s="92">
        <v>0</v>
      </c>
      <c r="AR153" s="92">
        <v>0</v>
      </c>
      <c r="AS153" s="92">
        <v>0</v>
      </c>
      <c r="AT153" s="92">
        <v>0</v>
      </c>
      <c r="AU153" s="92">
        <v>0</v>
      </c>
      <c r="AV153" s="92">
        <v>0</v>
      </c>
      <c r="AW153" s="92">
        <v>0</v>
      </c>
      <c r="AX153" s="92">
        <v>0</v>
      </c>
      <c r="AY153" s="92">
        <v>0</v>
      </c>
      <c r="AZ153" s="92">
        <v>0</v>
      </c>
      <c r="BA153" s="92">
        <v>0</v>
      </c>
      <c r="BB153" s="92">
        <v>0</v>
      </c>
      <c r="BC153" s="92">
        <v>0</v>
      </c>
      <c r="BD153" s="92">
        <v>0</v>
      </c>
      <c r="BE153" s="92">
        <v>0</v>
      </c>
      <c r="BF153" s="92">
        <v>0</v>
      </c>
      <c r="BG153" s="92">
        <v>0</v>
      </c>
      <c r="BH153" s="92">
        <v>0</v>
      </c>
      <c r="BI153" s="92">
        <v>0</v>
      </c>
      <c r="BJ153" s="92">
        <v>0</v>
      </c>
      <c r="BK153" s="92">
        <v>0</v>
      </c>
      <c r="BL153" s="92">
        <v>0</v>
      </c>
      <c r="BM153" s="92">
        <v>0</v>
      </c>
      <c r="BN153" s="92">
        <v>0</v>
      </c>
      <c r="BO153" s="93">
        <f t="shared" si="16"/>
        <v>50</v>
      </c>
    </row>
    <row r="154" spans="1:67" x14ac:dyDescent="0.25">
      <c r="A154" s="88" t="s">
        <v>342</v>
      </c>
      <c r="B154" s="89" t="s">
        <v>343</v>
      </c>
      <c r="C154" s="89" t="s">
        <v>307</v>
      </c>
      <c r="D154" s="90">
        <v>40511.51</v>
      </c>
      <c r="E154" s="90">
        <f t="shared" si="14"/>
        <v>405.12</v>
      </c>
      <c r="F154" s="90">
        <f t="shared" si="17"/>
        <v>202.56</v>
      </c>
      <c r="G154" s="90">
        <f t="shared" si="13"/>
        <v>380.12</v>
      </c>
      <c r="H154" s="90">
        <f t="shared" si="12"/>
        <v>202.56</v>
      </c>
      <c r="I154" s="91">
        <f t="shared" ca="1" si="15"/>
        <v>25</v>
      </c>
      <c r="J154" s="92">
        <v>25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2">
        <v>0</v>
      </c>
      <c r="AI154" s="92">
        <v>0</v>
      </c>
      <c r="AJ154" s="92">
        <v>0</v>
      </c>
      <c r="AK154" s="92">
        <v>0</v>
      </c>
      <c r="AL154" s="92">
        <v>0</v>
      </c>
      <c r="AM154" s="92">
        <v>0</v>
      </c>
      <c r="AN154" s="92">
        <v>0</v>
      </c>
      <c r="AO154" s="92">
        <v>0</v>
      </c>
      <c r="AP154" s="92">
        <v>0</v>
      </c>
      <c r="AQ154" s="92">
        <v>0</v>
      </c>
      <c r="AR154" s="92">
        <v>0</v>
      </c>
      <c r="AS154" s="92">
        <v>0</v>
      </c>
      <c r="AT154" s="92">
        <v>0</v>
      </c>
      <c r="AU154" s="92">
        <v>0</v>
      </c>
      <c r="AV154" s="92">
        <v>0</v>
      </c>
      <c r="AW154" s="92">
        <v>0</v>
      </c>
      <c r="AX154" s="92">
        <v>0</v>
      </c>
      <c r="AY154" s="92">
        <v>0</v>
      </c>
      <c r="AZ154" s="92">
        <v>0</v>
      </c>
      <c r="BA154" s="92">
        <v>0</v>
      </c>
      <c r="BB154" s="92">
        <v>0</v>
      </c>
      <c r="BC154" s="92">
        <v>0</v>
      </c>
      <c r="BD154" s="92">
        <v>0</v>
      </c>
      <c r="BE154" s="92">
        <v>0</v>
      </c>
      <c r="BF154" s="92">
        <v>0</v>
      </c>
      <c r="BG154" s="92">
        <v>0</v>
      </c>
      <c r="BH154" s="92">
        <v>0</v>
      </c>
      <c r="BI154" s="92">
        <v>0</v>
      </c>
      <c r="BJ154" s="92">
        <v>0</v>
      </c>
      <c r="BK154" s="92">
        <v>0</v>
      </c>
      <c r="BL154" s="92">
        <v>0</v>
      </c>
      <c r="BM154" s="92">
        <v>0</v>
      </c>
      <c r="BN154" s="92">
        <v>0</v>
      </c>
      <c r="BO154" s="93">
        <f t="shared" si="16"/>
        <v>0</v>
      </c>
    </row>
    <row r="155" spans="1:67" x14ac:dyDescent="0.25">
      <c r="A155" s="88" t="s">
        <v>344</v>
      </c>
      <c r="B155" s="89" t="s">
        <v>345</v>
      </c>
      <c r="C155" s="89" t="s">
        <v>307</v>
      </c>
      <c r="D155" s="90">
        <v>36926.76</v>
      </c>
      <c r="E155" s="90">
        <f t="shared" si="14"/>
        <v>369.27</v>
      </c>
      <c r="F155" s="90">
        <f t="shared" si="17"/>
        <v>184.63</v>
      </c>
      <c r="G155" s="90">
        <f t="shared" si="13"/>
        <v>0</v>
      </c>
      <c r="H155" s="90">
        <f t="shared" si="12"/>
        <v>184.63</v>
      </c>
      <c r="I155" s="91">
        <f t="shared" ca="1" si="15"/>
        <v>369.27</v>
      </c>
      <c r="J155" s="92">
        <v>369.27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2">
        <v>0</v>
      </c>
      <c r="AI155" s="92">
        <v>0</v>
      </c>
      <c r="AJ155" s="92">
        <v>0</v>
      </c>
      <c r="AK155" s="92">
        <v>0</v>
      </c>
      <c r="AL155" s="92">
        <v>0</v>
      </c>
      <c r="AM155" s="92">
        <v>0</v>
      </c>
      <c r="AN155" s="92">
        <v>0</v>
      </c>
      <c r="AO155" s="92">
        <v>0</v>
      </c>
      <c r="AP155" s="92">
        <v>0</v>
      </c>
      <c r="AQ155" s="92">
        <v>0</v>
      </c>
      <c r="AR155" s="92">
        <v>0</v>
      </c>
      <c r="AS155" s="92">
        <v>0</v>
      </c>
      <c r="AT155" s="92">
        <v>0</v>
      </c>
      <c r="AU155" s="92">
        <v>0</v>
      </c>
      <c r="AV155" s="92">
        <v>0</v>
      </c>
      <c r="AW155" s="92">
        <v>0</v>
      </c>
      <c r="AX155" s="92">
        <v>0</v>
      </c>
      <c r="AY155" s="92">
        <v>0</v>
      </c>
      <c r="AZ155" s="92">
        <v>0</v>
      </c>
      <c r="BA155" s="92">
        <v>0</v>
      </c>
      <c r="BB155" s="92">
        <v>0</v>
      </c>
      <c r="BC155" s="92">
        <v>0</v>
      </c>
      <c r="BD155" s="92">
        <v>0</v>
      </c>
      <c r="BE155" s="92">
        <v>0</v>
      </c>
      <c r="BF155" s="92">
        <v>0</v>
      </c>
      <c r="BG155" s="92">
        <v>0</v>
      </c>
      <c r="BH155" s="92">
        <v>0</v>
      </c>
      <c r="BI155" s="92">
        <v>0</v>
      </c>
      <c r="BJ155" s="92">
        <v>0</v>
      </c>
      <c r="BK155" s="92">
        <v>0</v>
      </c>
      <c r="BL155" s="92">
        <v>0</v>
      </c>
      <c r="BM155" s="92">
        <v>0</v>
      </c>
      <c r="BN155" s="92">
        <v>0</v>
      </c>
      <c r="BO155" s="93">
        <f t="shared" si="16"/>
        <v>0</v>
      </c>
    </row>
    <row r="156" spans="1:67" x14ac:dyDescent="0.25">
      <c r="A156" s="88" t="s">
        <v>346</v>
      </c>
      <c r="B156" s="89" t="s">
        <v>347</v>
      </c>
      <c r="C156" s="89" t="s">
        <v>307</v>
      </c>
      <c r="D156" s="90">
        <v>28364.78</v>
      </c>
      <c r="E156" s="90">
        <f t="shared" si="14"/>
        <v>283.64999999999998</v>
      </c>
      <c r="F156" s="90">
        <f t="shared" si="17"/>
        <v>141.82</v>
      </c>
      <c r="G156" s="90">
        <f t="shared" si="13"/>
        <v>70.909999999999968</v>
      </c>
      <c r="H156" s="90">
        <f t="shared" si="12"/>
        <v>91.82</v>
      </c>
      <c r="I156" s="91">
        <f t="shared" ca="1" si="15"/>
        <v>212.74</v>
      </c>
      <c r="J156" s="92">
        <v>212.74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50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2">
        <v>0</v>
      </c>
      <c r="AI156" s="92">
        <v>0</v>
      </c>
      <c r="AJ156" s="92">
        <v>0</v>
      </c>
      <c r="AK156" s="92">
        <v>0</v>
      </c>
      <c r="AL156" s="92">
        <v>0</v>
      </c>
      <c r="AM156" s="92">
        <v>0</v>
      </c>
      <c r="AN156" s="92">
        <v>0</v>
      </c>
      <c r="AO156" s="92">
        <v>0</v>
      </c>
      <c r="AP156" s="92">
        <v>0</v>
      </c>
      <c r="AQ156" s="92">
        <v>0</v>
      </c>
      <c r="AR156" s="92">
        <v>0</v>
      </c>
      <c r="AS156" s="92">
        <v>0</v>
      </c>
      <c r="AT156" s="92">
        <v>0</v>
      </c>
      <c r="AU156" s="92">
        <v>0</v>
      </c>
      <c r="AV156" s="92">
        <v>0</v>
      </c>
      <c r="AW156" s="92">
        <v>0</v>
      </c>
      <c r="AX156" s="92">
        <v>0</v>
      </c>
      <c r="AY156" s="92">
        <v>0</v>
      </c>
      <c r="AZ156" s="92">
        <v>0</v>
      </c>
      <c r="BA156" s="92">
        <v>0</v>
      </c>
      <c r="BB156" s="92">
        <v>0</v>
      </c>
      <c r="BC156" s="92">
        <v>0</v>
      </c>
      <c r="BD156" s="92">
        <v>0</v>
      </c>
      <c r="BE156" s="92">
        <v>0</v>
      </c>
      <c r="BF156" s="92">
        <v>0</v>
      </c>
      <c r="BG156" s="92">
        <v>0</v>
      </c>
      <c r="BH156" s="92">
        <v>0</v>
      </c>
      <c r="BI156" s="92">
        <v>0</v>
      </c>
      <c r="BJ156" s="92">
        <v>0</v>
      </c>
      <c r="BK156" s="92">
        <v>0</v>
      </c>
      <c r="BL156" s="92">
        <v>0</v>
      </c>
      <c r="BM156" s="92">
        <v>0</v>
      </c>
      <c r="BN156" s="92">
        <v>0</v>
      </c>
      <c r="BO156" s="93">
        <f t="shared" si="16"/>
        <v>50</v>
      </c>
    </row>
    <row r="157" spans="1:67" x14ac:dyDescent="0.25">
      <c r="A157" s="88" t="s">
        <v>348</v>
      </c>
      <c r="B157" s="89" t="s">
        <v>349</v>
      </c>
      <c r="C157" s="89" t="s">
        <v>307</v>
      </c>
      <c r="D157" s="90">
        <v>124567.84</v>
      </c>
      <c r="E157" s="90">
        <f t="shared" si="14"/>
        <v>1245.68</v>
      </c>
      <c r="F157" s="90">
        <f t="shared" si="17"/>
        <v>622.84</v>
      </c>
      <c r="G157" s="90">
        <f t="shared" si="13"/>
        <v>0</v>
      </c>
      <c r="H157" s="90">
        <f t="shared" si="12"/>
        <v>322.84000000000003</v>
      </c>
      <c r="I157" s="91">
        <f t="shared" ca="1" si="15"/>
        <v>1245.68</v>
      </c>
      <c r="J157" s="92">
        <v>1245.68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300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2">
        <v>0</v>
      </c>
      <c r="AI157" s="92">
        <v>0</v>
      </c>
      <c r="AJ157" s="92">
        <v>0</v>
      </c>
      <c r="AK157" s="92">
        <v>0</v>
      </c>
      <c r="AL157" s="92">
        <v>0</v>
      </c>
      <c r="AM157" s="92">
        <v>0</v>
      </c>
      <c r="AN157" s="92">
        <v>0</v>
      </c>
      <c r="AO157" s="92">
        <v>0</v>
      </c>
      <c r="AP157" s="92">
        <v>0</v>
      </c>
      <c r="AQ157" s="92">
        <v>0</v>
      </c>
      <c r="AR157" s="92">
        <v>0</v>
      </c>
      <c r="AS157" s="92">
        <v>0</v>
      </c>
      <c r="AT157" s="92">
        <v>0</v>
      </c>
      <c r="AU157" s="92">
        <v>0</v>
      </c>
      <c r="AV157" s="92">
        <v>0</v>
      </c>
      <c r="AW157" s="92">
        <v>0</v>
      </c>
      <c r="AX157" s="92">
        <v>0</v>
      </c>
      <c r="AY157" s="92">
        <v>0</v>
      </c>
      <c r="AZ157" s="92">
        <v>0</v>
      </c>
      <c r="BA157" s="92">
        <v>0</v>
      </c>
      <c r="BB157" s="92">
        <v>0</v>
      </c>
      <c r="BC157" s="92">
        <v>0</v>
      </c>
      <c r="BD157" s="92">
        <v>0</v>
      </c>
      <c r="BE157" s="92">
        <v>0</v>
      </c>
      <c r="BF157" s="92">
        <v>0</v>
      </c>
      <c r="BG157" s="92">
        <v>0</v>
      </c>
      <c r="BH157" s="92">
        <v>0</v>
      </c>
      <c r="BI157" s="92">
        <v>0</v>
      </c>
      <c r="BJ157" s="92">
        <v>0</v>
      </c>
      <c r="BK157" s="92">
        <v>0</v>
      </c>
      <c r="BL157" s="92">
        <v>0</v>
      </c>
      <c r="BM157" s="92">
        <v>0</v>
      </c>
      <c r="BN157" s="92">
        <v>0</v>
      </c>
      <c r="BO157" s="93">
        <f t="shared" si="16"/>
        <v>300</v>
      </c>
    </row>
    <row r="158" spans="1:67" x14ac:dyDescent="0.25">
      <c r="A158" s="88" t="s">
        <v>350</v>
      </c>
      <c r="B158" s="89" t="s">
        <v>351</v>
      </c>
      <c r="C158" s="89" t="s">
        <v>351</v>
      </c>
      <c r="D158" s="90">
        <v>164426.23000000001</v>
      </c>
      <c r="E158" s="90">
        <f t="shared" si="14"/>
        <v>1644.26</v>
      </c>
      <c r="F158" s="90">
        <f t="shared" si="17"/>
        <v>822.13</v>
      </c>
      <c r="G158" s="90">
        <f t="shared" si="13"/>
        <v>0</v>
      </c>
      <c r="H158" s="90">
        <f t="shared" si="12"/>
        <v>822.13</v>
      </c>
      <c r="I158" s="91">
        <f t="shared" ca="1" si="15"/>
        <v>1644.26</v>
      </c>
      <c r="J158" s="92">
        <v>1644.26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2">
        <v>0</v>
      </c>
      <c r="AI158" s="92">
        <v>0</v>
      </c>
      <c r="AJ158" s="92">
        <v>0</v>
      </c>
      <c r="AK158" s="92">
        <v>0</v>
      </c>
      <c r="AL158" s="92">
        <v>0</v>
      </c>
      <c r="AM158" s="92">
        <v>0</v>
      </c>
      <c r="AN158" s="92">
        <v>0</v>
      </c>
      <c r="AO158" s="92">
        <v>0</v>
      </c>
      <c r="AP158" s="92">
        <v>0</v>
      </c>
      <c r="AQ158" s="92">
        <v>0</v>
      </c>
      <c r="AR158" s="92">
        <v>0</v>
      </c>
      <c r="AS158" s="92">
        <v>0</v>
      </c>
      <c r="AT158" s="92">
        <v>0</v>
      </c>
      <c r="AU158" s="92">
        <v>0</v>
      </c>
      <c r="AV158" s="92">
        <v>0</v>
      </c>
      <c r="AW158" s="92">
        <v>0</v>
      </c>
      <c r="AX158" s="92">
        <v>0</v>
      </c>
      <c r="AY158" s="92">
        <v>0</v>
      </c>
      <c r="AZ158" s="92">
        <v>0</v>
      </c>
      <c r="BA158" s="92">
        <v>0</v>
      </c>
      <c r="BB158" s="92">
        <v>0</v>
      </c>
      <c r="BC158" s="92">
        <v>0</v>
      </c>
      <c r="BD158" s="92">
        <v>0</v>
      </c>
      <c r="BE158" s="92">
        <v>0</v>
      </c>
      <c r="BF158" s="92">
        <v>0</v>
      </c>
      <c r="BG158" s="92">
        <v>0</v>
      </c>
      <c r="BH158" s="92">
        <v>0</v>
      </c>
      <c r="BI158" s="92">
        <v>0</v>
      </c>
      <c r="BJ158" s="92">
        <v>0</v>
      </c>
      <c r="BK158" s="92">
        <v>0</v>
      </c>
      <c r="BL158" s="92">
        <v>0</v>
      </c>
      <c r="BM158" s="92">
        <v>0</v>
      </c>
      <c r="BN158" s="92">
        <v>0</v>
      </c>
      <c r="BO158" s="93">
        <f t="shared" si="16"/>
        <v>0</v>
      </c>
    </row>
    <row r="159" spans="1:67" x14ac:dyDescent="0.25">
      <c r="A159" s="88" t="s">
        <v>352</v>
      </c>
      <c r="B159" s="89" t="s">
        <v>353</v>
      </c>
      <c r="C159" s="89" t="s">
        <v>351</v>
      </c>
      <c r="D159" s="90">
        <v>179783.07</v>
      </c>
      <c r="E159" s="90">
        <f t="shared" si="14"/>
        <v>1797.83</v>
      </c>
      <c r="F159" s="90">
        <f t="shared" si="17"/>
        <v>898.92</v>
      </c>
      <c r="G159" s="90">
        <f t="shared" si="13"/>
        <v>1747.83</v>
      </c>
      <c r="H159" s="90">
        <f t="shared" si="12"/>
        <v>898.92</v>
      </c>
      <c r="I159" s="91">
        <f t="shared" ca="1" si="15"/>
        <v>50</v>
      </c>
      <c r="J159" s="92">
        <v>50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2">
        <v>0</v>
      </c>
      <c r="AI159" s="92">
        <v>0</v>
      </c>
      <c r="AJ159" s="92">
        <v>0</v>
      </c>
      <c r="AK159" s="92">
        <v>0</v>
      </c>
      <c r="AL159" s="92">
        <v>0</v>
      </c>
      <c r="AM159" s="92">
        <v>0</v>
      </c>
      <c r="AN159" s="92">
        <v>0</v>
      </c>
      <c r="AO159" s="92">
        <v>0</v>
      </c>
      <c r="AP159" s="92">
        <v>0</v>
      </c>
      <c r="AQ159" s="92">
        <v>0</v>
      </c>
      <c r="AR159" s="92">
        <v>0</v>
      </c>
      <c r="AS159" s="92">
        <v>0</v>
      </c>
      <c r="AT159" s="92">
        <v>0</v>
      </c>
      <c r="AU159" s="92">
        <v>0</v>
      </c>
      <c r="AV159" s="92">
        <v>0</v>
      </c>
      <c r="AW159" s="92">
        <v>0</v>
      </c>
      <c r="AX159" s="92">
        <v>0</v>
      </c>
      <c r="AY159" s="92">
        <v>0</v>
      </c>
      <c r="AZ159" s="92">
        <v>0</v>
      </c>
      <c r="BA159" s="92">
        <v>0</v>
      </c>
      <c r="BB159" s="92">
        <v>0</v>
      </c>
      <c r="BC159" s="92">
        <v>0</v>
      </c>
      <c r="BD159" s="92">
        <v>0</v>
      </c>
      <c r="BE159" s="92">
        <v>0</v>
      </c>
      <c r="BF159" s="92">
        <v>0</v>
      </c>
      <c r="BG159" s="92">
        <v>0</v>
      </c>
      <c r="BH159" s="92">
        <v>0</v>
      </c>
      <c r="BI159" s="92">
        <v>0</v>
      </c>
      <c r="BJ159" s="92">
        <v>0</v>
      </c>
      <c r="BK159" s="92">
        <v>0</v>
      </c>
      <c r="BL159" s="92">
        <v>0</v>
      </c>
      <c r="BM159" s="92">
        <v>0</v>
      </c>
      <c r="BN159" s="92">
        <v>0</v>
      </c>
      <c r="BO159" s="93">
        <f t="shared" si="16"/>
        <v>0</v>
      </c>
    </row>
    <row r="160" spans="1:67" x14ac:dyDescent="0.25">
      <c r="A160" s="88" t="s">
        <v>354</v>
      </c>
      <c r="B160" s="89" t="s">
        <v>355</v>
      </c>
      <c r="C160" s="89" t="s">
        <v>351</v>
      </c>
      <c r="D160" s="90">
        <v>89651.12</v>
      </c>
      <c r="E160" s="90">
        <f t="shared" si="14"/>
        <v>896.51</v>
      </c>
      <c r="F160" s="90">
        <f t="shared" si="17"/>
        <v>448.26</v>
      </c>
      <c r="G160" s="90">
        <f t="shared" si="13"/>
        <v>447.90999999999997</v>
      </c>
      <c r="H160" s="90">
        <f t="shared" si="12"/>
        <v>448.26</v>
      </c>
      <c r="I160" s="91">
        <f t="shared" ca="1" si="15"/>
        <v>448.6</v>
      </c>
      <c r="J160" s="92">
        <v>448.6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0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0</v>
      </c>
      <c r="BB160" s="92">
        <v>0</v>
      </c>
      <c r="BC160" s="92">
        <v>0</v>
      </c>
      <c r="BD160" s="92">
        <v>0</v>
      </c>
      <c r="BE160" s="92">
        <v>0</v>
      </c>
      <c r="BF160" s="92">
        <v>0</v>
      </c>
      <c r="BG160" s="92">
        <v>0</v>
      </c>
      <c r="BH160" s="92">
        <v>0</v>
      </c>
      <c r="BI160" s="92">
        <v>0</v>
      </c>
      <c r="BJ160" s="92">
        <v>0</v>
      </c>
      <c r="BK160" s="92">
        <v>0</v>
      </c>
      <c r="BL160" s="92">
        <v>0</v>
      </c>
      <c r="BM160" s="92">
        <v>0</v>
      </c>
      <c r="BN160" s="92">
        <v>0</v>
      </c>
      <c r="BO160" s="93">
        <f t="shared" si="16"/>
        <v>0</v>
      </c>
    </row>
    <row r="161" spans="1:67" x14ac:dyDescent="0.25">
      <c r="A161" s="88" t="s">
        <v>356</v>
      </c>
      <c r="B161" s="89" t="s">
        <v>357</v>
      </c>
      <c r="C161" s="89" t="s">
        <v>351</v>
      </c>
      <c r="D161" s="90">
        <v>100236.07</v>
      </c>
      <c r="E161" s="90">
        <f t="shared" si="14"/>
        <v>1002.36</v>
      </c>
      <c r="F161" s="90">
        <f t="shared" si="17"/>
        <v>501.18</v>
      </c>
      <c r="G161" s="90">
        <f t="shared" si="13"/>
        <v>1002.36</v>
      </c>
      <c r="H161" s="90">
        <f t="shared" si="12"/>
        <v>501.18</v>
      </c>
      <c r="I161" s="91">
        <f t="shared" ca="1" si="15"/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2">
        <v>0</v>
      </c>
      <c r="AI161" s="92">
        <v>0</v>
      </c>
      <c r="AJ161" s="92">
        <v>0</v>
      </c>
      <c r="AK161" s="92">
        <v>0</v>
      </c>
      <c r="AL161" s="92">
        <v>0</v>
      </c>
      <c r="AM161" s="92">
        <v>0</v>
      </c>
      <c r="AN161" s="92">
        <v>0</v>
      </c>
      <c r="AO161" s="92">
        <v>0</v>
      </c>
      <c r="AP161" s="92">
        <v>0</v>
      </c>
      <c r="AQ161" s="92">
        <v>0</v>
      </c>
      <c r="AR161" s="92">
        <v>0</v>
      </c>
      <c r="AS161" s="92">
        <v>0</v>
      </c>
      <c r="AT161" s="92">
        <v>0</v>
      </c>
      <c r="AU161" s="92">
        <v>0</v>
      </c>
      <c r="AV161" s="92">
        <v>0</v>
      </c>
      <c r="AW161" s="92">
        <v>0</v>
      </c>
      <c r="AX161" s="92">
        <v>0</v>
      </c>
      <c r="AY161" s="92">
        <v>0</v>
      </c>
      <c r="AZ161" s="92">
        <v>0</v>
      </c>
      <c r="BA161" s="92">
        <v>0</v>
      </c>
      <c r="BB161" s="92">
        <v>0</v>
      </c>
      <c r="BC161" s="92">
        <v>0</v>
      </c>
      <c r="BD161" s="92">
        <v>0</v>
      </c>
      <c r="BE161" s="92">
        <v>0</v>
      </c>
      <c r="BF161" s="92">
        <v>0</v>
      </c>
      <c r="BG161" s="92">
        <v>0</v>
      </c>
      <c r="BH161" s="92">
        <v>0</v>
      </c>
      <c r="BI161" s="92">
        <v>0</v>
      </c>
      <c r="BJ161" s="92">
        <v>0</v>
      </c>
      <c r="BK161" s="92">
        <v>0</v>
      </c>
      <c r="BL161" s="92">
        <v>0</v>
      </c>
      <c r="BM161" s="92">
        <v>0</v>
      </c>
      <c r="BN161" s="92">
        <v>0</v>
      </c>
      <c r="BO161" s="93">
        <f t="shared" si="16"/>
        <v>0</v>
      </c>
    </row>
    <row r="162" spans="1:67" x14ac:dyDescent="0.25">
      <c r="A162" s="88" t="s">
        <v>358</v>
      </c>
      <c r="B162" s="89" t="s">
        <v>359</v>
      </c>
      <c r="C162" s="89" t="s">
        <v>351</v>
      </c>
      <c r="D162" s="90">
        <v>76822.66</v>
      </c>
      <c r="E162" s="90">
        <f t="shared" si="14"/>
        <v>768.23</v>
      </c>
      <c r="F162" s="90">
        <f t="shared" si="17"/>
        <v>384.11</v>
      </c>
      <c r="G162" s="90">
        <f t="shared" si="13"/>
        <v>625.61</v>
      </c>
      <c r="H162" s="90">
        <f t="shared" si="12"/>
        <v>384.11</v>
      </c>
      <c r="I162" s="91">
        <f t="shared" ca="1" si="15"/>
        <v>142.62</v>
      </c>
      <c r="J162" s="92">
        <v>142.62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2">
        <v>0</v>
      </c>
      <c r="AI162" s="92">
        <v>0</v>
      </c>
      <c r="AJ162" s="92">
        <v>0</v>
      </c>
      <c r="AK162" s="92">
        <v>0</v>
      </c>
      <c r="AL162" s="92">
        <v>0</v>
      </c>
      <c r="AM162" s="92">
        <v>0</v>
      </c>
      <c r="AN162" s="92">
        <v>0</v>
      </c>
      <c r="AO162" s="92">
        <v>0</v>
      </c>
      <c r="AP162" s="92">
        <v>0</v>
      </c>
      <c r="AQ162" s="92">
        <v>0</v>
      </c>
      <c r="AR162" s="92">
        <v>0</v>
      </c>
      <c r="AS162" s="92">
        <v>0</v>
      </c>
      <c r="AT162" s="92">
        <v>0</v>
      </c>
      <c r="AU162" s="92">
        <v>0</v>
      </c>
      <c r="AV162" s="92">
        <v>0</v>
      </c>
      <c r="AW162" s="92">
        <v>0</v>
      </c>
      <c r="AX162" s="92">
        <v>0</v>
      </c>
      <c r="AY162" s="92">
        <v>0</v>
      </c>
      <c r="AZ162" s="92">
        <v>0</v>
      </c>
      <c r="BA162" s="92">
        <v>0</v>
      </c>
      <c r="BB162" s="92">
        <v>0</v>
      </c>
      <c r="BC162" s="92">
        <v>0</v>
      </c>
      <c r="BD162" s="92">
        <v>0</v>
      </c>
      <c r="BE162" s="92">
        <v>0</v>
      </c>
      <c r="BF162" s="92">
        <v>0</v>
      </c>
      <c r="BG162" s="92">
        <v>0</v>
      </c>
      <c r="BH162" s="92">
        <v>0</v>
      </c>
      <c r="BI162" s="92">
        <v>0</v>
      </c>
      <c r="BJ162" s="92">
        <v>0</v>
      </c>
      <c r="BK162" s="92">
        <v>0</v>
      </c>
      <c r="BL162" s="92">
        <v>0</v>
      </c>
      <c r="BM162" s="92">
        <v>0</v>
      </c>
      <c r="BN162" s="92">
        <v>0</v>
      </c>
      <c r="BO162" s="93">
        <f t="shared" si="16"/>
        <v>0</v>
      </c>
    </row>
    <row r="163" spans="1:67" x14ac:dyDescent="0.25">
      <c r="A163" s="88" t="s">
        <v>360</v>
      </c>
      <c r="B163" s="89" t="s">
        <v>361</v>
      </c>
      <c r="C163" s="89" t="s">
        <v>351</v>
      </c>
      <c r="D163" s="90">
        <v>42621.93</v>
      </c>
      <c r="E163" s="90">
        <f t="shared" si="14"/>
        <v>426.22</v>
      </c>
      <c r="F163" s="90">
        <f t="shared" si="17"/>
        <v>213.11</v>
      </c>
      <c r="G163" s="90">
        <f t="shared" si="13"/>
        <v>276.22000000000003</v>
      </c>
      <c r="H163" s="90">
        <f t="shared" si="12"/>
        <v>213.11</v>
      </c>
      <c r="I163" s="91">
        <f t="shared" ca="1" si="15"/>
        <v>150</v>
      </c>
      <c r="J163" s="92">
        <v>150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2">
        <v>0</v>
      </c>
      <c r="AI163" s="92">
        <v>0</v>
      </c>
      <c r="AJ163" s="92">
        <v>0</v>
      </c>
      <c r="AK163" s="92">
        <v>0</v>
      </c>
      <c r="AL163" s="92">
        <v>0</v>
      </c>
      <c r="AM163" s="92">
        <v>0</v>
      </c>
      <c r="AN163" s="92">
        <v>0</v>
      </c>
      <c r="AO163" s="92">
        <v>0</v>
      </c>
      <c r="AP163" s="92">
        <v>0</v>
      </c>
      <c r="AQ163" s="92">
        <v>0</v>
      </c>
      <c r="AR163" s="92">
        <v>0</v>
      </c>
      <c r="AS163" s="92">
        <v>0</v>
      </c>
      <c r="AT163" s="92">
        <v>0</v>
      </c>
      <c r="AU163" s="92">
        <v>0</v>
      </c>
      <c r="AV163" s="92">
        <v>0</v>
      </c>
      <c r="AW163" s="92">
        <v>0</v>
      </c>
      <c r="AX163" s="92">
        <v>0</v>
      </c>
      <c r="AY163" s="92">
        <v>0</v>
      </c>
      <c r="AZ163" s="92">
        <v>0</v>
      </c>
      <c r="BA163" s="92">
        <v>0</v>
      </c>
      <c r="BB163" s="92">
        <v>0</v>
      </c>
      <c r="BC163" s="92">
        <v>0</v>
      </c>
      <c r="BD163" s="92">
        <v>0</v>
      </c>
      <c r="BE163" s="92">
        <v>0</v>
      </c>
      <c r="BF163" s="92">
        <v>0</v>
      </c>
      <c r="BG163" s="92">
        <v>0</v>
      </c>
      <c r="BH163" s="92">
        <v>0</v>
      </c>
      <c r="BI163" s="92">
        <v>0</v>
      </c>
      <c r="BJ163" s="92">
        <v>0</v>
      </c>
      <c r="BK163" s="92">
        <v>0</v>
      </c>
      <c r="BL163" s="92">
        <v>0</v>
      </c>
      <c r="BM163" s="92">
        <v>0</v>
      </c>
      <c r="BN163" s="92">
        <v>0</v>
      </c>
      <c r="BO163" s="93">
        <f t="shared" si="16"/>
        <v>0</v>
      </c>
    </row>
    <row r="164" spans="1:67" x14ac:dyDescent="0.25">
      <c r="A164" s="88" t="s">
        <v>362</v>
      </c>
      <c r="B164" s="89" t="s">
        <v>363</v>
      </c>
      <c r="C164" s="89" t="s">
        <v>351</v>
      </c>
      <c r="D164" s="90">
        <v>67920.490000000005</v>
      </c>
      <c r="E164" s="90">
        <f t="shared" si="14"/>
        <v>679.2</v>
      </c>
      <c r="F164" s="90">
        <f t="shared" si="17"/>
        <v>339.6</v>
      </c>
      <c r="G164" s="90">
        <f t="shared" si="13"/>
        <v>271.68000000000006</v>
      </c>
      <c r="H164" s="90">
        <f t="shared" si="12"/>
        <v>6.2400000000000091</v>
      </c>
      <c r="I164" s="91">
        <f t="shared" ca="1" si="15"/>
        <v>407.52</v>
      </c>
      <c r="J164" s="92">
        <v>407.52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333.36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2">
        <v>0</v>
      </c>
      <c r="AI164" s="92">
        <v>0</v>
      </c>
      <c r="AJ164" s="92">
        <v>0</v>
      </c>
      <c r="AK164" s="92">
        <v>0</v>
      </c>
      <c r="AL164" s="92">
        <v>0</v>
      </c>
      <c r="AM164" s="92">
        <v>0</v>
      </c>
      <c r="AN164" s="92">
        <v>0</v>
      </c>
      <c r="AO164" s="92">
        <v>0</v>
      </c>
      <c r="AP164" s="92">
        <v>0</v>
      </c>
      <c r="AQ164" s="92">
        <v>0</v>
      </c>
      <c r="AR164" s="92">
        <v>0</v>
      </c>
      <c r="AS164" s="92">
        <v>0</v>
      </c>
      <c r="AT164" s="92">
        <v>0</v>
      </c>
      <c r="AU164" s="92">
        <v>0</v>
      </c>
      <c r="AV164" s="92">
        <v>0</v>
      </c>
      <c r="AW164" s="92">
        <v>0</v>
      </c>
      <c r="AX164" s="92">
        <v>0</v>
      </c>
      <c r="AY164" s="92">
        <v>0</v>
      </c>
      <c r="AZ164" s="92">
        <v>0</v>
      </c>
      <c r="BA164" s="92">
        <v>0</v>
      </c>
      <c r="BB164" s="92">
        <v>0</v>
      </c>
      <c r="BC164" s="92">
        <v>0</v>
      </c>
      <c r="BD164" s="92">
        <v>0</v>
      </c>
      <c r="BE164" s="92">
        <v>0</v>
      </c>
      <c r="BF164" s="92">
        <v>0</v>
      </c>
      <c r="BG164" s="92">
        <v>0</v>
      </c>
      <c r="BH164" s="92">
        <v>0</v>
      </c>
      <c r="BI164" s="92">
        <v>0</v>
      </c>
      <c r="BJ164" s="92">
        <v>0</v>
      </c>
      <c r="BK164" s="92">
        <v>0</v>
      </c>
      <c r="BL164" s="92">
        <v>0</v>
      </c>
      <c r="BM164" s="92">
        <v>0</v>
      </c>
      <c r="BN164" s="92">
        <v>0</v>
      </c>
      <c r="BO164" s="93">
        <f t="shared" si="16"/>
        <v>333.36</v>
      </c>
    </row>
    <row r="165" spans="1:67" x14ac:dyDescent="0.25">
      <c r="A165" s="88" t="s">
        <v>364</v>
      </c>
      <c r="B165" s="89" t="s">
        <v>365</v>
      </c>
      <c r="C165" s="89" t="s">
        <v>351</v>
      </c>
      <c r="D165" s="90">
        <v>59590.82</v>
      </c>
      <c r="E165" s="90">
        <f t="shared" si="14"/>
        <v>595.91</v>
      </c>
      <c r="F165" s="90">
        <f t="shared" si="17"/>
        <v>297.95</v>
      </c>
      <c r="G165" s="90">
        <f t="shared" si="13"/>
        <v>148.97999999999996</v>
      </c>
      <c r="H165" s="90">
        <f t="shared" si="12"/>
        <v>0</v>
      </c>
      <c r="I165" s="91">
        <f t="shared" ca="1" si="15"/>
        <v>446.93</v>
      </c>
      <c r="J165" s="92">
        <v>446.93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297.95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2">
        <v>0</v>
      </c>
      <c r="AI165" s="92">
        <v>0</v>
      </c>
      <c r="AJ165" s="92">
        <v>0</v>
      </c>
      <c r="AK165" s="92">
        <v>0</v>
      </c>
      <c r="AL165" s="92">
        <v>0</v>
      </c>
      <c r="AM165" s="92">
        <v>0</v>
      </c>
      <c r="AN165" s="92">
        <v>0</v>
      </c>
      <c r="AO165" s="92">
        <v>0</v>
      </c>
      <c r="AP165" s="92">
        <v>0</v>
      </c>
      <c r="AQ165" s="92">
        <v>0</v>
      </c>
      <c r="AR165" s="92">
        <v>0</v>
      </c>
      <c r="AS165" s="92">
        <v>0</v>
      </c>
      <c r="AT165" s="92">
        <v>0</v>
      </c>
      <c r="AU165" s="92">
        <v>0</v>
      </c>
      <c r="AV165" s="92">
        <v>0</v>
      </c>
      <c r="AW165" s="92">
        <v>0</v>
      </c>
      <c r="AX165" s="92">
        <v>0</v>
      </c>
      <c r="AY165" s="92">
        <v>0</v>
      </c>
      <c r="AZ165" s="92">
        <v>0</v>
      </c>
      <c r="BA165" s="92">
        <v>0</v>
      </c>
      <c r="BB165" s="92">
        <v>0</v>
      </c>
      <c r="BC165" s="92">
        <v>0</v>
      </c>
      <c r="BD165" s="92">
        <v>0</v>
      </c>
      <c r="BE165" s="92">
        <v>0</v>
      </c>
      <c r="BF165" s="92">
        <v>0</v>
      </c>
      <c r="BG165" s="92">
        <v>0</v>
      </c>
      <c r="BH165" s="92">
        <v>0</v>
      </c>
      <c r="BI165" s="92">
        <v>0</v>
      </c>
      <c r="BJ165" s="92">
        <v>0</v>
      </c>
      <c r="BK165" s="92">
        <v>0</v>
      </c>
      <c r="BL165" s="92">
        <v>0</v>
      </c>
      <c r="BM165" s="92">
        <v>0</v>
      </c>
      <c r="BN165" s="92">
        <v>0</v>
      </c>
      <c r="BO165" s="93">
        <f t="shared" si="16"/>
        <v>297.95</v>
      </c>
    </row>
    <row r="166" spans="1:67" x14ac:dyDescent="0.25">
      <c r="A166" s="88" t="s">
        <v>366</v>
      </c>
      <c r="B166" s="89" t="s">
        <v>367</v>
      </c>
      <c r="C166" s="89" t="s">
        <v>351</v>
      </c>
      <c r="D166" s="90">
        <v>57145.31</v>
      </c>
      <c r="E166" s="90">
        <f t="shared" si="14"/>
        <v>571.45000000000005</v>
      </c>
      <c r="F166" s="90">
        <f t="shared" si="17"/>
        <v>285.73</v>
      </c>
      <c r="G166" s="90">
        <f t="shared" si="13"/>
        <v>285.72000000000003</v>
      </c>
      <c r="H166" s="90">
        <f t="shared" si="12"/>
        <v>0</v>
      </c>
      <c r="I166" s="91">
        <f t="shared" ca="1" si="15"/>
        <v>285.73</v>
      </c>
      <c r="J166" s="92">
        <v>285.73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285.73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2">
        <v>0</v>
      </c>
      <c r="AI166" s="92">
        <v>0</v>
      </c>
      <c r="AJ166" s="92">
        <v>0</v>
      </c>
      <c r="AK166" s="92">
        <v>0</v>
      </c>
      <c r="AL166" s="92">
        <v>0</v>
      </c>
      <c r="AM166" s="92">
        <v>0</v>
      </c>
      <c r="AN166" s="92">
        <v>0</v>
      </c>
      <c r="AO166" s="92">
        <v>0</v>
      </c>
      <c r="AP166" s="92">
        <v>0</v>
      </c>
      <c r="AQ166" s="92">
        <v>0</v>
      </c>
      <c r="AR166" s="92">
        <v>0</v>
      </c>
      <c r="AS166" s="92">
        <v>0</v>
      </c>
      <c r="AT166" s="92">
        <v>0</v>
      </c>
      <c r="AU166" s="92">
        <v>0</v>
      </c>
      <c r="AV166" s="92">
        <v>0</v>
      </c>
      <c r="AW166" s="92">
        <v>0</v>
      </c>
      <c r="AX166" s="92">
        <v>0</v>
      </c>
      <c r="AY166" s="92">
        <v>0</v>
      </c>
      <c r="AZ166" s="92">
        <v>0</v>
      </c>
      <c r="BA166" s="92">
        <v>0</v>
      </c>
      <c r="BB166" s="92">
        <v>0</v>
      </c>
      <c r="BC166" s="92">
        <v>0</v>
      </c>
      <c r="BD166" s="92">
        <v>0</v>
      </c>
      <c r="BE166" s="92">
        <v>0</v>
      </c>
      <c r="BF166" s="92">
        <v>0</v>
      </c>
      <c r="BG166" s="92">
        <v>0</v>
      </c>
      <c r="BH166" s="92">
        <v>0</v>
      </c>
      <c r="BI166" s="92">
        <v>0</v>
      </c>
      <c r="BJ166" s="92">
        <v>0</v>
      </c>
      <c r="BK166" s="92">
        <v>0</v>
      </c>
      <c r="BL166" s="92">
        <v>0</v>
      </c>
      <c r="BM166" s="92">
        <v>0</v>
      </c>
      <c r="BN166" s="92">
        <v>0</v>
      </c>
      <c r="BO166" s="93">
        <f t="shared" si="16"/>
        <v>285.73</v>
      </c>
    </row>
    <row r="167" spans="1:67" x14ac:dyDescent="0.25">
      <c r="A167" s="88" t="s">
        <v>368</v>
      </c>
      <c r="B167" s="89" t="s">
        <v>369</v>
      </c>
      <c r="C167" s="89" t="s">
        <v>351</v>
      </c>
      <c r="D167" s="90">
        <v>87004.55</v>
      </c>
      <c r="E167" s="90">
        <f t="shared" si="14"/>
        <v>870.05</v>
      </c>
      <c r="F167" s="90">
        <f t="shared" si="17"/>
        <v>435.02</v>
      </c>
      <c r="G167" s="90">
        <f t="shared" si="13"/>
        <v>413.61999999999995</v>
      </c>
      <c r="H167" s="90">
        <f t="shared" si="12"/>
        <v>435.02</v>
      </c>
      <c r="I167" s="91">
        <f t="shared" ca="1" si="15"/>
        <v>456.43</v>
      </c>
      <c r="J167" s="92">
        <v>456.43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2">
        <v>0</v>
      </c>
      <c r="AI167" s="92">
        <v>0</v>
      </c>
      <c r="AJ167" s="92">
        <v>0</v>
      </c>
      <c r="AK167" s="92">
        <v>0</v>
      </c>
      <c r="AL167" s="92">
        <v>0</v>
      </c>
      <c r="AM167" s="92">
        <v>0</v>
      </c>
      <c r="AN167" s="92">
        <v>0</v>
      </c>
      <c r="AO167" s="92">
        <v>0</v>
      </c>
      <c r="AP167" s="92">
        <v>0</v>
      </c>
      <c r="AQ167" s="92">
        <v>0</v>
      </c>
      <c r="AR167" s="92">
        <v>0</v>
      </c>
      <c r="AS167" s="92">
        <v>0</v>
      </c>
      <c r="AT167" s="92">
        <v>0</v>
      </c>
      <c r="AU167" s="92">
        <v>0</v>
      </c>
      <c r="AV167" s="92">
        <v>0</v>
      </c>
      <c r="AW167" s="92">
        <v>0</v>
      </c>
      <c r="AX167" s="92">
        <v>0</v>
      </c>
      <c r="AY167" s="92">
        <v>0</v>
      </c>
      <c r="AZ167" s="92">
        <v>0</v>
      </c>
      <c r="BA167" s="92">
        <v>0</v>
      </c>
      <c r="BB167" s="92">
        <v>0</v>
      </c>
      <c r="BC167" s="92">
        <v>0</v>
      </c>
      <c r="BD167" s="92">
        <v>0</v>
      </c>
      <c r="BE167" s="92">
        <v>0</v>
      </c>
      <c r="BF167" s="92">
        <v>0</v>
      </c>
      <c r="BG167" s="92">
        <v>0</v>
      </c>
      <c r="BH167" s="92">
        <v>0</v>
      </c>
      <c r="BI167" s="92">
        <v>0</v>
      </c>
      <c r="BJ167" s="92">
        <v>0</v>
      </c>
      <c r="BK167" s="92">
        <v>0</v>
      </c>
      <c r="BL167" s="92">
        <v>0</v>
      </c>
      <c r="BM167" s="92">
        <v>0</v>
      </c>
      <c r="BN167" s="92">
        <v>0</v>
      </c>
      <c r="BO167" s="93">
        <f t="shared" si="16"/>
        <v>0</v>
      </c>
    </row>
    <row r="168" spans="1:67" x14ac:dyDescent="0.25">
      <c r="A168" s="88" t="s">
        <v>370</v>
      </c>
      <c r="B168" s="89" t="s">
        <v>371</v>
      </c>
      <c r="C168" s="89" t="s">
        <v>351</v>
      </c>
      <c r="D168" s="90">
        <v>62919.94</v>
      </c>
      <c r="E168" s="90">
        <f t="shared" si="14"/>
        <v>629.20000000000005</v>
      </c>
      <c r="F168" s="90">
        <f t="shared" si="17"/>
        <v>314.60000000000002</v>
      </c>
      <c r="G168" s="90">
        <f t="shared" si="13"/>
        <v>279.20000000000005</v>
      </c>
      <c r="H168" s="90">
        <f t="shared" si="12"/>
        <v>264.60000000000002</v>
      </c>
      <c r="I168" s="91">
        <f t="shared" ca="1" si="15"/>
        <v>350</v>
      </c>
      <c r="J168" s="92">
        <v>350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2">
        <v>0</v>
      </c>
      <c r="AI168" s="92">
        <v>0</v>
      </c>
      <c r="AJ168" s="92">
        <v>0</v>
      </c>
      <c r="AK168" s="92">
        <v>0</v>
      </c>
      <c r="AL168" s="92">
        <v>0</v>
      </c>
      <c r="AM168" s="92">
        <v>0</v>
      </c>
      <c r="AN168" s="92">
        <v>0</v>
      </c>
      <c r="AO168" s="92">
        <v>50</v>
      </c>
      <c r="AP168" s="92">
        <v>0</v>
      </c>
      <c r="AQ168" s="92">
        <v>0</v>
      </c>
      <c r="AR168" s="92">
        <v>0</v>
      </c>
      <c r="AS168" s="92">
        <v>0</v>
      </c>
      <c r="AT168" s="92">
        <v>0</v>
      </c>
      <c r="AU168" s="92">
        <v>0</v>
      </c>
      <c r="AV168" s="92">
        <v>0</v>
      </c>
      <c r="AW168" s="92">
        <v>0</v>
      </c>
      <c r="AX168" s="92">
        <v>0</v>
      </c>
      <c r="AY168" s="92">
        <v>0</v>
      </c>
      <c r="AZ168" s="92">
        <v>0</v>
      </c>
      <c r="BA168" s="92">
        <v>0</v>
      </c>
      <c r="BB168" s="92">
        <v>0</v>
      </c>
      <c r="BC168" s="92">
        <v>0</v>
      </c>
      <c r="BD168" s="92">
        <v>0</v>
      </c>
      <c r="BE168" s="92">
        <v>0</v>
      </c>
      <c r="BF168" s="92">
        <v>0</v>
      </c>
      <c r="BG168" s="92">
        <v>0</v>
      </c>
      <c r="BH168" s="92">
        <v>0</v>
      </c>
      <c r="BI168" s="92">
        <v>0</v>
      </c>
      <c r="BJ168" s="92">
        <v>0</v>
      </c>
      <c r="BK168" s="92">
        <v>0</v>
      </c>
      <c r="BL168" s="92">
        <v>0</v>
      </c>
      <c r="BM168" s="92">
        <v>0</v>
      </c>
      <c r="BN168" s="92">
        <v>0</v>
      </c>
      <c r="BO168" s="93">
        <f t="shared" si="16"/>
        <v>50</v>
      </c>
    </row>
    <row r="169" spans="1:67" x14ac:dyDescent="0.25">
      <c r="A169" s="88" t="s">
        <v>372</v>
      </c>
      <c r="B169" s="89" t="s">
        <v>373</v>
      </c>
      <c r="C169" s="89" t="s">
        <v>351</v>
      </c>
      <c r="D169" s="90">
        <v>34280.699999999997</v>
      </c>
      <c r="E169" s="90">
        <f t="shared" si="14"/>
        <v>342.81</v>
      </c>
      <c r="F169" s="90">
        <f t="shared" si="17"/>
        <v>171.4</v>
      </c>
      <c r="G169" s="90">
        <f t="shared" si="13"/>
        <v>242.81</v>
      </c>
      <c r="H169" s="90">
        <f t="shared" si="12"/>
        <v>171.4</v>
      </c>
      <c r="I169" s="91">
        <f t="shared" ca="1" si="15"/>
        <v>100</v>
      </c>
      <c r="J169" s="92">
        <v>100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2">
        <v>0</v>
      </c>
      <c r="AI169" s="92">
        <v>0</v>
      </c>
      <c r="AJ169" s="92">
        <v>0</v>
      </c>
      <c r="AK169" s="92">
        <v>0</v>
      </c>
      <c r="AL169" s="92">
        <v>0</v>
      </c>
      <c r="AM169" s="92">
        <v>0</v>
      </c>
      <c r="AN169" s="92">
        <v>0</v>
      </c>
      <c r="AO169" s="92">
        <v>0</v>
      </c>
      <c r="AP169" s="92">
        <v>0</v>
      </c>
      <c r="AQ169" s="92">
        <v>0</v>
      </c>
      <c r="AR169" s="92">
        <v>0</v>
      </c>
      <c r="AS169" s="92">
        <v>0</v>
      </c>
      <c r="AT169" s="92">
        <v>0</v>
      </c>
      <c r="AU169" s="92">
        <v>0</v>
      </c>
      <c r="AV169" s="92">
        <v>0</v>
      </c>
      <c r="AW169" s="92">
        <v>0</v>
      </c>
      <c r="AX169" s="92">
        <v>0</v>
      </c>
      <c r="AY169" s="92">
        <v>0</v>
      </c>
      <c r="AZ169" s="92">
        <v>0</v>
      </c>
      <c r="BA169" s="92">
        <v>0</v>
      </c>
      <c r="BB169" s="92">
        <v>0</v>
      </c>
      <c r="BC169" s="92">
        <v>0</v>
      </c>
      <c r="BD169" s="92">
        <v>0</v>
      </c>
      <c r="BE169" s="92">
        <v>0</v>
      </c>
      <c r="BF169" s="92">
        <v>0</v>
      </c>
      <c r="BG169" s="92">
        <v>0</v>
      </c>
      <c r="BH169" s="92">
        <v>0</v>
      </c>
      <c r="BI169" s="92">
        <v>0</v>
      </c>
      <c r="BJ169" s="92">
        <v>0</v>
      </c>
      <c r="BK169" s="92">
        <v>0</v>
      </c>
      <c r="BL169" s="92">
        <v>0</v>
      </c>
      <c r="BM169" s="92">
        <v>0</v>
      </c>
      <c r="BN169" s="92">
        <v>0</v>
      </c>
      <c r="BO169" s="93">
        <f t="shared" si="16"/>
        <v>0</v>
      </c>
    </row>
    <row r="170" spans="1:67" x14ac:dyDescent="0.25">
      <c r="A170" s="88" t="s">
        <v>374</v>
      </c>
      <c r="B170" s="89" t="s">
        <v>375</v>
      </c>
      <c r="C170" s="89" t="s">
        <v>351</v>
      </c>
      <c r="D170" s="90">
        <v>32911.99</v>
      </c>
      <c r="E170" s="90">
        <f t="shared" si="14"/>
        <v>329.12</v>
      </c>
      <c r="F170" s="90">
        <f t="shared" si="17"/>
        <v>164.56</v>
      </c>
      <c r="G170" s="90">
        <f t="shared" si="13"/>
        <v>0</v>
      </c>
      <c r="H170" s="90">
        <f t="shared" si="12"/>
        <v>114.56</v>
      </c>
      <c r="I170" s="91">
        <f t="shared" ca="1" si="15"/>
        <v>329.12</v>
      </c>
      <c r="J170" s="92">
        <v>329.12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2">
        <v>0</v>
      </c>
      <c r="AI170" s="92">
        <v>0</v>
      </c>
      <c r="AJ170" s="92">
        <v>0</v>
      </c>
      <c r="AK170" s="92">
        <v>0</v>
      </c>
      <c r="AL170" s="92">
        <v>0</v>
      </c>
      <c r="AM170" s="92">
        <v>0</v>
      </c>
      <c r="AN170" s="92">
        <v>0</v>
      </c>
      <c r="AO170" s="92">
        <v>50</v>
      </c>
      <c r="AP170" s="92">
        <v>0</v>
      </c>
      <c r="AQ170" s="92">
        <v>0</v>
      </c>
      <c r="AR170" s="92">
        <v>0</v>
      </c>
      <c r="AS170" s="92">
        <v>0</v>
      </c>
      <c r="AT170" s="92">
        <v>0</v>
      </c>
      <c r="AU170" s="92">
        <v>0</v>
      </c>
      <c r="AV170" s="92">
        <v>0</v>
      </c>
      <c r="AW170" s="92">
        <v>0</v>
      </c>
      <c r="AX170" s="92">
        <v>0</v>
      </c>
      <c r="AY170" s="92">
        <v>0</v>
      </c>
      <c r="AZ170" s="92">
        <v>0</v>
      </c>
      <c r="BA170" s="92">
        <v>0</v>
      </c>
      <c r="BB170" s="92">
        <v>0</v>
      </c>
      <c r="BC170" s="92">
        <v>0</v>
      </c>
      <c r="BD170" s="92">
        <v>0</v>
      </c>
      <c r="BE170" s="92">
        <v>0</v>
      </c>
      <c r="BF170" s="92">
        <v>0</v>
      </c>
      <c r="BG170" s="92">
        <v>0</v>
      </c>
      <c r="BH170" s="92">
        <v>0</v>
      </c>
      <c r="BI170" s="92">
        <v>0</v>
      </c>
      <c r="BJ170" s="92">
        <v>0</v>
      </c>
      <c r="BK170" s="92">
        <v>0</v>
      </c>
      <c r="BL170" s="92">
        <v>0</v>
      </c>
      <c r="BM170" s="92">
        <v>0</v>
      </c>
      <c r="BN170" s="92">
        <v>0</v>
      </c>
      <c r="BO170" s="93">
        <f t="shared" si="16"/>
        <v>50</v>
      </c>
    </row>
    <row r="171" spans="1:67" x14ac:dyDescent="0.25">
      <c r="A171" s="88" t="s">
        <v>376</v>
      </c>
      <c r="B171" s="89" t="s">
        <v>377</v>
      </c>
      <c r="C171" s="89" t="s">
        <v>351</v>
      </c>
      <c r="D171" s="90">
        <v>50647.24</v>
      </c>
      <c r="E171" s="90">
        <f t="shared" si="14"/>
        <v>506.47</v>
      </c>
      <c r="F171" s="90">
        <f t="shared" si="17"/>
        <v>253.24</v>
      </c>
      <c r="G171" s="90">
        <f t="shared" si="13"/>
        <v>257.81000000000006</v>
      </c>
      <c r="H171" s="90">
        <f t="shared" si="12"/>
        <v>253.24</v>
      </c>
      <c r="I171" s="91">
        <f t="shared" ca="1" si="15"/>
        <v>248.66</v>
      </c>
      <c r="J171" s="92">
        <v>248.66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2">
        <v>0</v>
      </c>
      <c r="AI171" s="92">
        <v>0</v>
      </c>
      <c r="AJ171" s="92">
        <v>0</v>
      </c>
      <c r="AK171" s="92">
        <v>0</v>
      </c>
      <c r="AL171" s="92">
        <v>0</v>
      </c>
      <c r="AM171" s="92">
        <v>0</v>
      </c>
      <c r="AN171" s="92">
        <v>0</v>
      </c>
      <c r="AO171" s="92">
        <v>0</v>
      </c>
      <c r="AP171" s="92">
        <v>0</v>
      </c>
      <c r="AQ171" s="92">
        <v>0</v>
      </c>
      <c r="AR171" s="92">
        <v>0</v>
      </c>
      <c r="AS171" s="92">
        <v>0</v>
      </c>
      <c r="AT171" s="92">
        <v>0</v>
      </c>
      <c r="AU171" s="92">
        <v>0</v>
      </c>
      <c r="AV171" s="92">
        <v>0</v>
      </c>
      <c r="AW171" s="92">
        <v>0</v>
      </c>
      <c r="AX171" s="92">
        <v>0</v>
      </c>
      <c r="AY171" s="92">
        <v>0</v>
      </c>
      <c r="AZ171" s="92">
        <v>0</v>
      </c>
      <c r="BA171" s="92">
        <v>0</v>
      </c>
      <c r="BB171" s="92">
        <v>0</v>
      </c>
      <c r="BC171" s="92">
        <v>0</v>
      </c>
      <c r="BD171" s="92">
        <v>0</v>
      </c>
      <c r="BE171" s="92">
        <v>0</v>
      </c>
      <c r="BF171" s="92">
        <v>0</v>
      </c>
      <c r="BG171" s="92">
        <v>0</v>
      </c>
      <c r="BH171" s="92">
        <v>0</v>
      </c>
      <c r="BI171" s="92">
        <v>0</v>
      </c>
      <c r="BJ171" s="92">
        <v>0</v>
      </c>
      <c r="BK171" s="92">
        <v>0</v>
      </c>
      <c r="BL171" s="92">
        <v>0</v>
      </c>
      <c r="BM171" s="92">
        <v>0</v>
      </c>
      <c r="BN171" s="92">
        <v>0</v>
      </c>
      <c r="BO171" s="93">
        <f t="shared" si="16"/>
        <v>0</v>
      </c>
    </row>
    <row r="172" spans="1:67" x14ac:dyDescent="0.25">
      <c r="A172" s="88" t="s">
        <v>378</v>
      </c>
      <c r="B172" s="89" t="s">
        <v>379</v>
      </c>
      <c r="C172" s="89" t="s">
        <v>351</v>
      </c>
      <c r="D172" s="90">
        <v>50024.53</v>
      </c>
      <c r="E172" s="90">
        <f t="shared" si="14"/>
        <v>500.25</v>
      </c>
      <c r="F172" s="90">
        <f t="shared" si="17"/>
        <v>250.12</v>
      </c>
      <c r="G172" s="90">
        <f t="shared" si="13"/>
        <v>200.25</v>
      </c>
      <c r="H172" s="90">
        <f t="shared" si="12"/>
        <v>200.12</v>
      </c>
      <c r="I172" s="91">
        <f t="shared" ca="1" si="15"/>
        <v>300</v>
      </c>
      <c r="J172" s="92">
        <v>300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2">
        <v>0</v>
      </c>
      <c r="AI172" s="92">
        <v>0</v>
      </c>
      <c r="AJ172" s="92">
        <v>0</v>
      </c>
      <c r="AK172" s="92">
        <v>0</v>
      </c>
      <c r="AL172" s="92">
        <v>0</v>
      </c>
      <c r="AM172" s="92">
        <v>0</v>
      </c>
      <c r="AN172" s="92">
        <v>0</v>
      </c>
      <c r="AO172" s="92">
        <v>50</v>
      </c>
      <c r="AP172" s="92">
        <v>0</v>
      </c>
      <c r="AQ172" s="92">
        <v>0</v>
      </c>
      <c r="AR172" s="92">
        <v>0</v>
      </c>
      <c r="AS172" s="92">
        <v>0</v>
      </c>
      <c r="AT172" s="92">
        <v>0</v>
      </c>
      <c r="AU172" s="92">
        <v>0</v>
      </c>
      <c r="AV172" s="92">
        <v>0</v>
      </c>
      <c r="AW172" s="92">
        <v>0</v>
      </c>
      <c r="AX172" s="92">
        <v>0</v>
      </c>
      <c r="AY172" s="92">
        <v>0</v>
      </c>
      <c r="AZ172" s="92">
        <v>0</v>
      </c>
      <c r="BA172" s="92">
        <v>0</v>
      </c>
      <c r="BB172" s="92">
        <v>0</v>
      </c>
      <c r="BC172" s="92">
        <v>0</v>
      </c>
      <c r="BD172" s="92">
        <v>0</v>
      </c>
      <c r="BE172" s="92">
        <v>0</v>
      </c>
      <c r="BF172" s="92">
        <v>0</v>
      </c>
      <c r="BG172" s="92">
        <v>0</v>
      </c>
      <c r="BH172" s="92">
        <v>0</v>
      </c>
      <c r="BI172" s="92">
        <v>0</v>
      </c>
      <c r="BJ172" s="92">
        <v>0</v>
      </c>
      <c r="BK172" s="92">
        <v>0</v>
      </c>
      <c r="BL172" s="92">
        <v>0</v>
      </c>
      <c r="BM172" s="92">
        <v>0</v>
      </c>
      <c r="BN172" s="92">
        <v>0</v>
      </c>
      <c r="BO172" s="93">
        <f t="shared" si="16"/>
        <v>50</v>
      </c>
    </row>
    <row r="173" spans="1:67" x14ac:dyDescent="0.25">
      <c r="A173" s="88" t="s">
        <v>380</v>
      </c>
      <c r="B173" s="89" t="s">
        <v>381</v>
      </c>
      <c r="C173" s="89" t="s">
        <v>351</v>
      </c>
      <c r="D173" s="90">
        <v>34784.68</v>
      </c>
      <c r="E173" s="90">
        <f t="shared" si="14"/>
        <v>347.85</v>
      </c>
      <c r="F173" s="90">
        <f t="shared" si="17"/>
        <v>173.92</v>
      </c>
      <c r="G173" s="90">
        <f t="shared" si="13"/>
        <v>260.89000000000004</v>
      </c>
      <c r="H173" s="90">
        <f t="shared" si="12"/>
        <v>173.92</v>
      </c>
      <c r="I173" s="91">
        <f t="shared" ca="1" si="15"/>
        <v>86.96</v>
      </c>
      <c r="J173" s="92">
        <v>86.96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2">
        <v>0</v>
      </c>
      <c r="AI173" s="92">
        <v>0</v>
      </c>
      <c r="AJ173" s="92">
        <v>0</v>
      </c>
      <c r="AK173" s="92">
        <v>0</v>
      </c>
      <c r="AL173" s="92">
        <v>0</v>
      </c>
      <c r="AM173" s="92">
        <v>0</v>
      </c>
      <c r="AN173" s="92">
        <v>0</v>
      </c>
      <c r="AO173" s="92">
        <v>0</v>
      </c>
      <c r="AP173" s="92">
        <v>0</v>
      </c>
      <c r="AQ173" s="92">
        <v>0</v>
      </c>
      <c r="AR173" s="92">
        <v>0</v>
      </c>
      <c r="AS173" s="92">
        <v>0</v>
      </c>
      <c r="AT173" s="92">
        <v>0</v>
      </c>
      <c r="AU173" s="92">
        <v>0</v>
      </c>
      <c r="AV173" s="92">
        <v>0</v>
      </c>
      <c r="AW173" s="92">
        <v>0</v>
      </c>
      <c r="AX173" s="92">
        <v>0</v>
      </c>
      <c r="AY173" s="92">
        <v>0</v>
      </c>
      <c r="AZ173" s="92">
        <v>0</v>
      </c>
      <c r="BA173" s="92">
        <v>0</v>
      </c>
      <c r="BB173" s="92">
        <v>0</v>
      </c>
      <c r="BC173" s="92">
        <v>0</v>
      </c>
      <c r="BD173" s="92">
        <v>0</v>
      </c>
      <c r="BE173" s="92">
        <v>0</v>
      </c>
      <c r="BF173" s="92">
        <v>0</v>
      </c>
      <c r="BG173" s="92">
        <v>0</v>
      </c>
      <c r="BH173" s="92">
        <v>0</v>
      </c>
      <c r="BI173" s="92">
        <v>0</v>
      </c>
      <c r="BJ173" s="92">
        <v>0</v>
      </c>
      <c r="BK173" s="92">
        <v>0</v>
      </c>
      <c r="BL173" s="92">
        <v>0</v>
      </c>
      <c r="BM173" s="92">
        <v>0</v>
      </c>
      <c r="BN173" s="92">
        <v>0</v>
      </c>
      <c r="BO173" s="93">
        <f t="shared" si="16"/>
        <v>0</v>
      </c>
    </row>
    <row r="174" spans="1:67" x14ac:dyDescent="0.25">
      <c r="A174" s="88" t="s">
        <v>382</v>
      </c>
      <c r="B174" s="89" t="s">
        <v>383</v>
      </c>
      <c r="C174" s="89" t="s">
        <v>351</v>
      </c>
      <c r="D174" s="90">
        <v>46018.85</v>
      </c>
      <c r="E174" s="90">
        <f t="shared" si="14"/>
        <v>460.19</v>
      </c>
      <c r="F174" s="90">
        <f t="shared" si="17"/>
        <v>230.09</v>
      </c>
      <c r="G174" s="90">
        <f t="shared" si="13"/>
        <v>0</v>
      </c>
      <c r="H174" s="90">
        <f t="shared" si="12"/>
        <v>180.09</v>
      </c>
      <c r="I174" s="91">
        <f t="shared" ca="1" si="15"/>
        <v>460.19</v>
      </c>
      <c r="J174" s="92">
        <v>460.19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2">
        <v>0</v>
      </c>
      <c r="AI174" s="92">
        <v>0</v>
      </c>
      <c r="AJ174" s="92">
        <v>0</v>
      </c>
      <c r="AK174" s="92">
        <v>0</v>
      </c>
      <c r="AL174" s="92">
        <v>0</v>
      </c>
      <c r="AM174" s="92">
        <v>0</v>
      </c>
      <c r="AN174" s="92">
        <v>0</v>
      </c>
      <c r="AO174" s="92">
        <v>50</v>
      </c>
      <c r="AP174" s="92">
        <v>0</v>
      </c>
      <c r="AQ174" s="92">
        <v>0</v>
      </c>
      <c r="AR174" s="92">
        <v>0</v>
      </c>
      <c r="AS174" s="92">
        <v>0</v>
      </c>
      <c r="AT174" s="92">
        <v>0</v>
      </c>
      <c r="AU174" s="92">
        <v>0</v>
      </c>
      <c r="AV174" s="92">
        <v>0</v>
      </c>
      <c r="AW174" s="92">
        <v>0</v>
      </c>
      <c r="AX174" s="92">
        <v>0</v>
      </c>
      <c r="AY174" s="92">
        <v>0</v>
      </c>
      <c r="AZ174" s="92">
        <v>0</v>
      </c>
      <c r="BA174" s="92">
        <v>0</v>
      </c>
      <c r="BB174" s="92">
        <v>0</v>
      </c>
      <c r="BC174" s="92">
        <v>0</v>
      </c>
      <c r="BD174" s="92">
        <v>0</v>
      </c>
      <c r="BE174" s="92">
        <v>0</v>
      </c>
      <c r="BF174" s="92">
        <v>0</v>
      </c>
      <c r="BG174" s="92">
        <v>0</v>
      </c>
      <c r="BH174" s="92">
        <v>0</v>
      </c>
      <c r="BI174" s="92">
        <v>0</v>
      </c>
      <c r="BJ174" s="92">
        <v>0</v>
      </c>
      <c r="BK174" s="92">
        <v>0</v>
      </c>
      <c r="BL174" s="92">
        <v>0</v>
      </c>
      <c r="BM174" s="92">
        <v>0</v>
      </c>
      <c r="BN174" s="92">
        <v>0</v>
      </c>
      <c r="BO174" s="93">
        <f t="shared" si="16"/>
        <v>50</v>
      </c>
    </row>
    <row r="175" spans="1:67" x14ac:dyDescent="0.25">
      <c r="A175" s="88" t="s">
        <v>384</v>
      </c>
      <c r="B175" s="89" t="s">
        <v>385</v>
      </c>
      <c r="C175" s="89" t="s">
        <v>351</v>
      </c>
      <c r="D175" s="90">
        <v>53646.93</v>
      </c>
      <c r="E175" s="90">
        <f t="shared" si="14"/>
        <v>536.47</v>
      </c>
      <c r="F175" s="90">
        <f t="shared" si="17"/>
        <v>268.23</v>
      </c>
      <c r="G175" s="90">
        <f t="shared" si="13"/>
        <v>211.47000000000003</v>
      </c>
      <c r="H175" s="90">
        <f t="shared" si="12"/>
        <v>218.23000000000002</v>
      </c>
      <c r="I175" s="91">
        <f t="shared" ca="1" si="15"/>
        <v>325</v>
      </c>
      <c r="J175" s="92">
        <v>325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2">
        <v>0</v>
      </c>
      <c r="AI175" s="92">
        <v>0</v>
      </c>
      <c r="AJ175" s="92">
        <v>0</v>
      </c>
      <c r="AK175" s="92">
        <v>0</v>
      </c>
      <c r="AL175" s="92">
        <v>0</v>
      </c>
      <c r="AM175" s="92">
        <v>0</v>
      </c>
      <c r="AN175" s="92">
        <v>0</v>
      </c>
      <c r="AO175" s="92">
        <v>50</v>
      </c>
      <c r="AP175" s="92">
        <v>0</v>
      </c>
      <c r="AQ175" s="92">
        <v>0</v>
      </c>
      <c r="AR175" s="92">
        <v>0</v>
      </c>
      <c r="AS175" s="92">
        <v>0</v>
      </c>
      <c r="AT175" s="92">
        <v>0</v>
      </c>
      <c r="AU175" s="92">
        <v>0</v>
      </c>
      <c r="AV175" s="92">
        <v>0</v>
      </c>
      <c r="AW175" s="92">
        <v>0</v>
      </c>
      <c r="AX175" s="92">
        <v>0</v>
      </c>
      <c r="AY175" s="92">
        <v>0</v>
      </c>
      <c r="AZ175" s="92">
        <v>0</v>
      </c>
      <c r="BA175" s="92">
        <v>0</v>
      </c>
      <c r="BB175" s="92">
        <v>0</v>
      </c>
      <c r="BC175" s="92">
        <v>0</v>
      </c>
      <c r="BD175" s="92">
        <v>0</v>
      </c>
      <c r="BE175" s="92">
        <v>0</v>
      </c>
      <c r="BF175" s="92">
        <v>0</v>
      </c>
      <c r="BG175" s="92">
        <v>0</v>
      </c>
      <c r="BH175" s="92">
        <v>0</v>
      </c>
      <c r="BI175" s="92">
        <v>0</v>
      </c>
      <c r="BJ175" s="92">
        <v>0</v>
      </c>
      <c r="BK175" s="92">
        <v>0</v>
      </c>
      <c r="BL175" s="92">
        <v>0</v>
      </c>
      <c r="BM175" s="92">
        <v>0</v>
      </c>
      <c r="BN175" s="92">
        <v>0</v>
      </c>
      <c r="BO175" s="93">
        <f t="shared" si="16"/>
        <v>50</v>
      </c>
    </row>
    <row r="176" spans="1:67" x14ac:dyDescent="0.25">
      <c r="A176" s="88" t="s">
        <v>386</v>
      </c>
      <c r="B176" s="89" t="s">
        <v>387</v>
      </c>
      <c r="C176" s="89" t="s">
        <v>351</v>
      </c>
      <c r="D176" s="90">
        <v>35731.519999999997</v>
      </c>
      <c r="E176" s="90">
        <f t="shared" si="14"/>
        <v>357.32</v>
      </c>
      <c r="F176" s="90">
        <f t="shared" si="17"/>
        <v>178.66</v>
      </c>
      <c r="G176" s="90">
        <f t="shared" si="13"/>
        <v>0</v>
      </c>
      <c r="H176" s="90">
        <f t="shared" si="12"/>
        <v>128.66</v>
      </c>
      <c r="I176" s="91">
        <f t="shared" ca="1" si="15"/>
        <v>357.32</v>
      </c>
      <c r="J176" s="92">
        <v>357.32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2">
        <v>0</v>
      </c>
      <c r="AI176" s="92">
        <v>0</v>
      </c>
      <c r="AJ176" s="92">
        <v>0</v>
      </c>
      <c r="AK176" s="92">
        <v>0</v>
      </c>
      <c r="AL176" s="92">
        <v>0</v>
      </c>
      <c r="AM176" s="92">
        <v>0</v>
      </c>
      <c r="AN176" s="92">
        <v>0</v>
      </c>
      <c r="AO176" s="92">
        <v>50</v>
      </c>
      <c r="AP176" s="92">
        <v>0</v>
      </c>
      <c r="AQ176" s="92">
        <v>0</v>
      </c>
      <c r="AR176" s="92">
        <v>0</v>
      </c>
      <c r="AS176" s="92">
        <v>0</v>
      </c>
      <c r="AT176" s="92">
        <v>0</v>
      </c>
      <c r="AU176" s="92">
        <v>0</v>
      </c>
      <c r="AV176" s="92">
        <v>0</v>
      </c>
      <c r="AW176" s="92">
        <v>0</v>
      </c>
      <c r="AX176" s="92">
        <v>0</v>
      </c>
      <c r="AY176" s="92">
        <v>0</v>
      </c>
      <c r="AZ176" s="92">
        <v>0</v>
      </c>
      <c r="BA176" s="92">
        <v>0</v>
      </c>
      <c r="BB176" s="92">
        <v>0</v>
      </c>
      <c r="BC176" s="92">
        <v>0</v>
      </c>
      <c r="BD176" s="92">
        <v>0</v>
      </c>
      <c r="BE176" s="92">
        <v>0</v>
      </c>
      <c r="BF176" s="92">
        <v>0</v>
      </c>
      <c r="BG176" s="92">
        <v>0</v>
      </c>
      <c r="BH176" s="92">
        <v>0</v>
      </c>
      <c r="BI176" s="92">
        <v>0</v>
      </c>
      <c r="BJ176" s="92">
        <v>0</v>
      </c>
      <c r="BK176" s="92">
        <v>0</v>
      </c>
      <c r="BL176" s="92">
        <v>0</v>
      </c>
      <c r="BM176" s="92">
        <v>0</v>
      </c>
      <c r="BN176" s="92">
        <v>0</v>
      </c>
      <c r="BO176" s="93">
        <f t="shared" si="16"/>
        <v>50</v>
      </c>
    </row>
    <row r="177" spans="1:67" x14ac:dyDescent="0.25">
      <c r="A177" s="88" t="s">
        <v>388</v>
      </c>
      <c r="B177" s="89" t="s">
        <v>389</v>
      </c>
      <c r="C177" s="89" t="s">
        <v>351</v>
      </c>
      <c r="D177" s="90">
        <v>43818.52</v>
      </c>
      <c r="E177" s="90">
        <f t="shared" si="14"/>
        <v>438.19</v>
      </c>
      <c r="F177" s="90">
        <f t="shared" si="17"/>
        <v>219.09</v>
      </c>
      <c r="G177" s="90">
        <f t="shared" si="13"/>
        <v>0</v>
      </c>
      <c r="H177" s="90">
        <f t="shared" si="12"/>
        <v>219.09</v>
      </c>
      <c r="I177" s="91">
        <f t="shared" ca="1" si="15"/>
        <v>438.19</v>
      </c>
      <c r="J177" s="92">
        <v>438.19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2">
        <v>0</v>
      </c>
      <c r="AI177" s="92">
        <v>0</v>
      </c>
      <c r="AJ177" s="92">
        <v>0</v>
      </c>
      <c r="AK177" s="92">
        <v>0</v>
      </c>
      <c r="AL177" s="92">
        <v>0</v>
      </c>
      <c r="AM177" s="92">
        <v>0</v>
      </c>
      <c r="AN177" s="92">
        <v>0</v>
      </c>
      <c r="AO177" s="92">
        <v>0</v>
      </c>
      <c r="AP177" s="92">
        <v>0</v>
      </c>
      <c r="AQ177" s="92">
        <v>0</v>
      </c>
      <c r="AR177" s="92">
        <v>0</v>
      </c>
      <c r="AS177" s="92">
        <v>0</v>
      </c>
      <c r="AT177" s="92">
        <v>0</v>
      </c>
      <c r="AU177" s="92">
        <v>0</v>
      </c>
      <c r="AV177" s="92">
        <v>0</v>
      </c>
      <c r="AW177" s="92">
        <v>0</v>
      </c>
      <c r="AX177" s="92">
        <v>0</v>
      </c>
      <c r="AY177" s="92">
        <v>0</v>
      </c>
      <c r="AZ177" s="92">
        <v>0</v>
      </c>
      <c r="BA177" s="92">
        <v>0</v>
      </c>
      <c r="BB177" s="92">
        <v>0</v>
      </c>
      <c r="BC177" s="92">
        <v>0</v>
      </c>
      <c r="BD177" s="92">
        <v>0</v>
      </c>
      <c r="BE177" s="92">
        <v>0</v>
      </c>
      <c r="BF177" s="92">
        <v>0</v>
      </c>
      <c r="BG177" s="92">
        <v>0</v>
      </c>
      <c r="BH177" s="92">
        <v>0</v>
      </c>
      <c r="BI177" s="92">
        <v>0</v>
      </c>
      <c r="BJ177" s="92">
        <v>0</v>
      </c>
      <c r="BK177" s="92">
        <v>0</v>
      </c>
      <c r="BL177" s="92">
        <v>0</v>
      </c>
      <c r="BM177" s="92">
        <v>0</v>
      </c>
      <c r="BN177" s="92">
        <v>0</v>
      </c>
      <c r="BO177" s="93">
        <f t="shared" si="16"/>
        <v>0</v>
      </c>
    </row>
    <row r="178" spans="1:67" x14ac:dyDescent="0.25">
      <c r="A178" s="88" t="s">
        <v>390</v>
      </c>
      <c r="B178" s="89" t="s">
        <v>391</v>
      </c>
      <c r="C178" s="89" t="s">
        <v>351</v>
      </c>
      <c r="D178" s="90">
        <v>53731.63</v>
      </c>
      <c r="E178" s="90">
        <f t="shared" si="14"/>
        <v>537.32000000000005</v>
      </c>
      <c r="F178" s="90">
        <f t="shared" si="17"/>
        <v>268.66000000000003</v>
      </c>
      <c r="G178" s="90">
        <f t="shared" si="13"/>
        <v>134.33000000000004</v>
      </c>
      <c r="H178" s="90">
        <f t="shared" si="12"/>
        <v>268.66000000000003</v>
      </c>
      <c r="I178" s="91">
        <f t="shared" ca="1" si="15"/>
        <v>402.99</v>
      </c>
      <c r="J178" s="92">
        <v>402.99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2">
        <v>0</v>
      </c>
      <c r="AI178" s="92">
        <v>0</v>
      </c>
      <c r="AJ178" s="92">
        <v>0</v>
      </c>
      <c r="AK178" s="92">
        <v>0</v>
      </c>
      <c r="AL178" s="92">
        <v>0</v>
      </c>
      <c r="AM178" s="92">
        <v>0</v>
      </c>
      <c r="AN178" s="92">
        <v>0</v>
      </c>
      <c r="AO178" s="92">
        <v>0</v>
      </c>
      <c r="AP178" s="92">
        <v>0</v>
      </c>
      <c r="AQ178" s="92">
        <v>0</v>
      </c>
      <c r="AR178" s="92">
        <v>0</v>
      </c>
      <c r="AS178" s="92">
        <v>0</v>
      </c>
      <c r="AT178" s="92">
        <v>0</v>
      </c>
      <c r="AU178" s="92">
        <v>0</v>
      </c>
      <c r="AV178" s="92">
        <v>0</v>
      </c>
      <c r="AW178" s="92">
        <v>0</v>
      </c>
      <c r="AX178" s="92">
        <v>0</v>
      </c>
      <c r="AY178" s="92">
        <v>0</v>
      </c>
      <c r="AZ178" s="92">
        <v>0</v>
      </c>
      <c r="BA178" s="92">
        <v>0</v>
      </c>
      <c r="BB178" s="92">
        <v>0</v>
      </c>
      <c r="BC178" s="92">
        <v>0</v>
      </c>
      <c r="BD178" s="92">
        <v>0</v>
      </c>
      <c r="BE178" s="92">
        <v>0</v>
      </c>
      <c r="BF178" s="92">
        <v>0</v>
      </c>
      <c r="BG178" s="92">
        <v>0</v>
      </c>
      <c r="BH178" s="92">
        <v>0</v>
      </c>
      <c r="BI178" s="92">
        <v>0</v>
      </c>
      <c r="BJ178" s="92">
        <v>0</v>
      </c>
      <c r="BK178" s="92">
        <v>0</v>
      </c>
      <c r="BL178" s="92">
        <v>0</v>
      </c>
      <c r="BM178" s="92">
        <v>0</v>
      </c>
      <c r="BN178" s="92">
        <v>0</v>
      </c>
      <c r="BO178" s="93">
        <f t="shared" si="16"/>
        <v>0</v>
      </c>
    </row>
    <row r="179" spans="1:67" x14ac:dyDescent="0.25">
      <c r="A179" s="88" t="s">
        <v>392</v>
      </c>
      <c r="B179" s="89" t="s">
        <v>393</v>
      </c>
      <c r="C179" s="89" t="s">
        <v>351</v>
      </c>
      <c r="D179" s="90">
        <v>52456.86</v>
      </c>
      <c r="E179" s="90">
        <f t="shared" si="14"/>
        <v>524.57000000000005</v>
      </c>
      <c r="F179" s="90">
        <f t="shared" si="17"/>
        <v>262.27999999999997</v>
      </c>
      <c r="G179" s="90">
        <f t="shared" si="13"/>
        <v>131.14000000000004</v>
      </c>
      <c r="H179" s="90">
        <f t="shared" si="12"/>
        <v>262.27999999999997</v>
      </c>
      <c r="I179" s="91">
        <f t="shared" ca="1" si="15"/>
        <v>393.43</v>
      </c>
      <c r="J179" s="92">
        <v>393.43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2">
        <v>0</v>
      </c>
      <c r="AI179" s="92">
        <v>0</v>
      </c>
      <c r="AJ179" s="92">
        <v>0</v>
      </c>
      <c r="AK179" s="92">
        <v>0</v>
      </c>
      <c r="AL179" s="92">
        <v>0</v>
      </c>
      <c r="AM179" s="92">
        <v>0</v>
      </c>
      <c r="AN179" s="92">
        <v>0</v>
      </c>
      <c r="AO179" s="92">
        <v>0</v>
      </c>
      <c r="AP179" s="92">
        <v>0</v>
      </c>
      <c r="AQ179" s="92">
        <v>0</v>
      </c>
      <c r="AR179" s="92">
        <v>0</v>
      </c>
      <c r="AS179" s="92">
        <v>0</v>
      </c>
      <c r="AT179" s="92">
        <v>0</v>
      </c>
      <c r="AU179" s="92">
        <v>0</v>
      </c>
      <c r="AV179" s="92">
        <v>0</v>
      </c>
      <c r="AW179" s="92">
        <v>0</v>
      </c>
      <c r="AX179" s="92">
        <v>0</v>
      </c>
      <c r="AY179" s="92">
        <v>0</v>
      </c>
      <c r="AZ179" s="92">
        <v>0</v>
      </c>
      <c r="BA179" s="92">
        <v>0</v>
      </c>
      <c r="BB179" s="92">
        <v>0</v>
      </c>
      <c r="BC179" s="92">
        <v>0</v>
      </c>
      <c r="BD179" s="92">
        <v>0</v>
      </c>
      <c r="BE179" s="92">
        <v>0</v>
      </c>
      <c r="BF179" s="92">
        <v>0</v>
      </c>
      <c r="BG179" s="92">
        <v>0</v>
      </c>
      <c r="BH179" s="92">
        <v>0</v>
      </c>
      <c r="BI179" s="92">
        <v>0</v>
      </c>
      <c r="BJ179" s="92">
        <v>0</v>
      </c>
      <c r="BK179" s="92">
        <v>0</v>
      </c>
      <c r="BL179" s="92">
        <v>0</v>
      </c>
      <c r="BM179" s="92">
        <v>0</v>
      </c>
      <c r="BN179" s="92">
        <v>0</v>
      </c>
      <c r="BO179" s="93">
        <f t="shared" si="16"/>
        <v>0</v>
      </c>
    </row>
    <row r="180" spans="1:67" x14ac:dyDescent="0.25">
      <c r="A180" s="88" t="s">
        <v>394</v>
      </c>
      <c r="B180" s="89" t="s">
        <v>395</v>
      </c>
      <c r="C180" s="89" t="s">
        <v>351</v>
      </c>
      <c r="D180" s="90">
        <v>26680.41</v>
      </c>
      <c r="E180" s="90">
        <f t="shared" si="14"/>
        <v>266.8</v>
      </c>
      <c r="F180" s="90">
        <f t="shared" si="17"/>
        <v>133.4</v>
      </c>
      <c r="G180" s="90">
        <f t="shared" si="13"/>
        <v>0</v>
      </c>
      <c r="H180" s="90">
        <f t="shared" si="12"/>
        <v>83.4</v>
      </c>
      <c r="I180" s="91">
        <f t="shared" ca="1" si="15"/>
        <v>266.8</v>
      </c>
      <c r="J180" s="92">
        <v>266.8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2">
        <v>0</v>
      </c>
      <c r="AI180" s="92">
        <v>0</v>
      </c>
      <c r="AJ180" s="92">
        <v>0</v>
      </c>
      <c r="AK180" s="92">
        <v>0</v>
      </c>
      <c r="AL180" s="92">
        <v>0</v>
      </c>
      <c r="AM180" s="92">
        <v>0</v>
      </c>
      <c r="AN180" s="92">
        <v>0</v>
      </c>
      <c r="AO180" s="92">
        <v>50</v>
      </c>
      <c r="AP180" s="92">
        <v>0</v>
      </c>
      <c r="AQ180" s="92">
        <v>0</v>
      </c>
      <c r="AR180" s="92">
        <v>0</v>
      </c>
      <c r="AS180" s="92">
        <v>0</v>
      </c>
      <c r="AT180" s="92">
        <v>0</v>
      </c>
      <c r="AU180" s="92">
        <v>0</v>
      </c>
      <c r="AV180" s="92">
        <v>0</v>
      </c>
      <c r="AW180" s="92">
        <v>0</v>
      </c>
      <c r="AX180" s="92">
        <v>0</v>
      </c>
      <c r="AY180" s="92">
        <v>0</v>
      </c>
      <c r="AZ180" s="92">
        <v>0</v>
      </c>
      <c r="BA180" s="92">
        <v>0</v>
      </c>
      <c r="BB180" s="92">
        <v>0</v>
      </c>
      <c r="BC180" s="92">
        <v>0</v>
      </c>
      <c r="BD180" s="92">
        <v>0</v>
      </c>
      <c r="BE180" s="92">
        <v>0</v>
      </c>
      <c r="BF180" s="92">
        <v>0</v>
      </c>
      <c r="BG180" s="92">
        <v>0</v>
      </c>
      <c r="BH180" s="92">
        <v>0</v>
      </c>
      <c r="BI180" s="92">
        <v>0</v>
      </c>
      <c r="BJ180" s="92">
        <v>0</v>
      </c>
      <c r="BK180" s="92">
        <v>0</v>
      </c>
      <c r="BL180" s="92">
        <v>0</v>
      </c>
      <c r="BM180" s="92">
        <v>0</v>
      </c>
      <c r="BN180" s="92">
        <v>0</v>
      </c>
      <c r="BO180" s="93">
        <f t="shared" si="16"/>
        <v>50</v>
      </c>
    </row>
    <row r="181" spans="1:67" x14ac:dyDescent="0.25">
      <c r="A181" s="88" t="s">
        <v>396</v>
      </c>
      <c r="B181" s="89" t="s">
        <v>397</v>
      </c>
      <c r="C181" s="89" t="s">
        <v>351</v>
      </c>
      <c r="D181" s="90">
        <v>36792.86</v>
      </c>
      <c r="E181" s="90">
        <f t="shared" si="14"/>
        <v>367.93</v>
      </c>
      <c r="F181" s="90">
        <f t="shared" si="17"/>
        <v>183.96</v>
      </c>
      <c r="G181" s="90">
        <f t="shared" si="13"/>
        <v>183.97</v>
      </c>
      <c r="H181" s="90">
        <f t="shared" si="12"/>
        <v>183.96</v>
      </c>
      <c r="I181" s="91">
        <f t="shared" ca="1" si="15"/>
        <v>183.96</v>
      </c>
      <c r="J181" s="92">
        <v>183.96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2">
        <v>0</v>
      </c>
      <c r="AI181" s="92">
        <v>0</v>
      </c>
      <c r="AJ181" s="92">
        <v>0</v>
      </c>
      <c r="AK181" s="92">
        <v>0</v>
      </c>
      <c r="AL181" s="92">
        <v>0</v>
      </c>
      <c r="AM181" s="92">
        <v>0</v>
      </c>
      <c r="AN181" s="92">
        <v>0</v>
      </c>
      <c r="AO181" s="92">
        <v>0</v>
      </c>
      <c r="AP181" s="92">
        <v>0</v>
      </c>
      <c r="AQ181" s="92">
        <v>0</v>
      </c>
      <c r="AR181" s="92">
        <v>0</v>
      </c>
      <c r="AS181" s="92">
        <v>0</v>
      </c>
      <c r="AT181" s="92">
        <v>0</v>
      </c>
      <c r="AU181" s="92">
        <v>0</v>
      </c>
      <c r="AV181" s="92">
        <v>0</v>
      </c>
      <c r="AW181" s="92">
        <v>0</v>
      </c>
      <c r="AX181" s="92">
        <v>0</v>
      </c>
      <c r="AY181" s="92">
        <v>0</v>
      </c>
      <c r="AZ181" s="92">
        <v>0</v>
      </c>
      <c r="BA181" s="92">
        <v>0</v>
      </c>
      <c r="BB181" s="92">
        <v>0</v>
      </c>
      <c r="BC181" s="92">
        <v>0</v>
      </c>
      <c r="BD181" s="92">
        <v>0</v>
      </c>
      <c r="BE181" s="92">
        <v>0</v>
      </c>
      <c r="BF181" s="92">
        <v>0</v>
      </c>
      <c r="BG181" s="92">
        <v>0</v>
      </c>
      <c r="BH181" s="92">
        <v>0</v>
      </c>
      <c r="BI181" s="92">
        <v>0</v>
      </c>
      <c r="BJ181" s="92">
        <v>0</v>
      </c>
      <c r="BK181" s="92">
        <v>0</v>
      </c>
      <c r="BL181" s="92">
        <v>0</v>
      </c>
      <c r="BM181" s="92">
        <v>0</v>
      </c>
      <c r="BN181" s="92">
        <v>0</v>
      </c>
      <c r="BO181" s="93">
        <f t="shared" si="16"/>
        <v>0</v>
      </c>
    </row>
    <row r="182" spans="1:67" x14ac:dyDescent="0.25">
      <c r="A182" s="88" t="s">
        <v>398</v>
      </c>
      <c r="B182" s="89" t="s">
        <v>399</v>
      </c>
      <c r="C182" s="89" t="s">
        <v>351</v>
      </c>
      <c r="D182" s="90">
        <v>83685.66</v>
      </c>
      <c r="E182" s="90">
        <f t="shared" si="14"/>
        <v>836.86</v>
      </c>
      <c r="F182" s="90">
        <f t="shared" si="17"/>
        <v>418.43</v>
      </c>
      <c r="G182" s="90">
        <f t="shared" si="13"/>
        <v>425.99</v>
      </c>
      <c r="H182" s="90">
        <f t="shared" si="12"/>
        <v>368.43</v>
      </c>
      <c r="I182" s="91">
        <f t="shared" ca="1" si="15"/>
        <v>410.87</v>
      </c>
      <c r="J182" s="92">
        <v>410.87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2">
        <v>0</v>
      </c>
      <c r="AI182" s="92">
        <v>0</v>
      </c>
      <c r="AJ182" s="92">
        <v>0</v>
      </c>
      <c r="AK182" s="92">
        <v>0</v>
      </c>
      <c r="AL182" s="92">
        <v>0</v>
      </c>
      <c r="AM182" s="92">
        <v>0</v>
      </c>
      <c r="AN182" s="92">
        <v>0</v>
      </c>
      <c r="AO182" s="92">
        <v>50</v>
      </c>
      <c r="AP182" s="92">
        <v>0</v>
      </c>
      <c r="AQ182" s="92">
        <v>0</v>
      </c>
      <c r="AR182" s="92">
        <v>0</v>
      </c>
      <c r="AS182" s="92">
        <v>0</v>
      </c>
      <c r="AT182" s="92">
        <v>0</v>
      </c>
      <c r="AU182" s="92">
        <v>0</v>
      </c>
      <c r="AV182" s="92">
        <v>0</v>
      </c>
      <c r="AW182" s="92">
        <v>0</v>
      </c>
      <c r="AX182" s="92">
        <v>0</v>
      </c>
      <c r="AY182" s="92">
        <v>0</v>
      </c>
      <c r="AZ182" s="92">
        <v>0</v>
      </c>
      <c r="BA182" s="92">
        <v>0</v>
      </c>
      <c r="BB182" s="92">
        <v>0</v>
      </c>
      <c r="BC182" s="92">
        <v>0</v>
      </c>
      <c r="BD182" s="92">
        <v>0</v>
      </c>
      <c r="BE182" s="92">
        <v>0</v>
      </c>
      <c r="BF182" s="92">
        <v>0</v>
      </c>
      <c r="BG182" s="92">
        <v>0</v>
      </c>
      <c r="BH182" s="92">
        <v>0</v>
      </c>
      <c r="BI182" s="92">
        <v>0</v>
      </c>
      <c r="BJ182" s="92">
        <v>0</v>
      </c>
      <c r="BK182" s="92">
        <v>0</v>
      </c>
      <c r="BL182" s="92">
        <v>0</v>
      </c>
      <c r="BM182" s="92">
        <v>0</v>
      </c>
      <c r="BN182" s="92">
        <v>0</v>
      </c>
      <c r="BO182" s="93">
        <f t="shared" si="16"/>
        <v>50</v>
      </c>
    </row>
    <row r="183" spans="1:67" x14ac:dyDescent="0.25">
      <c r="A183" s="88" t="s">
        <v>400</v>
      </c>
      <c r="B183" s="89" t="s">
        <v>401</v>
      </c>
      <c r="C183" s="89" t="s">
        <v>351</v>
      </c>
      <c r="D183" s="90">
        <v>37846.69</v>
      </c>
      <c r="E183" s="90">
        <f t="shared" si="14"/>
        <v>378.47</v>
      </c>
      <c r="F183" s="90">
        <f t="shared" si="17"/>
        <v>189.23</v>
      </c>
      <c r="G183" s="90">
        <f t="shared" si="13"/>
        <v>325.48</v>
      </c>
      <c r="H183" s="90">
        <f t="shared" si="12"/>
        <v>139.22999999999999</v>
      </c>
      <c r="I183" s="91">
        <f t="shared" ca="1" si="15"/>
        <v>52.99</v>
      </c>
      <c r="J183" s="92">
        <v>52.99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2">
        <v>0</v>
      </c>
      <c r="AI183" s="92">
        <v>0</v>
      </c>
      <c r="AJ183" s="92">
        <v>0</v>
      </c>
      <c r="AK183" s="92">
        <v>0</v>
      </c>
      <c r="AL183" s="92">
        <v>0</v>
      </c>
      <c r="AM183" s="92">
        <v>0</v>
      </c>
      <c r="AN183" s="92">
        <v>0</v>
      </c>
      <c r="AO183" s="92">
        <v>50</v>
      </c>
      <c r="AP183" s="92">
        <v>0</v>
      </c>
      <c r="AQ183" s="92">
        <v>0</v>
      </c>
      <c r="AR183" s="92">
        <v>0</v>
      </c>
      <c r="AS183" s="92">
        <v>0</v>
      </c>
      <c r="AT183" s="92">
        <v>0</v>
      </c>
      <c r="AU183" s="92">
        <v>0</v>
      </c>
      <c r="AV183" s="92">
        <v>0</v>
      </c>
      <c r="AW183" s="92">
        <v>0</v>
      </c>
      <c r="AX183" s="92">
        <v>0</v>
      </c>
      <c r="AY183" s="92">
        <v>0</v>
      </c>
      <c r="AZ183" s="92">
        <v>0</v>
      </c>
      <c r="BA183" s="92">
        <v>0</v>
      </c>
      <c r="BB183" s="92">
        <v>0</v>
      </c>
      <c r="BC183" s="92">
        <v>0</v>
      </c>
      <c r="BD183" s="92">
        <v>0</v>
      </c>
      <c r="BE183" s="92">
        <v>0</v>
      </c>
      <c r="BF183" s="92">
        <v>0</v>
      </c>
      <c r="BG183" s="92">
        <v>0</v>
      </c>
      <c r="BH183" s="92">
        <v>0</v>
      </c>
      <c r="BI183" s="92">
        <v>0</v>
      </c>
      <c r="BJ183" s="92">
        <v>0</v>
      </c>
      <c r="BK183" s="92">
        <v>0</v>
      </c>
      <c r="BL183" s="92">
        <v>0</v>
      </c>
      <c r="BM183" s="92">
        <v>0</v>
      </c>
      <c r="BN183" s="92">
        <v>0</v>
      </c>
      <c r="BO183" s="93">
        <f t="shared" si="16"/>
        <v>50</v>
      </c>
    </row>
    <row r="184" spans="1:67" x14ac:dyDescent="0.25">
      <c r="A184" s="88" t="s">
        <v>402</v>
      </c>
      <c r="B184" s="89" t="s">
        <v>403</v>
      </c>
      <c r="C184" s="89" t="s">
        <v>351</v>
      </c>
      <c r="D184" s="90">
        <v>33463.279999999999</v>
      </c>
      <c r="E184" s="90">
        <f t="shared" si="14"/>
        <v>334.63</v>
      </c>
      <c r="F184" s="90">
        <f t="shared" si="17"/>
        <v>167.32</v>
      </c>
      <c r="G184" s="90">
        <f t="shared" si="13"/>
        <v>133.85</v>
      </c>
      <c r="H184" s="90">
        <f t="shared" si="12"/>
        <v>117.32</v>
      </c>
      <c r="I184" s="91">
        <f t="shared" ca="1" si="15"/>
        <v>200.78</v>
      </c>
      <c r="J184" s="92">
        <v>200.78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2">
        <v>0</v>
      </c>
      <c r="AI184" s="92">
        <v>0</v>
      </c>
      <c r="AJ184" s="92">
        <v>0</v>
      </c>
      <c r="AK184" s="92">
        <v>0</v>
      </c>
      <c r="AL184" s="92">
        <v>0</v>
      </c>
      <c r="AM184" s="92">
        <v>0</v>
      </c>
      <c r="AN184" s="92">
        <v>0</v>
      </c>
      <c r="AO184" s="92">
        <v>50</v>
      </c>
      <c r="AP184" s="92">
        <v>0</v>
      </c>
      <c r="AQ184" s="92">
        <v>0</v>
      </c>
      <c r="AR184" s="92">
        <v>0</v>
      </c>
      <c r="AS184" s="92">
        <v>0</v>
      </c>
      <c r="AT184" s="92">
        <v>0</v>
      </c>
      <c r="AU184" s="92">
        <v>0</v>
      </c>
      <c r="AV184" s="92">
        <v>0</v>
      </c>
      <c r="AW184" s="92">
        <v>0</v>
      </c>
      <c r="AX184" s="92">
        <v>0</v>
      </c>
      <c r="AY184" s="92">
        <v>0</v>
      </c>
      <c r="AZ184" s="92">
        <v>0</v>
      </c>
      <c r="BA184" s="92">
        <v>0</v>
      </c>
      <c r="BB184" s="92">
        <v>0</v>
      </c>
      <c r="BC184" s="92">
        <v>0</v>
      </c>
      <c r="BD184" s="92">
        <v>0</v>
      </c>
      <c r="BE184" s="92">
        <v>0</v>
      </c>
      <c r="BF184" s="92">
        <v>0</v>
      </c>
      <c r="BG184" s="92">
        <v>0</v>
      </c>
      <c r="BH184" s="92">
        <v>0</v>
      </c>
      <c r="BI184" s="92">
        <v>0</v>
      </c>
      <c r="BJ184" s="92">
        <v>0</v>
      </c>
      <c r="BK184" s="92">
        <v>0</v>
      </c>
      <c r="BL184" s="92">
        <v>0</v>
      </c>
      <c r="BM184" s="92">
        <v>0</v>
      </c>
      <c r="BN184" s="92">
        <v>0</v>
      </c>
      <c r="BO184" s="93">
        <f t="shared" si="16"/>
        <v>50</v>
      </c>
    </row>
    <row r="185" spans="1:67" x14ac:dyDescent="0.25">
      <c r="A185" s="88" t="s">
        <v>404</v>
      </c>
      <c r="B185" s="89" t="s">
        <v>405</v>
      </c>
      <c r="C185" s="89" t="s">
        <v>351</v>
      </c>
      <c r="D185" s="90">
        <v>35599.089999999997</v>
      </c>
      <c r="E185" s="90">
        <f t="shared" si="14"/>
        <v>355.99</v>
      </c>
      <c r="F185" s="90">
        <f t="shared" si="17"/>
        <v>178</v>
      </c>
      <c r="G185" s="90">
        <f t="shared" si="13"/>
        <v>155.99</v>
      </c>
      <c r="H185" s="90">
        <f t="shared" si="12"/>
        <v>128</v>
      </c>
      <c r="I185" s="91">
        <f t="shared" ca="1" si="15"/>
        <v>200</v>
      </c>
      <c r="J185" s="92">
        <v>200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2">
        <v>0</v>
      </c>
      <c r="AI185" s="92">
        <v>0</v>
      </c>
      <c r="AJ185" s="92">
        <v>0</v>
      </c>
      <c r="AK185" s="92">
        <v>0</v>
      </c>
      <c r="AL185" s="92">
        <v>0</v>
      </c>
      <c r="AM185" s="92">
        <v>0</v>
      </c>
      <c r="AN185" s="92">
        <v>0</v>
      </c>
      <c r="AO185" s="92">
        <v>50</v>
      </c>
      <c r="AP185" s="92">
        <v>0</v>
      </c>
      <c r="AQ185" s="92">
        <v>0</v>
      </c>
      <c r="AR185" s="92">
        <v>0</v>
      </c>
      <c r="AS185" s="92">
        <v>0</v>
      </c>
      <c r="AT185" s="92">
        <v>0</v>
      </c>
      <c r="AU185" s="92">
        <v>0</v>
      </c>
      <c r="AV185" s="92">
        <v>0</v>
      </c>
      <c r="AW185" s="92">
        <v>0</v>
      </c>
      <c r="AX185" s="92">
        <v>0</v>
      </c>
      <c r="AY185" s="92">
        <v>0</v>
      </c>
      <c r="AZ185" s="92">
        <v>0</v>
      </c>
      <c r="BA185" s="92">
        <v>0</v>
      </c>
      <c r="BB185" s="92">
        <v>0</v>
      </c>
      <c r="BC185" s="92">
        <v>0</v>
      </c>
      <c r="BD185" s="92">
        <v>0</v>
      </c>
      <c r="BE185" s="92">
        <v>0</v>
      </c>
      <c r="BF185" s="92">
        <v>0</v>
      </c>
      <c r="BG185" s="92">
        <v>0</v>
      </c>
      <c r="BH185" s="92">
        <v>0</v>
      </c>
      <c r="BI185" s="92">
        <v>0</v>
      </c>
      <c r="BJ185" s="92">
        <v>0</v>
      </c>
      <c r="BK185" s="92">
        <v>0</v>
      </c>
      <c r="BL185" s="92">
        <v>0</v>
      </c>
      <c r="BM185" s="92">
        <v>0</v>
      </c>
      <c r="BN185" s="92">
        <v>0</v>
      </c>
      <c r="BO185" s="93">
        <f t="shared" si="16"/>
        <v>50</v>
      </c>
    </row>
    <row r="186" spans="1:67" x14ac:dyDescent="0.25">
      <c r="A186" s="88" t="s">
        <v>406</v>
      </c>
      <c r="B186" s="89" t="s">
        <v>407</v>
      </c>
      <c r="C186" s="89" t="s">
        <v>351</v>
      </c>
      <c r="D186" s="90">
        <v>31507.15</v>
      </c>
      <c r="E186" s="90">
        <f t="shared" si="14"/>
        <v>315.07</v>
      </c>
      <c r="F186" s="90">
        <f t="shared" si="17"/>
        <v>157.54</v>
      </c>
      <c r="G186" s="90">
        <f t="shared" si="13"/>
        <v>236.3</v>
      </c>
      <c r="H186" s="90">
        <f t="shared" si="12"/>
        <v>78.77</v>
      </c>
      <c r="I186" s="91">
        <f t="shared" ca="1" si="15"/>
        <v>78.77</v>
      </c>
      <c r="J186" s="92">
        <v>78.77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2">
        <v>0</v>
      </c>
      <c r="AI186" s="92">
        <v>0</v>
      </c>
      <c r="AJ186" s="92">
        <v>0</v>
      </c>
      <c r="AK186" s="92">
        <v>0</v>
      </c>
      <c r="AL186" s="92">
        <v>0</v>
      </c>
      <c r="AM186" s="92">
        <v>0</v>
      </c>
      <c r="AN186" s="92">
        <v>0</v>
      </c>
      <c r="AO186" s="92">
        <v>78.77</v>
      </c>
      <c r="AP186" s="92">
        <v>0</v>
      </c>
      <c r="AQ186" s="92">
        <v>0</v>
      </c>
      <c r="AR186" s="92">
        <v>0</v>
      </c>
      <c r="AS186" s="92">
        <v>0</v>
      </c>
      <c r="AT186" s="92">
        <v>0</v>
      </c>
      <c r="AU186" s="92">
        <v>0</v>
      </c>
      <c r="AV186" s="92">
        <v>0</v>
      </c>
      <c r="AW186" s="92">
        <v>0</v>
      </c>
      <c r="AX186" s="92">
        <v>0</v>
      </c>
      <c r="AY186" s="92">
        <v>0</v>
      </c>
      <c r="AZ186" s="92">
        <v>0</v>
      </c>
      <c r="BA186" s="92">
        <v>0</v>
      </c>
      <c r="BB186" s="92">
        <v>0</v>
      </c>
      <c r="BC186" s="92">
        <v>0</v>
      </c>
      <c r="BD186" s="92">
        <v>0</v>
      </c>
      <c r="BE186" s="92">
        <v>0</v>
      </c>
      <c r="BF186" s="92">
        <v>0</v>
      </c>
      <c r="BG186" s="92">
        <v>0</v>
      </c>
      <c r="BH186" s="92">
        <v>0</v>
      </c>
      <c r="BI186" s="92">
        <v>0</v>
      </c>
      <c r="BJ186" s="92">
        <v>0</v>
      </c>
      <c r="BK186" s="92">
        <v>0</v>
      </c>
      <c r="BL186" s="92">
        <v>0</v>
      </c>
      <c r="BM186" s="92">
        <v>0</v>
      </c>
      <c r="BN186" s="92">
        <v>0</v>
      </c>
      <c r="BO186" s="93">
        <f t="shared" si="16"/>
        <v>78.77</v>
      </c>
    </row>
    <row r="187" spans="1:67" x14ac:dyDescent="0.25">
      <c r="A187" s="88" t="s">
        <v>408</v>
      </c>
      <c r="B187" s="89" t="s">
        <v>409</v>
      </c>
      <c r="C187" s="89" t="s">
        <v>351</v>
      </c>
      <c r="D187" s="90">
        <v>41837.879999999997</v>
      </c>
      <c r="E187" s="90">
        <f t="shared" si="14"/>
        <v>418.38</v>
      </c>
      <c r="F187" s="90">
        <f t="shared" si="17"/>
        <v>209.19</v>
      </c>
      <c r="G187" s="90">
        <f t="shared" si="13"/>
        <v>318.38</v>
      </c>
      <c r="H187" s="90">
        <f t="shared" si="12"/>
        <v>209.19</v>
      </c>
      <c r="I187" s="91">
        <f t="shared" ca="1" si="15"/>
        <v>100</v>
      </c>
      <c r="J187" s="92">
        <v>100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2">
        <v>0</v>
      </c>
      <c r="AI187" s="92">
        <v>0</v>
      </c>
      <c r="AJ187" s="92">
        <v>0</v>
      </c>
      <c r="AK187" s="92">
        <v>0</v>
      </c>
      <c r="AL187" s="92">
        <v>0</v>
      </c>
      <c r="AM187" s="92">
        <v>0</v>
      </c>
      <c r="AN187" s="92">
        <v>0</v>
      </c>
      <c r="AO187" s="92">
        <v>0</v>
      </c>
      <c r="AP187" s="92">
        <v>0</v>
      </c>
      <c r="AQ187" s="92">
        <v>0</v>
      </c>
      <c r="AR187" s="92">
        <v>0</v>
      </c>
      <c r="AS187" s="92">
        <v>0</v>
      </c>
      <c r="AT187" s="92">
        <v>0</v>
      </c>
      <c r="AU187" s="92">
        <v>0</v>
      </c>
      <c r="AV187" s="92">
        <v>0</v>
      </c>
      <c r="AW187" s="92">
        <v>0</v>
      </c>
      <c r="AX187" s="92">
        <v>0</v>
      </c>
      <c r="AY187" s="92">
        <v>0</v>
      </c>
      <c r="AZ187" s="92">
        <v>0</v>
      </c>
      <c r="BA187" s="92">
        <v>0</v>
      </c>
      <c r="BB187" s="92">
        <v>0</v>
      </c>
      <c r="BC187" s="92">
        <v>0</v>
      </c>
      <c r="BD187" s="92">
        <v>0</v>
      </c>
      <c r="BE187" s="92">
        <v>0</v>
      </c>
      <c r="BF187" s="92">
        <v>0</v>
      </c>
      <c r="BG187" s="92">
        <v>0</v>
      </c>
      <c r="BH187" s="92">
        <v>0</v>
      </c>
      <c r="BI187" s="92">
        <v>0</v>
      </c>
      <c r="BJ187" s="92">
        <v>0</v>
      </c>
      <c r="BK187" s="92">
        <v>0</v>
      </c>
      <c r="BL187" s="92">
        <v>0</v>
      </c>
      <c r="BM187" s="92">
        <v>0</v>
      </c>
      <c r="BN187" s="92">
        <v>0</v>
      </c>
      <c r="BO187" s="93">
        <f t="shared" si="16"/>
        <v>0</v>
      </c>
    </row>
    <row r="188" spans="1:67" x14ac:dyDescent="0.25">
      <c r="A188" s="88" t="s">
        <v>410</v>
      </c>
      <c r="B188" s="89" t="s">
        <v>411</v>
      </c>
      <c r="C188" s="89" t="s">
        <v>351</v>
      </c>
      <c r="D188" s="90">
        <v>37799.11</v>
      </c>
      <c r="E188" s="90">
        <f t="shared" si="14"/>
        <v>377.99</v>
      </c>
      <c r="F188" s="90">
        <f t="shared" si="17"/>
        <v>189</v>
      </c>
      <c r="G188" s="94">
        <f t="shared" si="13"/>
        <v>189</v>
      </c>
      <c r="H188" s="90">
        <f t="shared" si="12"/>
        <v>0</v>
      </c>
      <c r="I188" s="91">
        <f t="shared" ca="1" si="15"/>
        <v>188.99</v>
      </c>
      <c r="J188" s="92">
        <v>188.99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189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2">
        <v>0</v>
      </c>
      <c r="AI188" s="92">
        <v>0</v>
      </c>
      <c r="AJ188" s="92">
        <v>0</v>
      </c>
      <c r="AK188" s="92">
        <v>0</v>
      </c>
      <c r="AL188" s="92">
        <v>0</v>
      </c>
      <c r="AM188" s="92">
        <v>0</v>
      </c>
      <c r="AN188" s="92">
        <v>0</v>
      </c>
      <c r="AO188" s="92">
        <v>0</v>
      </c>
      <c r="AP188" s="92">
        <v>0</v>
      </c>
      <c r="AQ188" s="92">
        <v>0</v>
      </c>
      <c r="AR188" s="92">
        <v>0</v>
      </c>
      <c r="AS188" s="92">
        <v>0</v>
      </c>
      <c r="AT188" s="92">
        <v>0</v>
      </c>
      <c r="AU188" s="92">
        <v>0</v>
      </c>
      <c r="AV188" s="92">
        <v>0</v>
      </c>
      <c r="AW188" s="92">
        <v>0</v>
      </c>
      <c r="AX188" s="92">
        <v>0</v>
      </c>
      <c r="AY188" s="92">
        <v>0</v>
      </c>
      <c r="AZ188" s="92">
        <v>0</v>
      </c>
      <c r="BA188" s="92">
        <v>0</v>
      </c>
      <c r="BB188" s="92">
        <v>0</v>
      </c>
      <c r="BC188" s="92">
        <v>0</v>
      </c>
      <c r="BD188" s="92">
        <v>0</v>
      </c>
      <c r="BE188" s="92">
        <v>0</v>
      </c>
      <c r="BF188" s="92">
        <v>0</v>
      </c>
      <c r="BG188" s="92">
        <v>0</v>
      </c>
      <c r="BH188" s="92">
        <v>0</v>
      </c>
      <c r="BI188" s="92">
        <v>0</v>
      </c>
      <c r="BJ188" s="92">
        <v>0</v>
      </c>
      <c r="BK188" s="92">
        <v>0</v>
      </c>
      <c r="BL188" s="92">
        <v>0</v>
      </c>
      <c r="BM188" s="92">
        <v>0</v>
      </c>
      <c r="BN188" s="92">
        <v>0</v>
      </c>
      <c r="BO188" s="93">
        <f t="shared" si="16"/>
        <v>189</v>
      </c>
    </row>
    <row r="189" spans="1:67" x14ac:dyDescent="0.25">
      <c r="A189" s="88" t="s">
        <v>412</v>
      </c>
      <c r="B189" s="89" t="s">
        <v>413</v>
      </c>
      <c r="C189" s="89" t="s">
        <v>351</v>
      </c>
      <c r="D189" s="90">
        <v>33226.61</v>
      </c>
      <c r="E189" s="90">
        <f t="shared" si="14"/>
        <v>332.27</v>
      </c>
      <c r="F189" s="90">
        <f t="shared" si="17"/>
        <v>166.13</v>
      </c>
      <c r="G189" s="90">
        <f t="shared" si="13"/>
        <v>132.90999999999997</v>
      </c>
      <c r="H189" s="90">
        <f t="shared" si="12"/>
        <v>116.13</v>
      </c>
      <c r="I189" s="91">
        <f t="shared" ca="1" si="15"/>
        <v>199.36</v>
      </c>
      <c r="J189" s="92">
        <v>199.36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2">
        <v>0</v>
      </c>
      <c r="AI189" s="92">
        <v>0</v>
      </c>
      <c r="AJ189" s="92">
        <v>0</v>
      </c>
      <c r="AK189" s="92">
        <v>0</v>
      </c>
      <c r="AL189" s="92">
        <v>0</v>
      </c>
      <c r="AM189" s="92">
        <v>0</v>
      </c>
      <c r="AN189" s="92">
        <v>0</v>
      </c>
      <c r="AO189" s="92">
        <v>50</v>
      </c>
      <c r="AP189" s="92">
        <v>0</v>
      </c>
      <c r="AQ189" s="92">
        <v>0</v>
      </c>
      <c r="AR189" s="92">
        <v>0</v>
      </c>
      <c r="AS189" s="92">
        <v>0</v>
      </c>
      <c r="AT189" s="92">
        <v>0</v>
      </c>
      <c r="AU189" s="92">
        <v>0</v>
      </c>
      <c r="AV189" s="92">
        <v>0</v>
      </c>
      <c r="AW189" s="92">
        <v>0</v>
      </c>
      <c r="AX189" s="92">
        <v>0</v>
      </c>
      <c r="AY189" s="92">
        <v>0</v>
      </c>
      <c r="AZ189" s="92">
        <v>0</v>
      </c>
      <c r="BA189" s="92">
        <v>0</v>
      </c>
      <c r="BB189" s="92">
        <v>0</v>
      </c>
      <c r="BC189" s="92">
        <v>0</v>
      </c>
      <c r="BD189" s="92">
        <v>0</v>
      </c>
      <c r="BE189" s="92">
        <v>0</v>
      </c>
      <c r="BF189" s="92">
        <v>0</v>
      </c>
      <c r="BG189" s="92">
        <v>0</v>
      </c>
      <c r="BH189" s="92">
        <v>0</v>
      </c>
      <c r="BI189" s="92">
        <v>0</v>
      </c>
      <c r="BJ189" s="92">
        <v>0</v>
      </c>
      <c r="BK189" s="92">
        <v>0</v>
      </c>
      <c r="BL189" s="92">
        <v>0</v>
      </c>
      <c r="BM189" s="92">
        <v>0</v>
      </c>
      <c r="BN189" s="92">
        <v>0</v>
      </c>
      <c r="BO189" s="93">
        <f t="shared" si="16"/>
        <v>50</v>
      </c>
    </row>
    <row r="190" spans="1:67" x14ac:dyDescent="0.25">
      <c r="A190" s="88" t="s">
        <v>414</v>
      </c>
      <c r="B190" s="89" t="s">
        <v>415</v>
      </c>
      <c r="C190" s="89" t="s">
        <v>351</v>
      </c>
      <c r="D190" s="90">
        <v>30076.26</v>
      </c>
      <c r="E190" s="90">
        <f t="shared" si="14"/>
        <v>300.76</v>
      </c>
      <c r="F190" s="90">
        <f t="shared" si="17"/>
        <v>150.38</v>
      </c>
      <c r="G190" s="90">
        <f t="shared" si="13"/>
        <v>75.19</v>
      </c>
      <c r="H190" s="90">
        <f t="shared" si="12"/>
        <v>100.38</v>
      </c>
      <c r="I190" s="91">
        <f t="shared" ca="1" si="15"/>
        <v>225.57</v>
      </c>
      <c r="J190" s="92">
        <v>225.57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2">
        <v>0</v>
      </c>
      <c r="AI190" s="92">
        <v>0</v>
      </c>
      <c r="AJ190" s="92">
        <v>0</v>
      </c>
      <c r="AK190" s="92">
        <v>0</v>
      </c>
      <c r="AL190" s="92">
        <v>0</v>
      </c>
      <c r="AM190" s="92">
        <v>0</v>
      </c>
      <c r="AN190" s="92">
        <v>0</v>
      </c>
      <c r="AO190" s="92">
        <v>50</v>
      </c>
      <c r="AP190" s="92">
        <v>0</v>
      </c>
      <c r="AQ190" s="92">
        <v>0</v>
      </c>
      <c r="AR190" s="92">
        <v>0</v>
      </c>
      <c r="AS190" s="92">
        <v>0</v>
      </c>
      <c r="AT190" s="92">
        <v>0</v>
      </c>
      <c r="AU190" s="92">
        <v>0</v>
      </c>
      <c r="AV190" s="92">
        <v>0</v>
      </c>
      <c r="AW190" s="92">
        <v>0</v>
      </c>
      <c r="AX190" s="92">
        <v>0</v>
      </c>
      <c r="AY190" s="92">
        <v>0</v>
      </c>
      <c r="AZ190" s="92">
        <v>0</v>
      </c>
      <c r="BA190" s="92">
        <v>0</v>
      </c>
      <c r="BB190" s="92">
        <v>0</v>
      </c>
      <c r="BC190" s="92">
        <v>0</v>
      </c>
      <c r="BD190" s="92">
        <v>0</v>
      </c>
      <c r="BE190" s="92">
        <v>0</v>
      </c>
      <c r="BF190" s="92">
        <v>0</v>
      </c>
      <c r="BG190" s="92">
        <v>0</v>
      </c>
      <c r="BH190" s="92">
        <v>0</v>
      </c>
      <c r="BI190" s="92">
        <v>0</v>
      </c>
      <c r="BJ190" s="92">
        <v>0</v>
      </c>
      <c r="BK190" s="92">
        <v>0</v>
      </c>
      <c r="BL190" s="92">
        <v>0</v>
      </c>
      <c r="BM190" s="92">
        <v>0</v>
      </c>
      <c r="BN190" s="92">
        <v>0</v>
      </c>
      <c r="BO190" s="93">
        <f t="shared" si="16"/>
        <v>50</v>
      </c>
    </row>
    <row r="191" spans="1:67" x14ac:dyDescent="0.25">
      <c r="A191" s="88" t="s">
        <v>416</v>
      </c>
      <c r="B191" s="89" t="s">
        <v>417</v>
      </c>
      <c r="C191" s="89" t="s">
        <v>418</v>
      </c>
      <c r="D191" s="90">
        <v>184005.44</v>
      </c>
      <c r="E191" s="90">
        <f t="shared" si="14"/>
        <v>1840.05</v>
      </c>
      <c r="F191" s="90">
        <f t="shared" si="17"/>
        <v>920.03</v>
      </c>
      <c r="G191" s="90">
        <f t="shared" si="13"/>
        <v>65</v>
      </c>
      <c r="H191" s="90">
        <f t="shared" si="12"/>
        <v>855.03</v>
      </c>
      <c r="I191" s="91">
        <f t="shared" ca="1" si="15"/>
        <v>1775.05</v>
      </c>
      <c r="J191" s="92">
        <v>1775.05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65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2">
        <v>0</v>
      </c>
      <c r="AI191" s="92">
        <v>0</v>
      </c>
      <c r="AJ191" s="92">
        <v>0</v>
      </c>
      <c r="AK191" s="92">
        <v>0</v>
      </c>
      <c r="AL191" s="92">
        <v>0</v>
      </c>
      <c r="AM191" s="92">
        <v>0</v>
      </c>
      <c r="AN191" s="92">
        <v>0</v>
      </c>
      <c r="AO191" s="92">
        <v>0</v>
      </c>
      <c r="AP191" s="92">
        <v>0</v>
      </c>
      <c r="AQ191" s="92">
        <v>0</v>
      </c>
      <c r="AR191" s="92">
        <v>0</v>
      </c>
      <c r="AS191" s="92">
        <v>0</v>
      </c>
      <c r="AT191" s="92">
        <v>0</v>
      </c>
      <c r="AU191" s="92">
        <v>0</v>
      </c>
      <c r="AV191" s="92">
        <v>0</v>
      </c>
      <c r="AW191" s="92">
        <v>0</v>
      </c>
      <c r="AX191" s="92">
        <v>0</v>
      </c>
      <c r="AY191" s="92">
        <v>0</v>
      </c>
      <c r="AZ191" s="92">
        <v>0</v>
      </c>
      <c r="BA191" s="92">
        <v>0</v>
      </c>
      <c r="BB191" s="92">
        <v>0</v>
      </c>
      <c r="BC191" s="92">
        <v>0</v>
      </c>
      <c r="BD191" s="92">
        <v>0</v>
      </c>
      <c r="BE191" s="92">
        <v>0</v>
      </c>
      <c r="BF191" s="92">
        <v>0</v>
      </c>
      <c r="BG191" s="92">
        <v>0</v>
      </c>
      <c r="BH191" s="92">
        <v>0</v>
      </c>
      <c r="BI191" s="92">
        <v>0</v>
      </c>
      <c r="BJ191" s="92">
        <v>0</v>
      </c>
      <c r="BK191" s="92">
        <v>0</v>
      </c>
      <c r="BL191" s="92">
        <v>0</v>
      </c>
      <c r="BM191" s="92">
        <v>0</v>
      </c>
      <c r="BN191" s="92">
        <v>0</v>
      </c>
      <c r="BO191" s="93">
        <f t="shared" si="16"/>
        <v>65</v>
      </c>
    </row>
    <row r="192" spans="1:67" x14ac:dyDescent="0.25">
      <c r="A192" s="88" t="s">
        <v>419</v>
      </c>
      <c r="B192" s="89" t="s">
        <v>420</v>
      </c>
      <c r="C192" s="89" t="s">
        <v>418</v>
      </c>
      <c r="D192" s="90">
        <v>118700.33</v>
      </c>
      <c r="E192" s="90">
        <f t="shared" si="14"/>
        <v>1187</v>
      </c>
      <c r="F192" s="90">
        <f t="shared" si="17"/>
        <v>593.5</v>
      </c>
      <c r="G192" s="90">
        <f t="shared" si="13"/>
        <v>987</v>
      </c>
      <c r="H192" s="90">
        <f t="shared" si="12"/>
        <v>528.5</v>
      </c>
      <c r="I192" s="91">
        <f t="shared" ca="1" si="15"/>
        <v>200</v>
      </c>
      <c r="J192" s="92">
        <v>200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65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2">
        <v>0</v>
      </c>
      <c r="AI192" s="92">
        <v>0</v>
      </c>
      <c r="AJ192" s="92">
        <v>0</v>
      </c>
      <c r="AK192" s="92">
        <v>0</v>
      </c>
      <c r="AL192" s="92">
        <v>0</v>
      </c>
      <c r="AM192" s="92">
        <v>0</v>
      </c>
      <c r="AN192" s="92">
        <v>0</v>
      </c>
      <c r="AO192" s="92">
        <v>0</v>
      </c>
      <c r="AP192" s="92">
        <v>0</v>
      </c>
      <c r="AQ192" s="92">
        <v>0</v>
      </c>
      <c r="AR192" s="92">
        <v>0</v>
      </c>
      <c r="AS192" s="92">
        <v>0</v>
      </c>
      <c r="AT192" s="92">
        <v>0</v>
      </c>
      <c r="AU192" s="92">
        <v>0</v>
      </c>
      <c r="AV192" s="92">
        <v>0</v>
      </c>
      <c r="AW192" s="92">
        <v>0</v>
      </c>
      <c r="AX192" s="92">
        <v>0</v>
      </c>
      <c r="AY192" s="92">
        <v>0</v>
      </c>
      <c r="AZ192" s="92">
        <v>0</v>
      </c>
      <c r="BA192" s="92">
        <v>0</v>
      </c>
      <c r="BB192" s="92">
        <v>0</v>
      </c>
      <c r="BC192" s="92">
        <v>0</v>
      </c>
      <c r="BD192" s="92">
        <v>0</v>
      </c>
      <c r="BE192" s="92">
        <v>0</v>
      </c>
      <c r="BF192" s="92">
        <v>0</v>
      </c>
      <c r="BG192" s="92">
        <v>0</v>
      </c>
      <c r="BH192" s="92">
        <v>0</v>
      </c>
      <c r="BI192" s="92">
        <v>0</v>
      </c>
      <c r="BJ192" s="92">
        <v>0</v>
      </c>
      <c r="BK192" s="92">
        <v>0</v>
      </c>
      <c r="BL192" s="92">
        <v>0</v>
      </c>
      <c r="BM192" s="92">
        <v>0</v>
      </c>
      <c r="BN192" s="92">
        <v>0</v>
      </c>
      <c r="BO192" s="93">
        <f t="shared" si="16"/>
        <v>65</v>
      </c>
    </row>
    <row r="193" spans="1:67" x14ac:dyDescent="0.25">
      <c r="A193" s="88" t="s">
        <v>421</v>
      </c>
      <c r="B193" s="89" t="s">
        <v>422</v>
      </c>
      <c r="C193" s="89" t="s">
        <v>418</v>
      </c>
      <c r="D193" s="90">
        <v>163178.35999999999</v>
      </c>
      <c r="E193" s="90">
        <f t="shared" si="14"/>
        <v>1631.78</v>
      </c>
      <c r="F193" s="90">
        <f t="shared" si="17"/>
        <v>815.89</v>
      </c>
      <c r="G193" s="90">
        <f t="shared" si="13"/>
        <v>431.78</v>
      </c>
      <c r="H193" s="90">
        <f t="shared" ref="H193:H256" si="18">F193-BO193</f>
        <v>815.89</v>
      </c>
      <c r="I193" s="91">
        <f t="shared" ca="1" si="15"/>
        <v>1200</v>
      </c>
      <c r="J193" s="92">
        <v>1200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2">
        <v>0</v>
      </c>
      <c r="AI193" s="92">
        <v>0</v>
      </c>
      <c r="AJ193" s="92">
        <v>0</v>
      </c>
      <c r="AK193" s="92">
        <v>0</v>
      </c>
      <c r="AL193" s="92">
        <v>0</v>
      </c>
      <c r="AM193" s="92">
        <v>0</v>
      </c>
      <c r="AN193" s="92">
        <v>0</v>
      </c>
      <c r="AO193" s="92">
        <v>0</v>
      </c>
      <c r="AP193" s="92">
        <v>0</v>
      </c>
      <c r="AQ193" s="92">
        <v>0</v>
      </c>
      <c r="AR193" s="92">
        <v>0</v>
      </c>
      <c r="AS193" s="92">
        <v>0</v>
      </c>
      <c r="AT193" s="92">
        <v>0</v>
      </c>
      <c r="AU193" s="92">
        <v>0</v>
      </c>
      <c r="AV193" s="92">
        <v>0</v>
      </c>
      <c r="AW193" s="92">
        <v>0</v>
      </c>
      <c r="AX193" s="92">
        <v>0</v>
      </c>
      <c r="AY193" s="92">
        <v>0</v>
      </c>
      <c r="AZ193" s="92">
        <v>0</v>
      </c>
      <c r="BA193" s="92">
        <v>0</v>
      </c>
      <c r="BB193" s="92">
        <v>0</v>
      </c>
      <c r="BC193" s="92">
        <v>0</v>
      </c>
      <c r="BD193" s="92">
        <v>0</v>
      </c>
      <c r="BE193" s="92">
        <v>0</v>
      </c>
      <c r="BF193" s="92">
        <v>0</v>
      </c>
      <c r="BG193" s="92">
        <v>0</v>
      </c>
      <c r="BH193" s="92">
        <v>0</v>
      </c>
      <c r="BI193" s="92">
        <v>0</v>
      </c>
      <c r="BJ193" s="92">
        <v>0</v>
      </c>
      <c r="BK193" s="92">
        <v>0</v>
      </c>
      <c r="BL193" s="92">
        <v>0</v>
      </c>
      <c r="BM193" s="92">
        <v>0</v>
      </c>
      <c r="BN193" s="92">
        <v>0</v>
      </c>
      <c r="BO193" s="93">
        <f t="shared" si="16"/>
        <v>0</v>
      </c>
    </row>
    <row r="194" spans="1:67" x14ac:dyDescent="0.25">
      <c r="A194" s="88" t="s">
        <v>423</v>
      </c>
      <c r="B194" s="89" t="s">
        <v>424</v>
      </c>
      <c r="C194" s="89" t="s">
        <v>418</v>
      </c>
      <c r="D194" s="90">
        <v>86540.58</v>
      </c>
      <c r="E194" s="90">
        <f t="shared" si="14"/>
        <v>865.41</v>
      </c>
      <c r="F194" s="90">
        <f t="shared" si="17"/>
        <v>432.7</v>
      </c>
      <c r="G194" s="90">
        <f t="shared" si="13"/>
        <v>0</v>
      </c>
      <c r="H194" s="90">
        <f t="shared" si="18"/>
        <v>432.7</v>
      </c>
      <c r="I194" s="91">
        <f t="shared" ca="1" si="15"/>
        <v>865.41</v>
      </c>
      <c r="J194" s="92">
        <v>865.41</v>
      </c>
      <c r="K194" s="92">
        <v>0</v>
      </c>
      <c r="L194" s="92">
        <v>0</v>
      </c>
      <c r="M194" s="92">
        <v>0</v>
      </c>
      <c r="N194" s="92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2">
        <v>0</v>
      </c>
      <c r="W194" s="92">
        <v>0</v>
      </c>
      <c r="X194" s="92">
        <v>0</v>
      </c>
      <c r="Y194" s="92">
        <v>0</v>
      </c>
      <c r="Z194" s="92">
        <v>0</v>
      </c>
      <c r="AA194" s="92">
        <v>0</v>
      </c>
      <c r="AB194" s="92">
        <v>0</v>
      </c>
      <c r="AC194" s="92">
        <v>0</v>
      </c>
      <c r="AD194" s="92">
        <v>0</v>
      </c>
      <c r="AE194" s="92">
        <v>0</v>
      </c>
      <c r="AF194" s="92">
        <v>0</v>
      </c>
      <c r="AG194" s="92">
        <v>0</v>
      </c>
      <c r="AH194" s="92">
        <v>0</v>
      </c>
      <c r="AI194" s="92">
        <v>0</v>
      </c>
      <c r="AJ194" s="92">
        <v>0</v>
      </c>
      <c r="AK194" s="92">
        <v>0</v>
      </c>
      <c r="AL194" s="92">
        <v>0</v>
      </c>
      <c r="AM194" s="92">
        <v>0</v>
      </c>
      <c r="AN194" s="92">
        <v>0</v>
      </c>
      <c r="AO194" s="92">
        <v>0</v>
      </c>
      <c r="AP194" s="92">
        <v>0</v>
      </c>
      <c r="AQ194" s="92">
        <v>0</v>
      </c>
      <c r="AR194" s="92">
        <v>0</v>
      </c>
      <c r="AS194" s="92">
        <v>0</v>
      </c>
      <c r="AT194" s="92">
        <v>0</v>
      </c>
      <c r="AU194" s="92">
        <v>0</v>
      </c>
      <c r="AV194" s="92">
        <v>0</v>
      </c>
      <c r="AW194" s="92">
        <v>0</v>
      </c>
      <c r="AX194" s="92">
        <v>0</v>
      </c>
      <c r="AY194" s="92">
        <v>0</v>
      </c>
      <c r="AZ194" s="92">
        <v>0</v>
      </c>
      <c r="BA194" s="92">
        <v>0</v>
      </c>
      <c r="BB194" s="92">
        <v>0</v>
      </c>
      <c r="BC194" s="92">
        <v>0</v>
      </c>
      <c r="BD194" s="92">
        <v>0</v>
      </c>
      <c r="BE194" s="92">
        <v>0</v>
      </c>
      <c r="BF194" s="92">
        <v>0</v>
      </c>
      <c r="BG194" s="92">
        <v>0</v>
      </c>
      <c r="BH194" s="92">
        <v>0</v>
      </c>
      <c r="BI194" s="92">
        <v>0</v>
      </c>
      <c r="BJ194" s="92">
        <v>0</v>
      </c>
      <c r="BK194" s="92">
        <v>0</v>
      </c>
      <c r="BL194" s="92">
        <v>0</v>
      </c>
      <c r="BM194" s="92">
        <v>0</v>
      </c>
      <c r="BN194" s="92">
        <v>0</v>
      </c>
      <c r="BO194" s="93">
        <f t="shared" si="16"/>
        <v>0</v>
      </c>
    </row>
    <row r="195" spans="1:67" x14ac:dyDescent="0.25">
      <c r="A195" s="88" t="s">
        <v>425</v>
      </c>
      <c r="B195" s="89" t="s">
        <v>426</v>
      </c>
      <c r="C195" s="89" t="s">
        <v>418</v>
      </c>
      <c r="D195" s="90">
        <v>59686.14</v>
      </c>
      <c r="E195" s="90">
        <f t="shared" si="14"/>
        <v>596.86</v>
      </c>
      <c r="F195" s="90">
        <f t="shared" si="17"/>
        <v>298.43</v>
      </c>
      <c r="G195" s="90">
        <f t="shared" si="13"/>
        <v>496.86</v>
      </c>
      <c r="H195" s="90">
        <f t="shared" si="18"/>
        <v>298.43</v>
      </c>
      <c r="I195" s="91">
        <f t="shared" ca="1" si="15"/>
        <v>100</v>
      </c>
      <c r="J195" s="92">
        <v>100</v>
      </c>
      <c r="K195" s="92">
        <v>0</v>
      </c>
      <c r="L195" s="92">
        <v>0</v>
      </c>
      <c r="M195" s="92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2">
        <v>0</v>
      </c>
      <c r="W195" s="92">
        <v>0</v>
      </c>
      <c r="X195" s="92">
        <v>0</v>
      </c>
      <c r="Y195" s="92">
        <v>0</v>
      </c>
      <c r="Z195" s="92">
        <v>0</v>
      </c>
      <c r="AA195" s="92">
        <v>0</v>
      </c>
      <c r="AB195" s="92">
        <v>0</v>
      </c>
      <c r="AC195" s="92">
        <v>0</v>
      </c>
      <c r="AD195" s="92">
        <v>0</v>
      </c>
      <c r="AE195" s="92">
        <v>0</v>
      </c>
      <c r="AF195" s="92">
        <v>0</v>
      </c>
      <c r="AG195" s="92">
        <v>0</v>
      </c>
      <c r="AH195" s="92">
        <v>0</v>
      </c>
      <c r="AI195" s="92">
        <v>0</v>
      </c>
      <c r="AJ195" s="92">
        <v>0</v>
      </c>
      <c r="AK195" s="92">
        <v>0</v>
      </c>
      <c r="AL195" s="92">
        <v>0</v>
      </c>
      <c r="AM195" s="92">
        <v>0</v>
      </c>
      <c r="AN195" s="92">
        <v>0</v>
      </c>
      <c r="AO195" s="92">
        <v>0</v>
      </c>
      <c r="AP195" s="92">
        <v>0</v>
      </c>
      <c r="AQ195" s="92">
        <v>0</v>
      </c>
      <c r="AR195" s="92">
        <v>0</v>
      </c>
      <c r="AS195" s="92">
        <v>0</v>
      </c>
      <c r="AT195" s="92">
        <v>0</v>
      </c>
      <c r="AU195" s="92">
        <v>0</v>
      </c>
      <c r="AV195" s="92">
        <v>0</v>
      </c>
      <c r="AW195" s="92">
        <v>0</v>
      </c>
      <c r="AX195" s="92">
        <v>0</v>
      </c>
      <c r="AY195" s="92">
        <v>0</v>
      </c>
      <c r="AZ195" s="92">
        <v>0</v>
      </c>
      <c r="BA195" s="92">
        <v>0</v>
      </c>
      <c r="BB195" s="92">
        <v>0</v>
      </c>
      <c r="BC195" s="92">
        <v>0</v>
      </c>
      <c r="BD195" s="92">
        <v>0</v>
      </c>
      <c r="BE195" s="92">
        <v>0</v>
      </c>
      <c r="BF195" s="92">
        <v>0</v>
      </c>
      <c r="BG195" s="92">
        <v>0</v>
      </c>
      <c r="BH195" s="92">
        <v>0</v>
      </c>
      <c r="BI195" s="92">
        <v>0</v>
      </c>
      <c r="BJ195" s="92">
        <v>0</v>
      </c>
      <c r="BK195" s="92">
        <v>0</v>
      </c>
      <c r="BL195" s="92">
        <v>0</v>
      </c>
      <c r="BM195" s="92">
        <v>0</v>
      </c>
      <c r="BN195" s="92">
        <v>0</v>
      </c>
      <c r="BO195" s="93">
        <f t="shared" si="16"/>
        <v>0</v>
      </c>
    </row>
    <row r="196" spans="1:67" x14ac:dyDescent="0.25">
      <c r="A196" s="88" t="s">
        <v>427</v>
      </c>
      <c r="B196" s="89" t="s">
        <v>428</v>
      </c>
      <c r="C196" s="89" t="s">
        <v>418</v>
      </c>
      <c r="D196" s="90">
        <v>84695.24</v>
      </c>
      <c r="E196" s="90">
        <f t="shared" si="14"/>
        <v>846.95</v>
      </c>
      <c r="F196" s="90">
        <f t="shared" si="17"/>
        <v>423.48</v>
      </c>
      <c r="G196" s="90">
        <f t="shared" si="13"/>
        <v>0</v>
      </c>
      <c r="H196" s="90">
        <f t="shared" si="18"/>
        <v>358.48</v>
      </c>
      <c r="I196" s="91">
        <f t="shared" ca="1" si="15"/>
        <v>846.95</v>
      </c>
      <c r="J196" s="92">
        <v>846.95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65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2">
        <v>0</v>
      </c>
      <c r="AI196" s="92">
        <v>0</v>
      </c>
      <c r="AJ196" s="92">
        <v>0</v>
      </c>
      <c r="AK196" s="92">
        <v>0</v>
      </c>
      <c r="AL196" s="92">
        <v>0</v>
      </c>
      <c r="AM196" s="92">
        <v>0</v>
      </c>
      <c r="AN196" s="92">
        <v>0</v>
      </c>
      <c r="AO196" s="92">
        <v>0</v>
      </c>
      <c r="AP196" s="92">
        <v>0</v>
      </c>
      <c r="AQ196" s="92">
        <v>0</v>
      </c>
      <c r="AR196" s="92">
        <v>0</v>
      </c>
      <c r="AS196" s="92">
        <v>0</v>
      </c>
      <c r="AT196" s="92">
        <v>0</v>
      </c>
      <c r="AU196" s="92">
        <v>0</v>
      </c>
      <c r="AV196" s="92">
        <v>0</v>
      </c>
      <c r="AW196" s="92">
        <v>0</v>
      </c>
      <c r="AX196" s="92">
        <v>0</v>
      </c>
      <c r="AY196" s="92">
        <v>0</v>
      </c>
      <c r="AZ196" s="92">
        <v>0</v>
      </c>
      <c r="BA196" s="92">
        <v>0</v>
      </c>
      <c r="BB196" s="92">
        <v>0</v>
      </c>
      <c r="BC196" s="92">
        <v>0</v>
      </c>
      <c r="BD196" s="92">
        <v>0</v>
      </c>
      <c r="BE196" s="92">
        <v>0</v>
      </c>
      <c r="BF196" s="92">
        <v>0</v>
      </c>
      <c r="BG196" s="92">
        <v>0</v>
      </c>
      <c r="BH196" s="92">
        <v>0</v>
      </c>
      <c r="BI196" s="92">
        <v>0</v>
      </c>
      <c r="BJ196" s="92">
        <v>0</v>
      </c>
      <c r="BK196" s="92">
        <v>0</v>
      </c>
      <c r="BL196" s="92">
        <v>0</v>
      </c>
      <c r="BM196" s="92">
        <v>0</v>
      </c>
      <c r="BN196" s="92">
        <v>0</v>
      </c>
      <c r="BO196" s="93">
        <f t="shared" si="16"/>
        <v>65</v>
      </c>
    </row>
    <row r="197" spans="1:67" x14ac:dyDescent="0.25">
      <c r="A197" s="88" t="s">
        <v>429</v>
      </c>
      <c r="B197" s="89" t="s">
        <v>430</v>
      </c>
      <c r="C197" s="89" t="s">
        <v>418</v>
      </c>
      <c r="D197" s="90">
        <v>82647.05</v>
      </c>
      <c r="E197" s="90">
        <f t="shared" si="14"/>
        <v>826.47</v>
      </c>
      <c r="F197" s="90">
        <f t="shared" si="17"/>
        <v>413.24</v>
      </c>
      <c r="G197" s="90">
        <f t="shared" ref="G197:G260" si="19">E197-J197</f>
        <v>326.47000000000003</v>
      </c>
      <c r="H197" s="90">
        <f t="shared" si="18"/>
        <v>198.24</v>
      </c>
      <c r="I197" s="91">
        <f t="shared" ca="1" si="15"/>
        <v>500</v>
      </c>
      <c r="J197" s="92">
        <v>500</v>
      </c>
      <c r="K197" s="92">
        <v>0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65</v>
      </c>
      <c r="Y197" s="92">
        <v>150</v>
      </c>
      <c r="Z197" s="92">
        <v>0</v>
      </c>
      <c r="AA197" s="92">
        <v>0</v>
      </c>
      <c r="AB197" s="92">
        <v>0</v>
      </c>
      <c r="AC197" s="92">
        <v>0</v>
      </c>
      <c r="AD197" s="92">
        <v>0</v>
      </c>
      <c r="AE197" s="92">
        <v>0</v>
      </c>
      <c r="AF197" s="92">
        <v>0</v>
      </c>
      <c r="AG197" s="92">
        <v>0</v>
      </c>
      <c r="AH197" s="92">
        <v>0</v>
      </c>
      <c r="AI197" s="92">
        <v>0</v>
      </c>
      <c r="AJ197" s="92">
        <v>0</v>
      </c>
      <c r="AK197" s="92">
        <v>0</v>
      </c>
      <c r="AL197" s="92">
        <v>0</v>
      </c>
      <c r="AM197" s="92">
        <v>0</v>
      </c>
      <c r="AN197" s="92">
        <v>0</v>
      </c>
      <c r="AO197" s="92">
        <v>0</v>
      </c>
      <c r="AP197" s="92">
        <v>0</v>
      </c>
      <c r="AQ197" s="92">
        <v>0</v>
      </c>
      <c r="AR197" s="92">
        <v>0</v>
      </c>
      <c r="AS197" s="92">
        <v>0</v>
      </c>
      <c r="AT197" s="92">
        <v>0</v>
      </c>
      <c r="AU197" s="92">
        <v>0</v>
      </c>
      <c r="AV197" s="92">
        <v>0</v>
      </c>
      <c r="AW197" s="92">
        <v>0</v>
      </c>
      <c r="AX197" s="92">
        <v>0</v>
      </c>
      <c r="AY197" s="92">
        <v>0</v>
      </c>
      <c r="AZ197" s="92">
        <v>0</v>
      </c>
      <c r="BA197" s="92">
        <v>0</v>
      </c>
      <c r="BB197" s="92">
        <v>0</v>
      </c>
      <c r="BC197" s="92">
        <v>0</v>
      </c>
      <c r="BD197" s="92">
        <v>0</v>
      </c>
      <c r="BE197" s="92">
        <v>0</v>
      </c>
      <c r="BF197" s="92">
        <v>0</v>
      </c>
      <c r="BG197" s="92">
        <v>0</v>
      </c>
      <c r="BH197" s="92">
        <v>0</v>
      </c>
      <c r="BI197" s="92">
        <v>0</v>
      </c>
      <c r="BJ197" s="92">
        <v>0</v>
      </c>
      <c r="BK197" s="92">
        <v>0</v>
      </c>
      <c r="BL197" s="92">
        <v>0</v>
      </c>
      <c r="BM197" s="92">
        <v>0</v>
      </c>
      <c r="BN197" s="92">
        <v>0</v>
      </c>
      <c r="BO197" s="93">
        <f t="shared" si="16"/>
        <v>215</v>
      </c>
    </row>
    <row r="198" spans="1:67" x14ac:dyDescent="0.25">
      <c r="A198" s="88" t="s">
        <v>431</v>
      </c>
      <c r="B198" s="89" t="s">
        <v>280</v>
      </c>
      <c r="C198" s="89" t="s">
        <v>418</v>
      </c>
      <c r="D198" s="90">
        <v>96412.2</v>
      </c>
      <c r="E198" s="90">
        <f t="shared" ref="E198:E261" si="20">ROUND(SUM($D198*1%),2)</f>
        <v>964.12</v>
      </c>
      <c r="F198" s="90">
        <f t="shared" si="17"/>
        <v>482.06</v>
      </c>
      <c r="G198" s="90">
        <f t="shared" si="19"/>
        <v>0</v>
      </c>
      <c r="H198" s="90">
        <f t="shared" si="18"/>
        <v>407.06</v>
      </c>
      <c r="I198" s="91">
        <f t="shared" ref="I198:I261" ca="1" si="21">OFFSET(INDIRECT(ADDRESS(1,MATCH($I$2,$A$1:$BN$1,0))),ROW()-1,0)</f>
        <v>964.12</v>
      </c>
      <c r="J198" s="92">
        <v>964.12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2">
        <v>0</v>
      </c>
      <c r="W198" s="92">
        <v>0</v>
      </c>
      <c r="X198" s="92">
        <v>75</v>
      </c>
      <c r="Y198" s="92">
        <v>0</v>
      </c>
      <c r="Z198" s="92">
        <v>0</v>
      </c>
      <c r="AA198" s="92">
        <v>0</v>
      </c>
      <c r="AB198" s="92">
        <v>0</v>
      </c>
      <c r="AC198" s="92">
        <v>0</v>
      </c>
      <c r="AD198" s="92">
        <v>0</v>
      </c>
      <c r="AE198" s="92">
        <v>0</v>
      </c>
      <c r="AF198" s="92">
        <v>0</v>
      </c>
      <c r="AG198" s="92">
        <v>0</v>
      </c>
      <c r="AH198" s="92">
        <v>0</v>
      </c>
      <c r="AI198" s="92">
        <v>0</v>
      </c>
      <c r="AJ198" s="92">
        <v>0</v>
      </c>
      <c r="AK198" s="92">
        <v>0</v>
      </c>
      <c r="AL198" s="92">
        <v>0</v>
      </c>
      <c r="AM198" s="92">
        <v>0</v>
      </c>
      <c r="AN198" s="92">
        <v>0</v>
      </c>
      <c r="AO198" s="92">
        <v>0</v>
      </c>
      <c r="AP198" s="92">
        <v>0</v>
      </c>
      <c r="AQ198" s="92">
        <v>0</v>
      </c>
      <c r="AR198" s="92">
        <v>0</v>
      </c>
      <c r="AS198" s="92">
        <v>0</v>
      </c>
      <c r="AT198" s="92">
        <v>0</v>
      </c>
      <c r="AU198" s="92">
        <v>0</v>
      </c>
      <c r="AV198" s="92">
        <v>0</v>
      </c>
      <c r="AW198" s="92">
        <v>0</v>
      </c>
      <c r="AX198" s="92">
        <v>0</v>
      </c>
      <c r="AY198" s="92">
        <v>0</v>
      </c>
      <c r="AZ198" s="92">
        <v>0</v>
      </c>
      <c r="BA198" s="92">
        <v>0</v>
      </c>
      <c r="BB198" s="92">
        <v>0</v>
      </c>
      <c r="BC198" s="92">
        <v>0</v>
      </c>
      <c r="BD198" s="92">
        <v>0</v>
      </c>
      <c r="BE198" s="92">
        <v>0</v>
      </c>
      <c r="BF198" s="92">
        <v>0</v>
      </c>
      <c r="BG198" s="92">
        <v>0</v>
      </c>
      <c r="BH198" s="92">
        <v>0</v>
      </c>
      <c r="BI198" s="92">
        <v>0</v>
      </c>
      <c r="BJ198" s="92">
        <v>0</v>
      </c>
      <c r="BK198" s="92">
        <v>0</v>
      </c>
      <c r="BL198" s="92">
        <v>0</v>
      </c>
      <c r="BM198" s="92">
        <v>0</v>
      </c>
      <c r="BN198" s="92">
        <v>0</v>
      </c>
      <c r="BO198" s="93">
        <f t="shared" ref="BO198:BO261" si="22">SUM(K198:BN198)</f>
        <v>75</v>
      </c>
    </row>
    <row r="199" spans="1:67" x14ac:dyDescent="0.25">
      <c r="A199" s="88" t="s">
        <v>432</v>
      </c>
      <c r="B199" s="89" t="s">
        <v>433</v>
      </c>
      <c r="C199" s="89" t="s">
        <v>418</v>
      </c>
      <c r="D199" s="90">
        <v>77116.89</v>
      </c>
      <c r="E199" s="90">
        <f t="shared" si="20"/>
        <v>771.17</v>
      </c>
      <c r="F199" s="90">
        <f t="shared" ref="F199:F262" si="23">ROUND(SUM($D199*0.5%),2)</f>
        <v>385.58</v>
      </c>
      <c r="G199" s="90">
        <f t="shared" si="19"/>
        <v>13.92999999999995</v>
      </c>
      <c r="H199" s="90">
        <f t="shared" si="18"/>
        <v>320.58</v>
      </c>
      <c r="I199" s="91">
        <f t="shared" ca="1" si="21"/>
        <v>757.24</v>
      </c>
      <c r="J199" s="92">
        <v>757.24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65</v>
      </c>
      <c r="Y199" s="92">
        <v>0</v>
      </c>
      <c r="Z199" s="92">
        <v>0</v>
      </c>
      <c r="AA199" s="92">
        <v>0</v>
      </c>
      <c r="AB199" s="92">
        <v>0</v>
      </c>
      <c r="AC199" s="92">
        <v>0</v>
      </c>
      <c r="AD199" s="92">
        <v>0</v>
      </c>
      <c r="AE199" s="92">
        <v>0</v>
      </c>
      <c r="AF199" s="92">
        <v>0</v>
      </c>
      <c r="AG199" s="92">
        <v>0</v>
      </c>
      <c r="AH199" s="92">
        <v>0</v>
      </c>
      <c r="AI199" s="92">
        <v>0</v>
      </c>
      <c r="AJ199" s="92">
        <v>0</v>
      </c>
      <c r="AK199" s="92">
        <v>0</v>
      </c>
      <c r="AL199" s="92">
        <v>0</v>
      </c>
      <c r="AM199" s="92">
        <v>0</v>
      </c>
      <c r="AN199" s="92">
        <v>0</v>
      </c>
      <c r="AO199" s="92">
        <v>0</v>
      </c>
      <c r="AP199" s="92">
        <v>0</v>
      </c>
      <c r="AQ199" s="92">
        <v>0</v>
      </c>
      <c r="AR199" s="92">
        <v>0</v>
      </c>
      <c r="AS199" s="92">
        <v>0</v>
      </c>
      <c r="AT199" s="92">
        <v>0</v>
      </c>
      <c r="AU199" s="92">
        <v>0</v>
      </c>
      <c r="AV199" s="92">
        <v>0</v>
      </c>
      <c r="AW199" s="92">
        <v>0</v>
      </c>
      <c r="AX199" s="92">
        <v>0</v>
      </c>
      <c r="AY199" s="92">
        <v>0</v>
      </c>
      <c r="AZ199" s="92">
        <v>0</v>
      </c>
      <c r="BA199" s="92">
        <v>0</v>
      </c>
      <c r="BB199" s="92">
        <v>0</v>
      </c>
      <c r="BC199" s="92">
        <v>0</v>
      </c>
      <c r="BD199" s="92">
        <v>0</v>
      </c>
      <c r="BE199" s="92">
        <v>0</v>
      </c>
      <c r="BF199" s="92">
        <v>0</v>
      </c>
      <c r="BG199" s="92">
        <v>0</v>
      </c>
      <c r="BH199" s="92">
        <v>0</v>
      </c>
      <c r="BI199" s="92">
        <v>0</v>
      </c>
      <c r="BJ199" s="92">
        <v>0</v>
      </c>
      <c r="BK199" s="92">
        <v>0</v>
      </c>
      <c r="BL199" s="92">
        <v>0</v>
      </c>
      <c r="BM199" s="92">
        <v>0</v>
      </c>
      <c r="BN199" s="92">
        <v>0</v>
      </c>
      <c r="BO199" s="93">
        <f t="shared" si="22"/>
        <v>65</v>
      </c>
    </row>
    <row r="200" spans="1:67" x14ac:dyDescent="0.25">
      <c r="A200" s="88" t="s">
        <v>434</v>
      </c>
      <c r="B200" s="89" t="s">
        <v>435</v>
      </c>
      <c r="C200" s="89" t="s">
        <v>418</v>
      </c>
      <c r="D200" s="90">
        <v>68282.16</v>
      </c>
      <c r="E200" s="90">
        <f t="shared" si="20"/>
        <v>682.82</v>
      </c>
      <c r="F200" s="90">
        <f t="shared" si="23"/>
        <v>341.41</v>
      </c>
      <c r="G200" s="90">
        <f t="shared" si="19"/>
        <v>77.25</v>
      </c>
      <c r="H200" s="90">
        <f t="shared" si="18"/>
        <v>341.41</v>
      </c>
      <c r="I200" s="91">
        <f t="shared" ca="1" si="21"/>
        <v>605.57000000000005</v>
      </c>
      <c r="J200" s="92">
        <v>605.57000000000005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2">
        <v>0</v>
      </c>
      <c r="W200" s="92">
        <v>0</v>
      </c>
      <c r="X200" s="92">
        <v>0</v>
      </c>
      <c r="Y200" s="92">
        <v>0</v>
      </c>
      <c r="Z200" s="92">
        <v>0</v>
      </c>
      <c r="AA200" s="92">
        <v>0</v>
      </c>
      <c r="AB200" s="92">
        <v>0</v>
      </c>
      <c r="AC200" s="92">
        <v>0</v>
      </c>
      <c r="AD200" s="92">
        <v>0</v>
      </c>
      <c r="AE200" s="92">
        <v>0</v>
      </c>
      <c r="AF200" s="92">
        <v>0</v>
      </c>
      <c r="AG200" s="92">
        <v>0</v>
      </c>
      <c r="AH200" s="92">
        <v>0</v>
      </c>
      <c r="AI200" s="92">
        <v>0</v>
      </c>
      <c r="AJ200" s="92">
        <v>0</v>
      </c>
      <c r="AK200" s="92">
        <v>0</v>
      </c>
      <c r="AL200" s="92">
        <v>0</v>
      </c>
      <c r="AM200" s="92">
        <v>0</v>
      </c>
      <c r="AN200" s="92">
        <v>0</v>
      </c>
      <c r="AO200" s="92">
        <v>0</v>
      </c>
      <c r="AP200" s="92">
        <v>0</v>
      </c>
      <c r="AQ200" s="92">
        <v>0</v>
      </c>
      <c r="AR200" s="92">
        <v>0</v>
      </c>
      <c r="AS200" s="92">
        <v>0</v>
      </c>
      <c r="AT200" s="92">
        <v>0</v>
      </c>
      <c r="AU200" s="92">
        <v>0</v>
      </c>
      <c r="AV200" s="92">
        <v>0</v>
      </c>
      <c r="AW200" s="92">
        <v>0</v>
      </c>
      <c r="AX200" s="92">
        <v>0</v>
      </c>
      <c r="AY200" s="92">
        <v>0</v>
      </c>
      <c r="AZ200" s="92">
        <v>0</v>
      </c>
      <c r="BA200" s="92">
        <v>0</v>
      </c>
      <c r="BB200" s="92">
        <v>0</v>
      </c>
      <c r="BC200" s="92">
        <v>0</v>
      </c>
      <c r="BD200" s="92">
        <v>0</v>
      </c>
      <c r="BE200" s="92">
        <v>0</v>
      </c>
      <c r="BF200" s="92">
        <v>0</v>
      </c>
      <c r="BG200" s="92">
        <v>0</v>
      </c>
      <c r="BH200" s="92">
        <v>0</v>
      </c>
      <c r="BI200" s="92">
        <v>0</v>
      </c>
      <c r="BJ200" s="92">
        <v>0</v>
      </c>
      <c r="BK200" s="92">
        <v>0</v>
      </c>
      <c r="BL200" s="92">
        <v>0</v>
      </c>
      <c r="BM200" s="92">
        <v>0</v>
      </c>
      <c r="BN200" s="92">
        <v>0</v>
      </c>
      <c r="BO200" s="93">
        <f t="shared" si="22"/>
        <v>0</v>
      </c>
    </row>
    <row r="201" spans="1:67" x14ac:dyDescent="0.25">
      <c r="A201" s="88" t="s">
        <v>436</v>
      </c>
      <c r="B201" s="89" t="s">
        <v>437</v>
      </c>
      <c r="C201" s="89" t="s">
        <v>418</v>
      </c>
      <c r="D201" s="90">
        <v>83955.29</v>
      </c>
      <c r="E201" s="90">
        <f t="shared" si="20"/>
        <v>839.55</v>
      </c>
      <c r="F201" s="90">
        <f t="shared" si="23"/>
        <v>419.78</v>
      </c>
      <c r="G201" s="90">
        <f t="shared" si="19"/>
        <v>0</v>
      </c>
      <c r="H201" s="90">
        <f t="shared" si="18"/>
        <v>354.78</v>
      </c>
      <c r="I201" s="91">
        <f t="shared" ca="1" si="21"/>
        <v>839.55</v>
      </c>
      <c r="J201" s="92">
        <v>839.55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65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2">
        <v>0</v>
      </c>
      <c r="AI201" s="92">
        <v>0</v>
      </c>
      <c r="AJ201" s="92">
        <v>0</v>
      </c>
      <c r="AK201" s="92">
        <v>0</v>
      </c>
      <c r="AL201" s="92">
        <v>0</v>
      </c>
      <c r="AM201" s="92">
        <v>0</v>
      </c>
      <c r="AN201" s="92">
        <v>0</v>
      </c>
      <c r="AO201" s="92">
        <v>0</v>
      </c>
      <c r="AP201" s="92">
        <v>0</v>
      </c>
      <c r="AQ201" s="92">
        <v>0</v>
      </c>
      <c r="AR201" s="92">
        <v>0</v>
      </c>
      <c r="AS201" s="92">
        <v>0</v>
      </c>
      <c r="AT201" s="92">
        <v>0</v>
      </c>
      <c r="AU201" s="92">
        <v>0</v>
      </c>
      <c r="AV201" s="92">
        <v>0</v>
      </c>
      <c r="AW201" s="92">
        <v>0</v>
      </c>
      <c r="AX201" s="92">
        <v>0</v>
      </c>
      <c r="AY201" s="92">
        <v>0</v>
      </c>
      <c r="AZ201" s="92">
        <v>0</v>
      </c>
      <c r="BA201" s="92">
        <v>0</v>
      </c>
      <c r="BB201" s="92">
        <v>0</v>
      </c>
      <c r="BC201" s="92">
        <v>0</v>
      </c>
      <c r="BD201" s="92">
        <v>0</v>
      </c>
      <c r="BE201" s="92">
        <v>0</v>
      </c>
      <c r="BF201" s="92">
        <v>0</v>
      </c>
      <c r="BG201" s="92">
        <v>0</v>
      </c>
      <c r="BH201" s="92">
        <v>0</v>
      </c>
      <c r="BI201" s="92">
        <v>0</v>
      </c>
      <c r="BJ201" s="92">
        <v>0</v>
      </c>
      <c r="BK201" s="92">
        <v>0</v>
      </c>
      <c r="BL201" s="92">
        <v>0</v>
      </c>
      <c r="BM201" s="92">
        <v>0</v>
      </c>
      <c r="BN201" s="92">
        <v>0</v>
      </c>
      <c r="BO201" s="93">
        <f t="shared" si="22"/>
        <v>65</v>
      </c>
    </row>
    <row r="202" spans="1:67" x14ac:dyDescent="0.25">
      <c r="A202" s="88" t="s">
        <v>438</v>
      </c>
      <c r="B202" s="89" t="s">
        <v>439</v>
      </c>
      <c r="C202" s="89" t="s">
        <v>418</v>
      </c>
      <c r="D202" s="90">
        <v>55818.76</v>
      </c>
      <c r="E202" s="90">
        <f t="shared" si="20"/>
        <v>558.19000000000005</v>
      </c>
      <c r="F202" s="90">
        <f t="shared" si="23"/>
        <v>279.08999999999997</v>
      </c>
      <c r="G202" s="90">
        <f t="shared" si="19"/>
        <v>458.19000000000005</v>
      </c>
      <c r="H202" s="90">
        <f t="shared" si="18"/>
        <v>214.08999999999997</v>
      </c>
      <c r="I202" s="91">
        <f t="shared" ca="1" si="21"/>
        <v>100</v>
      </c>
      <c r="J202" s="92">
        <v>100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65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2">
        <v>0</v>
      </c>
      <c r="AI202" s="92">
        <v>0</v>
      </c>
      <c r="AJ202" s="92">
        <v>0</v>
      </c>
      <c r="AK202" s="92">
        <v>0</v>
      </c>
      <c r="AL202" s="92">
        <v>0</v>
      </c>
      <c r="AM202" s="92">
        <v>0</v>
      </c>
      <c r="AN202" s="92">
        <v>0</v>
      </c>
      <c r="AO202" s="92">
        <v>0</v>
      </c>
      <c r="AP202" s="92">
        <v>0</v>
      </c>
      <c r="AQ202" s="92">
        <v>0</v>
      </c>
      <c r="AR202" s="92">
        <v>0</v>
      </c>
      <c r="AS202" s="92">
        <v>0</v>
      </c>
      <c r="AT202" s="92">
        <v>0</v>
      </c>
      <c r="AU202" s="92">
        <v>0</v>
      </c>
      <c r="AV202" s="92">
        <v>0</v>
      </c>
      <c r="AW202" s="92">
        <v>0</v>
      </c>
      <c r="AX202" s="92">
        <v>0</v>
      </c>
      <c r="AY202" s="92">
        <v>0</v>
      </c>
      <c r="AZ202" s="92">
        <v>0</v>
      </c>
      <c r="BA202" s="92">
        <v>0</v>
      </c>
      <c r="BB202" s="92">
        <v>0</v>
      </c>
      <c r="BC202" s="92">
        <v>0</v>
      </c>
      <c r="BD202" s="92">
        <v>0</v>
      </c>
      <c r="BE202" s="92">
        <v>0</v>
      </c>
      <c r="BF202" s="92">
        <v>0</v>
      </c>
      <c r="BG202" s="92">
        <v>0</v>
      </c>
      <c r="BH202" s="92">
        <v>0</v>
      </c>
      <c r="BI202" s="92">
        <v>0</v>
      </c>
      <c r="BJ202" s="92">
        <v>0</v>
      </c>
      <c r="BK202" s="92">
        <v>0</v>
      </c>
      <c r="BL202" s="92">
        <v>0</v>
      </c>
      <c r="BM202" s="92">
        <v>0</v>
      </c>
      <c r="BN202" s="92">
        <v>0</v>
      </c>
      <c r="BO202" s="93">
        <f t="shared" si="22"/>
        <v>65</v>
      </c>
    </row>
    <row r="203" spans="1:67" x14ac:dyDescent="0.25">
      <c r="A203" s="88" t="s">
        <v>440</v>
      </c>
      <c r="B203" s="89" t="s">
        <v>441</v>
      </c>
      <c r="C203" s="89" t="s">
        <v>418</v>
      </c>
      <c r="D203" s="90">
        <v>52196.99</v>
      </c>
      <c r="E203" s="90">
        <f t="shared" si="20"/>
        <v>521.97</v>
      </c>
      <c r="F203" s="90">
        <f t="shared" si="23"/>
        <v>260.98</v>
      </c>
      <c r="G203" s="90">
        <f t="shared" si="19"/>
        <v>0</v>
      </c>
      <c r="H203" s="90">
        <f t="shared" si="18"/>
        <v>260.98</v>
      </c>
      <c r="I203" s="91">
        <f t="shared" ca="1" si="21"/>
        <v>521.97</v>
      </c>
      <c r="J203" s="92">
        <v>521.97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2">
        <v>0</v>
      </c>
      <c r="AI203" s="92">
        <v>0</v>
      </c>
      <c r="AJ203" s="92">
        <v>0</v>
      </c>
      <c r="AK203" s="92">
        <v>0</v>
      </c>
      <c r="AL203" s="92">
        <v>0</v>
      </c>
      <c r="AM203" s="92">
        <v>0</v>
      </c>
      <c r="AN203" s="92">
        <v>0</v>
      </c>
      <c r="AO203" s="92">
        <v>0</v>
      </c>
      <c r="AP203" s="92">
        <v>0</v>
      </c>
      <c r="AQ203" s="92">
        <v>0</v>
      </c>
      <c r="AR203" s="92">
        <v>0</v>
      </c>
      <c r="AS203" s="92">
        <v>0</v>
      </c>
      <c r="AT203" s="92">
        <v>0</v>
      </c>
      <c r="AU203" s="92">
        <v>0</v>
      </c>
      <c r="AV203" s="92">
        <v>0</v>
      </c>
      <c r="AW203" s="92">
        <v>0</v>
      </c>
      <c r="AX203" s="92">
        <v>0</v>
      </c>
      <c r="AY203" s="92">
        <v>0</v>
      </c>
      <c r="AZ203" s="92">
        <v>0</v>
      </c>
      <c r="BA203" s="92">
        <v>0</v>
      </c>
      <c r="BB203" s="92">
        <v>0</v>
      </c>
      <c r="BC203" s="92">
        <v>0</v>
      </c>
      <c r="BD203" s="92">
        <v>0</v>
      </c>
      <c r="BE203" s="92">
        <v>0</v>
      </c>
      <c r="BF203" s="92">
        <v>0</v>
      </c>
      <c r="BG203" s="92">
        <v>0</v>
      </c>
      <c r="BH203" s="92">
        <v>0</v>
      </c>
      <c r="BI203" s="92">
        <v>0</v>
      </c>
      <c r="BJ203" s="92">
        <v>0</v>
      </c>
      <c r="BK203" s="92">
        <v>0</v>
      </c>
      <c r="BL203" s="92">
        <v>0</v>
      </c>
      <c r="BM203" s="92">
        <v>0</v>
      </c>
      <c r="BN203" s="92">
        <v>0</v>
      </c>
      <c r="BO203" s="93">
        <f t="shared" si="22"/>
        <v>0</v>
      </c>
    </row>
    <row r="204" spans="1:67" x14ac:dyDescent="0.25">
      <c r="A204" s="88" t="s">
        <v>442</v>
      </c>
      <c r="B204" s="89" t="s">
        <v>323</v>
      </c>
      <c r="C204" s="89" t="s">
        <v>418</v>
      </c>
      <c r="D204" s="90">
        <v>47248.52</v>
      </c>
      <c r="E204" s="90">
        <f t="shared" si="20"/>
        <v>472.49</v>
      </c>
      <c r="F204" s="90">
        <f t="shared" si="23"/>
        <v>236.24</v>
      </c>
      <c r="G204" s="90">
        <f t="shared" si="19"/>
        <v>0</v>
      </c>
      <c r="H204" s="90">
        <f t="shared" si="18"/>
        <v>236.24</v>
      </c>
      <c r="I204" s="91">
        <f t="shared" ca="1" si="21"/>
        <v>472.49</v>
      </c>
      <c r="J204" s="92">
        <v>472.49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2">
        <v>0</v>
      </c>
      <c r="AI204" s="92">
        <v>0</v>
      </c>
      <c r="AJ204" s="92">
        <v>0</v>
      </c>
      <c r="AK204" s="92">
        <v>0</v>
      </c>
      <c r="AL204" s="92">
        <v>0</v>
      </c>
      <c r="AM204" s="92">
        <v>0</v>
      </c>
      <c r="AN204" s="92">
        <v>0</v>
      </c>
      <c r="AO204" s="92">
        <v>0</v>
      </c>
      <c r="AP204" s="92">
        <v>0</v>
      </c>
      <c r="AQ204" s="92">
        <v>0</v>
      </c>
      <c r="AR204" s="92">
        <v>0</v>
      </c>
      <c r="AS204" s="92">
        <v>0</v>
      </c>
      <c r="AT204" s="92">
        <v>0</v>
      </c>
      <c r="AU204" s="92">
        <v>0</v>
      </c>
      <c r="AV204" s="92">
        <v>0</v>
      </c>
      <c r="AW204" s="92">
        <v>0</v>
      </c>
      <c r="AX204" s="92">
        <v>0</v>
      </c>
      <c r="AY204" s="92">
        <v>0</v>
      </c>
      <c r="AZ204" s="92">
        <v>0</v>
      </c>
      <c r="BA204" s="92">
        <v>0</v>
      </c>
      <c r="BB204" s="92">
        <v>0</v>
      </c>
      <c r="BC204" s="92">
        <v>0</v>
      </c>
      <c r="BD204" s="92">
        <v>0</v>
      </c>
      <c r="BE204" s="92">
        <v>0</v>
      </c>
      <c r="BF204" s="92">
        <v>0</v>
      </c>
      <c r="BG204" s="92">
        <v>0</v>
      </c>
      <c r="BH204" s="92">
        <v>0</v>
      </c>
      <c r="BI204" s="92">
        <v>0</v>
      </c>
      <c r="BJ204" s="92">
        <v>0</v>
      </c>
      <c r="BK204" s="92">
        <v>0</v>
      </c>
      <c r="BL204" s="92">
        <v>0</v>
      </c>
      <c r="BM204" s="92">
        <v>0</v>
      </c>
      <c r="BN204" s="92">
        <v>0</v>
      </c>
      <c r="BO204" s="93">
        <f t="shared" si="22"/>
        <v>0</v>
      </c>
    </row>
    <row r="205" spans="1:67" x14ac:dyDescent="0.25">
      <c r="A205" s="88" t="s">
        <v>443</v>
      </c>
      <c r="B205" s="89" t="s">
        <v>444</v>
      </c>
      <c r="C205" s="89" t="s">
        <v>418</v>
      </c>
      <c r="D205" s="90">
        <v>39959.870000000003</v>
      </c>
      <c r="E205" s="90">
        <f t="shared" si="20"/>
        <v>399.6</v>
      </c>
      <c r="F205" s="90">
        <f t="shared" si="23"/>
        <v>199.8</v>
      </c>
      <c r="G205" s="90">
        <f t="shared" si="19"/>
        <v>99.900000000000034</v>
      </c>
      <c r="H205" s="90">
        <f t="shared" si="18"/>
        <v>199.8</v>
      </c>
      <c r="I205" s="91">
        <f t="shared" ca="1" si="21"/>
        <v>299.7</v>
      </c>
      <c r="J205" s="92">
        <v>299.7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2">
        <v>0</v>
      </c>
      <c r="AI205" s="92">
        <v>0</v>
      </c>
      <c r="AJ205" s="92">
        <v>0</v>
      </c>
      <c r="AK205" s="92">
        <v>0</v>
      </c>
      <c r="AL205" s="92">
        <v>0</v>
      </c>
      <c r="AM205" s="92">
        <v>0</v>
      </c>
      <c r="AN205" s="92">
        <v>0</v>
      </c>
      <c r="AO205" s="92">
        <v>0</v>
      </c>
      <c r="AP205" s="92">
        <v>0</v>
      </c>
      <c r="AQ205" s="92">
        <v>0</v>
      </c>
      <c r="AR205" s="92">
        <v>0</v>
      </c>
      <c r="AS205" s="92">
        <v>0</v>
      </c>
      <c r="AT205" s="92">
        <v>0</v>
      </c>
      <c r="AU205" s="92">
        <v>0</v>
      </c>
      <c r="AV205" s="92">
        <v>0</v>
      </c>
      <c r="AW205" s="92">
        <v>0</v>
      </c>
      <c r="AX205" s="92">
        <v>0</v>
      </c>
      <c r="AY205" s="92">
        <v>0</v>
      </c>
      <c r="AZ205" s="92">
        <v>0</v>
      </c>
      <c r="BA205" s="92">
        <v>0</v>
      </c>
      <c r="BB205" s="92">
        <v>0</v>
      </c>
      <c r="BC205" s="92">
        <v>0</v>
      </c>
      <c r="BD205" s="92">
        <v>0</v>
      </c>
      <c r="BE205" s="92">
        <v>0</v>
      </c>
      <c r="BF205" s="92">
        <v>0</v>
      </c>
      <c r="BG205" s="92">
        <v>0</v>
      </c>
      <c r="BH205" s="92">
        <v>0</v>
      </c>
      <c r="BI205" s="92">
        <v>0</v>
      </c>
      <c r="BJ205" s="92">
        <v>0</v>
      </c>
      <c r="BK205" s="92">
        <v>0</v>
      </c>
      <c r="BL205" s="92">
        <v>0</v>
      </c>
      <c r="BM205" s="92">
        <v>0</v>
      </c>
      <c r="BN205" s="92">
        <v>0</v>
      </c>
      <c r="BO205" s="93">
        <f t="shared" si="22"/>
        <v>0</v>
      </c>
    </row>
    <row r="206" spans="1:67" x14ac:dyDescent="0.25">
      <c r="A206" s="88" t="s">
        <v>445</v>
      </c>
      <c r="B206" s="89" t="s">
        <v>446</v>
      </c>
      <c r="C206" s="89" t="s">
        <v>418</v>
      </c>
      <c r="D206" s="90">
        <v>38187.5</v>
      </c>
      <c r="E206" s="90">
        <f t="shared" si="20"/>
        <v>381.88</v>
      </c>
      <c r="F206" s="90">
        <f t="shared" si="23"/>
        <v>190.94</v>
      </c>
      <c r="G206" s="90">
        <f t="shared" si="19"/>
        <v>100.62</v>
      </c>
      <c r="H206" s="90">
        <f t="shared" si="18"/>
        <v>190.94</v>
      </c>
      <c r="I206" s="91">
        <f t="shared" ca="1" si="21"/>
        <v>281.26</v>
      </c>
      <c r="J206" s="92">
        <v>281.26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2">
        <v>0</v>
      </c>
      <c r="AI206" s="92">
        <v>0</v>
      </c>
      <c r="AJ206" s="92">
        <v>0</v>
      </c>
      <c r="AK206" s="92">
        <v>0</v>
      </c>
      <c r="AL206" s="92">
        <v>0</v>
      </c>
      <c r="AM206" s="92">
        <v>0</v>
      </c>
      <c r="AN206" s="92">
        <v>0</v>
      </c>
      <c r="AO206" s="92">
        <v>0</v>
      </c>
      <c r="AP206" s="92">
        <v>0</v>
      </c>
      <c r="AQ206" s="92">
        <v>0</v>
      </c>
      <c r="AR206" s="92">
        <v>0</v>
      </c>
      <c r="AS206" s="92">
        <v>0</v>
      </c>
      <c r="AT206" s="92">
        <v>0</v>
      </c>
      <c r="AU206" s="92">
        <v>0</v>
      </c>
      <c r="AV206" s="92">
        <v>0</v>
      </c>
      <c r="AW206" s="92">
        <v>0</v>
      </c>
      <c r="AX206" s="92">
        <v>0</v>
      </c>
      <c r="AY206" s="92">
        <v>0</v>
      </c>
      <c r="AZ206" s="92">
        <v>0</v>
      </c>
      <c r="BA206" s="92">
        <v>0</v>
      </c>
      <c r="BB206" s="92">
        <v>0</v>
      </c>
      <c r="BC206" s="92">
        <v>0</v>
      </c>
      <c r="BD206" s="92">
        <v>0</v>
      </c>
      <c r="BE206" s="92">
        <v>0</v>
      </c>
      <c r="BF206" s="92">
        <v>0</v>
      </c>
      <c r="BG206" s="92">
        <v>0</v>
      </c>
      <c r="BH206" s="92">
        <v>0</v>
      </c>
      <c r="BI206" s="92">
        <v>0</v>
      </c>
      <c r="BJ206" s="92">
        <v>0</v>
      </c>
      <c r="BK206" s="92">
        <v>0</v>
      </c>
      <c r="BL206" s="92">
        <v>0</v>
      </c>
      <c r="BM206" s="92">
        <v>0</v>
      </c>
      <c r="BN206" s="92">
        <v>0</v>
      </c>
      <c r="BO206" s="93">
        <f t="shared" si="22"/>
        <v>0</v>
      </c>
    </row>
    <row r="207" spans="1:67" x14ac:dyDescent="0.25">
      <c r="A207" s="88" t="s">
        <v>447</v>
      </c>
      <c r="B207" s="89" t="s">
        <v>448</v>
      </c>
      <c r="C207" s="89" t="s">
        <v>448</v>
      </c>
      <c r="D207" s="90">
        <v>213711.03</v>
      </c>
      <c r="E207" s="90">
        <f t="shared" si="20"/>
        <v>2137.11</v>
      </c>
      <c r="F207" s="90">
        <f t="shared" si="23"/>
        <v>1068.56</v>
      </c>
      <c r="G207" s="90">
        <f t="shared" si="19"/>
        <v>1068.5500000000002</v>
      </c>
      <c r="H207" s="90">
        <f t="shared" si="18"/>
        <v>0</v>
      </c>
      <c r="I207" s="91">
        <f t="shared" ca="1" si="21"/>
        <v>1068.56</v>
      </c>
      <c r="J207" s="92">
        <v>1068.56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1068.56</v>
      </c>
      <c r="AD207" s="92">
        <v>0</v>
      </c>
      <c r="AE207" s="92">
        <v>0</v>
      </c>
      <c r="AF207" s="92">
        <v>0</v>
      </c>
      <c r="AG207" s="92">
        <v>0</v>
      </c>
      <c r="AH207" s="92">
        <v>0</v>
      </c>
      <c r="AI207" s="92">
        <v>0</v>
      </c>
      <c r="AJ207" s="92">
        <v>0</v>
      </c>
      <c r="AK207" s="92">
        <v>0</v>
      </c>
      <c r="AL207" s="92">
        <v>0</v>
      </c>
      <c r="AM207" s="92">
        <v>0</v>
      </c>
      <c r="AN207" s="92">
        <v>0</v>
      </c>
      <c r="AO207" s="92">
        <v>0</v>
      </c>
      <c r="AP207" s="92">
        <v>0</v>
      </c>
      <c r="AQ207" s="92">
        <v>0</v>
      </c>
      <c r="AR207" s="92">
        <v>0</v>
      </c>
      <c r="AS207" s="92">
        <v>0</v>
      </c>
      <c r="AT207" s="92">
        <v>0</v>
      </c>
      <c r="AU207" s="92">
        <v>0</v>
      </c>
      <c r="AV207" s="92">
        <v>0</v>
      </c>
      <c r="AW207" s="92">
        <v>0</v>
      </c>
      <c r="AX207" s="92">
        <v>0</v>
      </c>
      <c r="AY207" s="92">
        <v>0</v>
      </c>
      <c r="AZ207" s="92">
        <v>0</v>
      </c>
      <c r="BA207" s="92">
        <v>0</v>
      </c>
      <c r="BB207" s="92">
        <v>0</v>
      </c>
      <c r="BC207" s="92">
        <v>0</v>
      </c>
      <c r="BD207" s="92">
        <v>0</v>
      </c>
      <c r="BE207" s="92">
        <v>0</v>
      </c>
      <c r="BF207" s="92">
        <v>0</v>
      </c>
      <c r="BG207" s="92">
        <v>0</v>
      </c>
      <c r="BH207" s="92">
        <v>0</v>
      </c>
      <c r="BI207" s="92">
        <v>0</v>
      </c>
      <c r="BJ207" s="92">
        <v>0</v>
      </c>
      <c r="BK207" s="92">
        <v>0</v>
      </c>
      <c r="BL207" s="92">
        <v>0</v>
      </c>
      <c r="BM207" s="92">
        <v>0</v>
      </c>
      <c r="BN207" s="92">
        <v>0</v>
      </c>
      <c r="BO207" s="93">
        <f t="shared" si="22"/>
        <v>1068.56</v>
      </c>
    </row>
    <row r="208" spans="1:67" x14ac:dyDescent="0.25">
      <c r="A208" s="88" t="s">
        <v>449</v>
      </c>
      <c r="B208" s="89" t="s">
        <v>450</v>
      </c>
      <c r="C208" s="89" t="s">
        <v>448</v>
      </c>
      <c r="D208" s="90">
        <v>156693.71</v>
      </c>
      <c r="E208" s="90">
        <f t="shared" si="20"/>
        <v>1566.94</v>
      </c>
      <c r="F208" s="90">
        <f t="shared" si="23"/>
        <v>783.47</v>
      </c>
      <c r="G208" s="90">
        <f t="shared" si="19"/>
        <v>814.73</v>
      </c>
      <c r="H208" s="90">
        <f t="shared" si="18"/>
        <v>783.47</v>
      </c>
      <c r="I208" s="91">
        <f t="shared" ca="1" si="21"/>
        <v>752.21</v>
      </c>
      <c r="J208" s="92">
        <v>752.21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2">
        <v>0</v>
      </c>
      <c r="AI208" s="92">
        <v>0</v>
      </c>
      <c r="AJ208" s="92">
        <v>0</v>
      </c>
      <c r="AK208" s="92">
        <v>0</v>
      </c>
      <c r="AL208" s="92">
        <v>0</v>
      </c>
      <c r="AM208" s="92">
        <v>0</v>
      </c>
      <c r="AN208" s="92">
        <v>0</v>
      </c>
      <c r="AO208" s="92">
        <v>0</v>
      </c>
      <c r="AP208" s="92">
        <v>0</v>
      </c>
      <c r="AQ208" s="92">
        <v>0</v>
      </c>
      <c r="AR208" s="92">
        <v>0</v>
      </c>
      <c r="AS208" s="92">
        <v>0</v>
      </c>
      <c r="AT208" s="92">
        <v>0</v>
      </c>
      <c r="AU208" s="92">
        <v>0</v>
      </c>
      <c r="AV208" s="92">
        <v>0</v>
      </c>
      <c r="AW208" s="92">
        <v>0</v>
      </c>
      <c r="AX208" s="92">
        <v>0</v>
      </c>
      <c r="AY208" s="92">
        <v>0</v>
      </c>
      <c r="AZ208" s="92">
        <v>0</v>
      </c>
      <c r="BA208" s="92">
        <v>0</v>
      </c>
      <c r="BB208" s="92">
        <v>0</v>
      </c>
      <c r="BC208" s="92">
        <v>0</v>
      </c>
      <c r="BD208" s="92">
        <v>0</v>
      </c>
      <c r="BE208" s="92">
        <v>0</v>
      </c>
      <c r="BF208" s="92">
        <v>0</v>
      </c>
      <c r="BG208" s="92">
        <v>0</v>
      </c>
      <c r="BH208" s="92">
        <v>0</v>
      </c>
      <c r="BI208" s="92">
        <v>0</v>
      </c>
      <c r="BJ208" s="92">
        <v>0</v>
      </c>
      <c r="BK208" s="92">
        <v>0</v>
      </c>
      <c r="BL208" s="92">
        <v>0</v>
      </c>
      <c r="BM208" s="92">
        <v>0</v>
      </c>
      <c r="BN208" s="92">
        <v>0</v>
      </c>
      <c r="BO208" s="93">
        <f t="shared" si="22"/>
        <v>0</v>
      </c>
    </row>
    <row r="209" spans="1:67" x14ac:dyDescent="0.25">
      <c r="A209" s="88" t="s">
        <v>451</v>
      </c>
      <c r="B209" s="89" t="s">
        <v>452</v>
      </c>
      <c r="C209" s="89" t="s">
        <v>448</v>
      </c>
      <c r="D209" s="90">
        <v>215103.6</v>
      </c>
      <c r="E209" s="90">
        <f t="shared" si="20"/>
        <v>2151.04</v>
      </c>
      <c r="F209" s="90">
        <f t="shared" si="23"/>
        <v>1075.52</v>
      </c>
      <c r="G209" s="90">
        <f t="shared" si="19"/>
        <v>537.56999999999994</v>
      </c>
      <c r="H209" s="90">
        <f t="shared" si="18"/>
        <v>100.51999999999998</v>
      </c>
      <c r="I209" s="91">
        <f t="shared" ca="1" si="21"/>
        <v>1613.47</v>
      </c>
      <c r="J209" s="92">
        <v>1613.47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975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92">
        <v>0</v>
      </c>
      <c r="AI209" s="92">
        <v>0</v>
      </c>
      <c r="AJ209" s="92">
        <v>0</v>
      </c>
      <c r="AK209" s="92">
        <v>0</v>
      </c>
      <c r="AL209" s="92">
        <v>0</v>
      </c>
      <c r="AM209" s="92">
        <v>0</v>
      </c>
      <c r="AN209" s="92">
        <v>0</v>
      </c>
      <c r="AO209" s="92">
        <v>0</v>
      </c>
      <c r="AP209" s="92">
        <v>0</v>
      </c>
      <c r="AQ209" s="92">
        <v>0</v>
      </c>
      <c r="AR209" s="92">
        <v>0</v>
      </c>
      <c r="AS209" s="92">
        <v>0</v>
      </c>
      <c r="AT209" s="92">
        <v>0</v>
      </c>
      <c r="AU209" s="92">
        <v>0</v>
      </c>
      <c r="AV209" s="92">
        <v>0</v>
      </c>
      <c r="AW209" s="92">
        <v>0</v>
      </c>
      <c r="AX209" s="92">
        <v>0</v>
      </c>
      <c r="AY209" s="92">
        <v>0</v>
      </c>
      <c r="AZ209" s="92">
        <v>0</v>
      </c>
      <c r="BA209" s="92">
        <v>0</v>
      </c>
      <c r="BB209" s="92">
        <v>0</v>
      </c>
      <c r="BC209" s="92">
        <v>0</v>
      </c>
      <c r="BD209" s="92">
        <v>0</v>
      </c>
      <c r="BE209" s="92">
        <v>0</v>
      </c>
      <c r="BF209" s="92">
        <v>0</v>
      </c>
      <c r="BG209" s="92">
        <v>0</v>
      </c>
      <c r="BH209" s="92">
        <v>0</v>
      </c>
      <c r="BI209" s="92">
        <v>0</v>
      </c>
      <c r="BJ209" s="92">
        <v>0</v>
      </c>
      <c r="BK209" s="92">
        <v>0</v>
      </c>
      <c r="BL209" s="92">
        <v>0</v>
      </c>
      <c r="BM209" s="92">
        <v>0</v>
      </c>
      <c r="BN209" s="92">
        <v>0</v>
      </c>
      <c r="BO209" s="93">
        <f t="shared" si="22"/>
        <v>975</v>
      </c>
    </row>
    <row r="210" spans="1:67" x14ac:dyDescent="0.25">
      <c r="A210" s="88" t="s">
        <v>453</v>
      </c>
      <c r="B210" s="89" t="s">
        <v>454</v>
      </c>
      <c r="C210" s="89" t="s">
        <v>448</v>
      </c>
      <c r="D210" s="90">
        <v>143546.87</v>
      </c>
      <c r="E210" s="90">
        <f t="shared" si="20"/>
        <v>1435.47</v>
      </c>
      <c r="F210" s="90">
        <f t="shared" si="23"/>
        <v>717.73</v>
      </c>
      <c r="G210" s="90">
        <f t="shared" si="19"/>
        <v>435.47</v>
      </c>
      <c r="H210" s="90">
        <f t="shared" si="18"/>
        <v>392.73</v>
      </c>
      <c r="I210" s="91">
        <f t="shared" ca="1" si="21"/>
        <v>1000</v>
      </c>
      <c r="J210" s="92">
        <v>1000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100</v>
      </c>
      <c r="AA210" s="92">
        <v>0</v>
      </c>
      <c r="AB210" s="92">
        <v>0</v>
      </c>
      <c r="AC210" s="92">
        <v>225</v>
      </c>
      <c r="AD210" s="92">
        <v>0</v>
      </c>
      <c r="AE210" s="92">
        <v>0</v>
      </c>
      <c r="AF210" s="92">
        <v>0</v>
      </c>
      <c r="AG210" s="92">
        <v>0</v>
      </c>
      <c r="AH210" s="92">
        <v>0</v>
      </c>
      <c r="AI210" s="92">
        <v>0</v>
      </c>
      <c r="AJ210" s="92">
        <v>0</v>
      </c>
      <c r="AK210" s="92">
        <v>0</v>
      </c>
      <c r="AL210" s="92">
        <v>0</v>
      </c>
      <c r="AM210" s="92">
        <v>0</v>
      </c>
      <c r="AN210" s="92">
        <v>0</v>
      </c>
      <c r="AO210" s="92">
        <v>0</v>
      </c>
      <c r="AP210" s="92">
        <v>0</v>
      </c>
      <c r="AQ210" s="92">
        <v>0</v>
      </c>
      <c r="AR210" s="92">
        <v>0</v>
      </c>
      <c r="AS210" s="92">
        <v>0</v>
      </c>
      <c r="AT210" s="92">
        <v>0</v>
      </c>
      <c r="AU210" s="92">
        <v>0</v>
      </c>
      <c r="AV210" s="92">
        <v>0</v>
      </c>
      <c r="AW210" s="92">
        <v>0</v>
      </c>
      <c r="AX210" s="92">
        <v>0</v>
      </c>
      <c r="AY210" s="92">
        <v>0</v>
      </c>
      <c r="AZ210" s="92">
        <v>0</v>
      </c>
      <c r="BA210" s="92">
        <v>0</v>
      </c>
      <c r="BB210" s="92">
        <v>0</v>
      </c>
      <c r="BC210" s="92">
        <v>0</v>
      </c>
      <c r="BD210" s="92">
        <v>0</v>
      </c>
      <c r="BE210" s="92">
        <v>0</v>
      </c>
      <c r="BF210" s="92">
        <v>0</v>
      </c>
      <c r="BG210" s="92">
        <v>0</v>
      </c>
      <c r="BH210" s="92">
        <v>0</v>
      </c>
      <c r="BI210" s="92">
        <v>0</v>
      </c>
      <c r="BJ210" s="92">
        <v>0</v>
      </c>
      <c r="BK210" s="92">
        <v>0</v>
      </c>
      <c r="BL210" s="92">
        <v>0</v>
      </c>
      <c r="BM210" s="92">
        <v>0</v>
      </c>
      <c r="BN210" s="92">
        <v>0</v>
      </c>
      <c r="BO210" s="93">
        <f t="shared" si="22"/>
        <v>325</v>
      </c>
    </row>
    <row r="211" spans="1:67" x14ac:dyDescent="0.25">
      <c r="A211" s="88" t="s">
        <v>455</v>
      </c>
      <c r="B211" s="89" t="s">
        <v>456</v>
      </c>
      <c r="C211" s="89" t="s">
        <v>448</v>
      </c>
      <c r="D211" s="90">
        <v>100111.8</v>
      </c>
      <c r="E211" s="90">
        <f t="shared" si="20"/>
        <v>1001.12</v>
      </c>
      <c r="F211" s="90">
        <f t="shared" si="23"/>
        <v>500.56</v>
      </c>
      <c r="G211" s="90">
        <f t="shared" si="19"/>
        <v>0</v>
      </c>
      <c r="H211" s="90">
        <f t="shared" si="18"/>
        <v>400.56</v>
      </c>
      <c r="I211" s="91">
        <f t="shared" ca="1" si="21"/>
        <v>1001.12</v>
      </c>
      <c r="J211" s="92">
        <v>1001.12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100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2">
        <v>0</v>
      </c>
      <c r="AI211" s="92">
        <v>0</v>
      </c>
      <c r="AJ211" s="92">
        <v>0</v>
      </c>
      <c r="AK211" s="92">
        <v>0</v>
      </c>
      <c r="AL211" s="92">
        <v>0</v>
      </c>
      <c r="AM211" s="92">
        <v>0</v>
      </c>
      <c r="AN211" s="92">
        <v>0</v>
      </c>
      <c r="AO211" s="92">
        <v>0</v>
      </c>
      <c r="AP211" s="92">
        <v>0</v>
      </c>
      <c r="AQ211" s="92">
        <v>0</v>
      </c>
      <c r="AR211" s="92">
        <v>0</v>
      </c>
      <c r="AS211" s="92">
        <v>0</v>
      </c>
      <c r="AT211" s="92">
        <v>0</v>
      </c>
      <c r="AU211" s="92">
        <v>0</v>
      </c>
      <c r="AV211" s="92">
        <v>0</v>
      </c>
      <c r="AW211" s="92">
        <v>0</v>
      </c>
      <c r="AX211" s="92">
        <v>0</v>
      </c>
      <c r="AY211" s="92">
        <v>0</v>
      </c>
      <c r="AZ211" s="92">
        <v>0</v>
      </c>
      <c r="BA211" s="92">
        <v>0</v>
      </c>
      <c r="BB211" s="92">
        <v>0</v>
      </c>
      <c r="BC211" s="92">
        <v>0</v>
      </c>
      <c r="BD211" s="92">
        <v>0</v>
      </c>
      <c r="BE211" s="92">
        <v>0</v>
      </c>
      <c r="BF211" s="92">
        <v>0</v>
      </c>
      <c r="BG211" s="92">
        <v>0</v>
      </c>
      <c r="BH211" s="92">
        <v>0</v>
      </c>
      <c r="BI211" s="92">
        <v>0</v>
      </c>
      <c r="BJ211" s="92">
        <v>0</v>
      </c>
      <c r="BK211" s="92">
        <v>0</v>
      </c>
      <c r="BL211" s="92">
        <v>0</v>
      </c>
      <c r="BM211" s="92">
        <v>0</v>
      </c>
      <c r="BN211" s="92">
        <v>0</v>
      </c>
      <c r="BO211" s="93">
        <f t="shared" si="22"/>
        <v>100</v>
      </c>
    </row>
    <row r="212" spans="1:67" x14ac:dyDescent="0.25">
      <c r="A212" s="88" t="s">
        <v>457</v>
      </c>
      <c r="B212" s="89" t="s">
        <v>458</v>
      </c>
      <c r="C212" s="89" t="s">
        <v>448</v>
      </c>
      <c r="D212" s="90">
        <v>183545.79</v>
      </c>
      <c r="E212" s="90">
        <f t="shared" si="20"/>
        <v>1835.46</v>
      </c>
      <c r="F212" s="90">
        <f t="shared" si="23"/>
        <v>917.73</v>
      </c>
      <c r="G212" s="90">
        <f t="shared" si="19"/>
        <v>0</v>
      </c>
      <c r="H212" s="90">
        <f t="shared" si="18"/>
        <v>917.73</v>
      </c>
      <c r="I212" s="91">
        <f t="shared" ca="1" si="21"/>
        <v>1835.46</v>
      </c>
      <c r="J212" s="92">
        <v>1835.46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2">
        <v>0</v>
      </c>
      <c r="AI212" s="92">
        <v>0</v>
      </c>
      <c r="AJ212" s="92">
        <v>0</v>
      </c>
      <c r="AK212" s="92">
        <v>0</v>
      </c>
      <c r="AL212" s="92">
        <v>0</v>
      </c>
      <c r="AM212" s="92">
        <v>0</v>
      </c>
      <c r="AN212" s="92">
        <v>0</v>
      </c>
      <c r="AO212" s="92">
        <v>0</v>
      </c>
      <c r="AP212" s="92">
        <v>0</v>
      </c>
      <c r="AQ212" s="92">
        <v>0</v>
      </c>
      <c r="AR212" s="92">
        <v>0</v>
      </c>
      <c r="AS212" s="92">
        <v>0</v>
      </c>
      <c r="AT212" s="92">
        <v>0</v>
      </c>
      <c r="AU212" s="92">
        <v>0</v>
      </c>
      <c r="AV212" s="92">
        <v>0</v>
      </c>
      <c r="AW212" s="92">
        <v>0</v>
      </c>
      <c r="AX212" s="92">
        <v>0</v>
      </c>
      <c r="AY212" s="92">
        <v>0</v>
      </c>
      <c r="AZ212" s="92">
        <v>0</v>
      </c>
      <c r="BA212" s="92">
        <v>0</v>
      </c>
      <c r="BB212" s="92">
        <v>0</v>
      </c>
      <c r="BC212" s="92">
        <v>0</v>
      </c>
      <c r="BD212" s="92">
        <v>0</v>
      </c>
      <c r="BE212" s="92">
        <v>0</v>
      </c>
      <c r="BF212" s="92">
        <v>0</v>
      </c>
      <c r="BG212" s="92">
        <v>0</v>
      </c>
      <c r="BH212" s="92">
        <v>0</v>
      </c>
      <c r="BI212" s="92">
        <v>0</v>
      </c>
      <c r="BJ212" s="92">
        <v>0</v>
      </c>
      <c r="BK212" s="92">
        <v>0</v>
      </c>
      <c r="BL212" s="92">
        <v>0</v>
      </c>
      <c r="BM212" s="92">
        <v>0</v>
      </c>
      <c r="BN212" s="92">
        <v>0</v>
      </c>
      <c r="BO212" s="93">
        <f t="shared" si="22"/>
        <v>0</v>
      </c>
    </row>
    <row r="213" spans="1:67" x14ac:dyDescent="0.25">
      <c r="A213" s="88" t="s">
        <v>459</v>
      </c>
      <c r="B213" s="89" t="s">
        <v>460</v>
      </c>
      <c r="C213" s="89" t="s">
        <v>448</v>
      </c>
      <c r="D213" s="90">
        <v>130901.63</v>
      </c>
      <c r="E213" s="90">
        <f t="shared" si="20"/>
        <v>1309.02</v>
      </c>
      <c r="F213" s="90">
        <f t="shared" si="23"/>
        <v>654.51</v>
      </c>
      <c r="G213" s="90">
        <f t="shared" si="19"/>
        <v>0</v>
      </c>
      <c r="H213" s="90">
        <f t="shared" si="18"/>
        <v>557.51</v>
      </c>
      <c r="I213" s="91">
        <f t="shared" ca="1" si="21"/>
        <v>1309.02</v>
      </c>
      <c r="J213" s="92">
        <v>1309.02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97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2">
        <v>0</v>
      </c>
      <c r="AI213" s="92">
        <v>0</v>
      </c>
      <c r="AJ213" s="92">
        <v>0</v>
      </c>
      <c r="AK213" s="92">
        <v>0</v>
      </c>
      <c r="AL213" s="92">
        <v>0</v>
      </c>
      <c r="AM213" s="92">
        <v>0</v>
      </c>
      <c r="AN213" s="92">
        <v>0</v>
      </c>
      <c r="AO213" s="92">
        <v>0</v>
      </c>
      <c r="AP213" s="92">
        <v>0</v>
      </c>
      <c r="AQ213" s="92">
        <v>0</v>
      </c>
      <c r="AR213" s="92">
        <v>0</v>
      </c>
      <c r="AS213" s="92">
        <v>0</v>
      </c>
      <c r="AT213" s="92">
        <v>0</v>
      </c>
      <c r="AU213" s="92">
        <v>0</v>
      </c>
      <c r="AV213" s="92">
        <v>0</v>
      </c>
      <c r="AW213" s="92">
        <v>0</v>
      </c>
      <c r="AX213" s="92">
        <v>0</v>
      </c>
      <c r="AY213" s="92">
        <v>0</v>
      </c>
      <c r="AZ213" s="92">
        <v>0</v>
      </c>
      <c r="BA213" s="92">
        <v>0</v>
      </c>
      <c r="BB213" s="92">
        <v>0</v>
      </c>
      <c r="BC213" s="92">
        <v>0</v>
      </c>
      <c r="BD213" s="92">
        <v>0</v>
      </c>
      <c r="BE213" s="92">
        <v>0</v>
      </c>
      <c r="BF213" s="92">
        <v>0</v>
      </c>
      <c r="BG213" s="92">
        <v>0</v>
      </c>
      <c r="BH213" s="92">
        <v>0</v>
      </c>
      <c r="BI213" s="92">
        <v>0</v>
      </c>
      <c r="BJ213" s="92">
        <v>0</v>
      </c>
      <c r="BK213" s="92">
        <v>0</v>
      </c>
      <c r="BL213" s="92">
        <v>0</v>
      </c>
      <c r="BM213" s="92">
        <v>0</v>
      </c>
      <c r="BN213" s="92">
        <v>0</v>
      </c>
      <c r="BO213" s="93">
        <f t="shared" si="22"/>
        <v>97</v>
      </c>
    </row>
    <row r="214" spans="1:67" x14ac:dyDescent="0.25">
      <c r="A214" s="88" t="s">
        <v>461</v>
      </c>
      <c r="B214" s="89" t="s">
        <v>462</v>
      </c>
      <c r="C214" s="89" t="s">
        <v>448</v>
      </c>
      <c r="D214" s="90">
        <v>72162.429999999993</v>
      </c>
      <c r="E214" s="90">
        <f t="shared" si="20"/>
        <v>721.62</v>
      </c>
      <c r="F214" s="90">
        <f t="shared" si="23"/>
        <v>360.81</v>
      </c>
      <c r="G214" s="90">
        <f t="shared" si="19"/>
        <v>0</v>
      </c>
      <c r="H214" s="90">
        <f t="shared" si="18"/>
        <v>260.81</v>
      </c>
      <c r="I214" s="91">
        <f t="shared" ca="1" si="21"/>
        <v>721.62</v>
      </c>
      <c r="J214" s="92">
        <v>721.62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100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2">
        <v>0</v>
      </c>
      <c r="AI214" s="92">
        <v>0</v>
      </c>
      <c r="AJ214" s="92">
        <v>0</v>
      </c>
      <c r="AK214" s="92">
        <v>0</v>
      </c>
      <c r="AL214" s="92">
        <v>0</v>
      </c>
      <c r="AM214" s="92">
        <v>0</v>
      </c>
      <c r="AN214" s="92">
        <v>0</v>
      </c>
      <c r="AO214" s="92">
        <v>0</v>
      </c>
      <c r="AP214" s="92">
        <v>0</v>
      </c>
      <c r="AQ214" s="92">
        <v>0</v>
      </c>
      <c r="AR214" s="92">
        <v>0</v>
      </c>
      <c r="AS214" s="92">
        <v>0</v>
      </c>
      <c r="AT214" s="92">
        <v>0</v>
      </c>
      <c r="AU214" s="92">
        <v>0</v>
      </c>
      <c r="AV214" s="92">
        <v>0</v>
      </c>
      <c r="AW214" s="92">
        <v>0</v>
      </c>
      <c r="AX214" s="92">
        <v>0</v>
      </c>
      <c r="AY214" s="92">
        <v>0</v>
      </c>
      <c r="AZ214" s="92">
        <v>0</v>
      </c>
      <c r="BA214" s="92">
        <v>0</v>
      </c>
      <c r="BB214" s="92">
        <v>0</v>
      </c>
      <c r="BC214" s="92">
        <v>0</v>
      </c>
      <c r="BD214" s="92">
        <v>0</v>
      </c>
      <c r="BE214" s="92">
        <v>0</v>
      </c>
      <c r="BF214" s="92">
        <v>0</v>
      </c>
      <c r="BG214" s="92">
        <v>0</v>
      </c>
      <c r="BH214" s="92">
        <v>0</v>
      </c>
      <c r="BI214" s="92">
        <v>0</v>
      </c>
      <c r="BJ214" s="92">
        <v>0</v>
      </c>
      <c r="BK214" s="92">
        <v>0</v>
      </c>
      <c r="BL214" s="92">
        <v>0</v>
      </c>
      <c r="BM214" s="92">
        <v>0</v>
      </c>
      <c r="BN214" s="92">
        <v>0</v>
      </c>
      <c r="BO214" s="93">
        <f t="shared" si="22"/>
        <v>100</v>
      </c>
    </row>
    <row r="215" spans="1:67" x14ac:dyDescent="0.25">
      <c r="A215" s="88" t="s">
        <v>463</v>
      </c>
      <c r="B215" s="89" t="s">
        <v>464</v>
      </c>
      <c r="C215" s="89" t="s">
        <v>448</v>
      </c>
      <c r="D215" s="90">
        <v>65696.17</v>
      </c>
      <c r="E215" s="90">
        <f t="shared" si="20"/>
        <v>656.96</v>
      </c>
      <c r="F215" s="90">
        <f t="shared" si="23"/>
        <v>328.48</v>
      </c>
      <c r="G215" s="90">
        <f t="shared" si="19"/>
        <v>334.41</v>
      </c>
      <c r="H215" s="90">
        <f t="shared" si="18"/>
        <v>253.48000000000002</v>
      </c>
      <c r="I215" s="91">
        <f t="shared" ca="1" si="21"/>
        <v>322.55</v>
      </c>
      <c r="J215" s="92">
        <v>322.55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75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2">
        <v>0</v>
      </c>
      <c r="AI215" s="92">
        <v>0</v>
      </c>
      <c r="AJ215" s="92">
        <v>0</v>
      </c>
      <c r="AK215" s="92">
        <v>0</v>
      </c>
      <c r="AL215" s="92">
        <v>0</v>
      </c>
      <c r="AM215" s="92">
        <v>0</v>
      </c>
      <c r="AN215" s="92">
        <v>0</v>
      </c>
      <c r="AO215" s="92">
        <v>0</v>
      </c>
      <c r="AP215" s="92">
        <v>0</v>
      </c>
      <c r="AQ215" s="92">
        <v>0</v>
      </c>
      <c r="AR215" s="92">
        <v>0</v>
      </c>
      <c r="AS215" s="92">
        <v>0</v>
      </c>
      <c r="AT215" s="92">
        <v>0</v>
      </c>
      <c r="AU215" s="92">
        <v>0</v>
      </c>
      <c r="AV215" s="92">
        <v>0</v>
      </c>
      <c r="AW215" s="92">
        <v>0</v>
      </c>
      <c r="AX215" s="92">
        <v>0</v>
      </c>
      <c r="AY215" s="92">
        <v>0</v>
      </c>
      <c r="AZ215" s="92">
        <v>0</v>
      </c>
      <c r="BA215" s="92">
        <v>0</v>
      </c>
      <c r="BB215" s="92">
        <v>0</v>
      </c>
      <c r="BC215" s="92">
        <v>0</v>
      </c>
      <c r="BD215" s="92">
        <v>0</v>
      </c>
      <c r="BE215" s="92">
        <v>0</v>
      </c>
      <c r="BF215" s="92">
        <v>0</v>
      </c>
      <c r="BG215" s="92">
        <v>0</v>
      </c>
      <c r="BH215" s="92">
        <v>0</v>
      </c>
      <c r="BI215" s="92">
        <v>0</v>
      </c>
      <c r="BJ215" s="92">
        <v>0</v>
      </c>
      <c r="BK215" s="92">
        <v>0</v>
      </c>
      <c r="BL215" s="92">
        <v>0</v>
      </c>
      <c r="BM215" s="92">
        <v>0</v>
      </c>
      <c r="BN215" s="92">
        <v>0</v>
      </c>
      <c r="BO215" s="93">
        <f t="shared" si="22"/>
        <v>75</v>
      </c>
    </row>
    <row r="216" spans="1:67" x14ac:dyDescent="0.25">
      <c r="A216" s="88" t="s">
        <v>465</v>
      </c>
      <c r="B216" s="89" t="s">
        <v>466</v>
      </c>
      <c r="C216" s="89" t="s">
        <v>448</v>
      </c>
      <c r="D216" s="90">
        <v>68930.89</v>
      </c>
      <c r="E216" s="90">
        <f t="shared" si="20"/>
        <v>689.31</v>
      </c>
      <c r="F216" s="90">
        <f t="shared" si="23"/>
        <v>344.65</v>
      </c>
      <c r="G216" s="90">
        <f t="shared" si="19"/>
        <v>0</v>
      </c>
      <c r="H216" s="90">
        <f t="shared" si="18"/>
        <v>194.64999999999998</v>
      </c>
      <c r="I216" s="91">
        <f t="shared" ca="1" si="21"/>
        <v>689.31</v>
      </c>
      <c r="J216" s="92">
        <v>689.31</v>
      </c>
      <c r="K216" s="92">
        <v>150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2">
        <v>0</v>
      </c>
      <c r="AI216" s="92">
        <v>0</v>
      </c>
      <c r="AJ216" s="92">
        <v>0</v>
      </c>
      <c r="AK216" s="92">
        <v>0</v>
      </c>
      <c r="AL216" s="92">
        <v>0</v>
      </c>
      <c r="AM216" s="92">
        <v>0</v>
      </c>
      <c r="AN216" s="92">
        <v>0</v>
      </c>
      <c r="AO216" s="92">
        <v>0</v>
      </c>
      <c r="AP216" s="92">
        <v>0</v>
      </c>
      <c r="AQ216" s="92">
        <v>0</v>
      </c>
      <c r="AR216" s="92">
        <v>0</v>
      </c>
      <c r="AS216" s="92">
        <v>0</v>
      </c>
      <c r="AT216" s="92">
        <v>0</v>
      </c>
      <c r="AU216" s="92">
        <v>0</v>
      </c>
      <c r="AV216" s="92">
        <v>0</v>
      </c>
      <c r="AW216" s="92">
        <v>0</v>
      </c>
      <c r="AX216" s="92">
        <v>0</v>
      </c>
      <c r="AY216" s="92">
        <v>0</v>
      </c>
      <c r="AZ216" s="92">
        <v>0</v>
      </c>
      <c r="BA216" s="92">
        <v>0</v>
      </c>
      <c r="BB216" s="92">
        <v>0</v>
      </c>
      <c r="BC216" s="92">
        <v>0</v>
      </c>
      <c r="BD216" s="92">
        <v>0</v>
      </c>
      <c r="BE216" s="92">
        <v>0</v>
      </c>
      <c r="BF216" s="92">
        <v>0</v>
      </c>
      <c r="BG216" s="92">
        <v>0</v>
      </c>
      <c r="BH216" s="92">
        <v>0</v>
      </c>
      <c r="BI216" s="92">
        <v>0</v>
      </c>
      <c r="BJ216" s="92">
        <v>0</v>
      </c>
      <c r="BK216" s="92">
        <v>0</v>
      </c>
      <c r="BL216" s="92">
        <v>0</v>
      </c>
      <c r="BM216" s="92">
        <v>0</v>
      </c>
      <c r="BN216" s="92">
        <v>0</v>
      </c>
      <c r="BO216" s="93">
        <f t="shared" si="22"/>
        <v>150</v>
      </c>
    </row>
    <row r="217" spans="1:67" x14ac:dyDescent="0.25">
      <c r="A217" s="88" t="s">
        <v>467</v>
      </c>
      <c r="B217" s="89" t="s">
        <v>468</v>
      </c>
      <c r="C217" s="89" t="s">
        <v>448</v>
      </c>
      <c r="D217" s="90">
        <v>55328.86</v>
      </c>
      <c r="E217" s="90">
        <f t="shared" si="20"/>
        <v>553.29</v>
      </c>
      <c r="F217" s="90">
        <f t="shared" si="23"/>
        <v>276.64</v>
      </c>
      <c r="G217" s="90">
        <f t="shared" si="19"/>
        <v>0</v>
      </c>
      <c r="H217" s="90">
        <f t="shared" si="18"/>
        <v>276.64</v>
      </c>
      <c r="I217" s="91">
        <f t="shared" ca="1" si="21"/>
        <v>553.29</v>
      </c>
      <c r="J217" s="92">
        <v>553.29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2">
        <v>0</v>
      </c>
      <c r="AI217" s="92">
        <v>0</v>
      </c>
      <c r="AJ217" s="92">
        <v>0</v>
      </c>
      <c r="AK217" s="92">
        <v>0</v>
      </c>
      <c r="AL217" s="92">
        <v>0</v>
      </c>
      <c r="AM217" s="92">
        <v>0</v>
      </c>
      <c r="AN217" s="92">
        <v>0</v>
      </c>
      <c r="AO217" s="92">
        <v>0</v>
      </c>
      <c r="AP217" s="92">
        <v>0</v>
      </c>
      <c r="AQ217" s="92">
        <v>0</v>
      </c>
      <c r="AR217" s="92">
        <v>0</v>
      </c>
      <c r="AS217" s="92">
        <v>0</v>
      </c>
      <c r="AT217" s="92">
        <v>0</v>
      </c>
      <c r="AU217" s="92">
        <v>0</v>
      </c>
      <c r="AV217" s="92">
        <v>0</v>
      </c>
      <c r="AW217" s="92">
        <v>0</v>
      </c>
      <c r="AX217" s="92">
        <v>0</v>
      </c>
      <c r="AY217" s="92">
        <v>0</v>
      </c>
      <c r="AZ217" s="92">
        <v>0</v>
      </c>
      <c r="BA217" s="92">
        <v>0</v>
      </c>
      <c r="BB217" s="92">
        <v>0</v>
      </c>
      <c r="BC217" s="92">
        <v>0</v>
      </c>
      <c r="BD217" s="92">
        <v>0</v>
      </c>
      <c r="BE217" s="92">
        <v>0</v>
      </c>
      <c r="BF217" s="92">
        <v>0</v>
      </c>
      <c r="BG217" s="92">
        <v>0</v>
      </c>
      <c r="BH217" s="92">
        <v>0</v>
      </c>
      <c r="BI217" s="92">
        <v>0</v>
      </c>
      <c r="BJ217" s="92">
        <v>0</v>
      </c>
      <c r="BK217" s="92">
        <v>0</v>
      </c>
      <c r="BL217" s="92">
        <v>0</v>
      </c>
      <c r="BM217" s="92">
        <v>0</v>
      </c>
      <c r="BN217" s="92">
        <v>0</v>
      </c>
      <c r="BO217" s="93">
        <f t="shared" si="22"/>
        <v>0</v>
      </c>
    </row>
    <row r="218" spans="1:67" x14ac:dyDescent="0.25">
      <c r="A218" s="88" t="s">
        <v>469</v>
      </c>
      <c r="B218" s="89" t="s">
        <v>470</v>
      </c>
      <c r="C218" s="89" t="s">
        <v>448</v>
      </c>
      <c r="D218" s="90">
        <v>52725.1</v>
      </c>
      <c r="E218" s="90">
        <f t="shared" si="20"/>
        <v>527.25</v>
      </c>
      <c r="F218" s="90">
        <f t="shared" si="23"/>
        <v>263.63</v>
      </c>
      <c r="G218" s="90">
        <f t="shared" si="19"/>
        <v>0</v>
      </c>
      <c r="H218" s="90">
        <f t="shared" si="18"/>
        <v>163.63</v>
      </c>
      <c r="I218" s="91">
        <f t="shared" ca="1" si="21"/>
        <v>527.25</v>
      </c>
      <c r="J218" s="92">
        <v>527.25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100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2">
        <v>0</v>
      </c>
      <c r="AI218" s="92">
        <v>0</v>
      </c>
      <c r="AJ218" s="92">
        <v>0</v>
      </c>
      <c r="AK218" s="92">
        <v>0</v>
      </c>
      <c r="AL218" s="92">
        <v>0</v>
      </c>
      <c r="AM218" s="92">
        <v>0</v>
      </c>
      <c r="AN218" s="92">
        <v>0</v>
      </c>
      <c r="AO218" s="92">
        <v>0</v>
      </c>
      <c r="AP218" s="92">
        <v>0</v>
      </c>
      <c r="AQ218" s="92">
        <v>0</v>
      </c>
      <c r="AR218" s="92">
        <v>0</v>
      </c>
      <c r="AS218" s="92">
        <v>0</v>
      </c>
      <c r="AT218" s="92">
        <v>0</v>
      </c>
      <c r="AU218" s="92">
        <v>0</v>
      </c>
      <c r="AV218" s="92">
        <v>0</v>
      </c>
      <c r="AW218" s="92">
        <v>0</v>
      </c>
      <c r="AX218" s="92">
        <v>0</v>
      </c>
      <c r="AY218" s="92">
        <v>0</v>
      </c>
      <c r="AZ218" s="92">
        <v>0</v>
      </c>
      <c r="BA218" s="92">
        <v>0</v>
      </c>
      <c r="BB218" s="92">
        <v>0</v>
      </c>
      <c r="BC218" s="92">
        <v>0</v>
      </c>
      <c r="BD218" s="92">
        <v>0</v>
      </c>
      <c r="BE218" s="92">
        <v>0</v>
      </c>
      <c r="BF218" s="92">
        <v>0</v>
      </c>
      <c r="BG218" s="92">
        <v>0</v>
      </c>
      <c r="BH218" s="92">
        <v>0</v>
      </c>
      <c r="BI218" s="92">
        <v>0</v>
      </c>
      <c r="BJ218" s="92">
        <v>0</v>
      </c>
      <c r="BK218" s="92">
        <v>0</v>
      </c>
      <c r="BL218" s="92">
        <v>0</v>
      </c>
      <c r="BM218" s="92">
        <v>0</v>
      </c>
      <c r="BN218" s="92">
        <v>0</v>
      </c>
      <c r="BO218" s="93">
        <f t="shared" si="22"/>
        <v>100</v>
      </c>
    </row>
    <row r="219" spans="1:67" x14ac:dyDescent="0.25">
      <c r="A219" s="88" t="s">
        <v>471</v>
      </c>
      <c r="B219" s="89" t="s">
        <v>472</v>
      </c>
      <c r="C219" s="89" t="s">
        <v>473</v>
      </c>
      <c r="D219" s="90">
        <v>131112.62</v>
      </c>
      <c r="E219" s="90">
        <f t="shared" si="20"/>
        <v>1311.13</v>
      </c>
      <c r="F219" s="90">
        <f t="shared" si="23"/>
        <v>655.56</v>
      </c>
      <c r="G219" s="90">
        <f t="shared" si="19"/>
        <v>0</v>
      </c>
      <c r="H219" s="90">
        <f t="shared" si="18"/>
        <v>655.56</v>
      </c>
      <c r="I219" s="91">
        <f t="shared" ca="1" si="21"/>
        <v>1311.13</v>
      </c>
      <c r="J219" s="92">
        <v>1311.13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3">
        <f t="shared" si="22"/>
        <v>0</v>
      </c>
    </row>
    <row r="220" spans="1:67" x14ac:dyDescent="0.25">
      <c r="A220" s="88" t="s">
        <v>474</v>
      </c>
      <c r="B220" s="89" t="s">
        <v>475</v>
      </c>
      <c r="C220" s="89" t="s">
        <v>473</v>
      </c>
      <c r="D220" s="90">
        <v>82833.98</v>
      </c>
      <c r="E220" s="90">
        <f t="shared" si="20"/>
        <v>828.34</v>
      </c>
      <c r="F220" s="90">
        <f t="shared" si="23"/>
        <v>414.17</v>
      </c>
      <c r="G220" s="90">
        <f t="shared" si="19"/>
        <v>414.17</v>
      </c>
      <c r="H220" s="90">
        <f t="shared" si="18"/>
        <v>414.17</v>
      </c>
      <c r="I220" s="91">
        <f t="shared" ca="1" si="21"/>
        <v>414.17</v>
      </c>
      <c r="J220" s="92">
        <v>414.17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3">
        <f t="shared" si="22"/>
        <v>0</v>
      </c>
    </row>
    <row r="221" spans="1:67" x14ac:dyDescent="0.25">
      <c r="A221" s="88" t="s">
        <v>476</v>
      </c>
      <c r="B221" s="89" t="s">
        <v>477</v>
      </c>
      <c r="C221" s="89" t="s">
        <v>473</v>
      </c>
      <c r="D221" s="90">
        <v>127655.6</v>
      </c>
      <c r="E221" s="90">
        <f t="shared" si="20"/>
        <v>1276.56</v>
      </c>
      <c r="F221" s="90">
        <f t="shared" si="23"/>
        <v>638.28</v>
      </c>
      <c r="G221" s="90">
        <f t="shared" si="19"/>
        <v>1126.56</v>
      </c>
      <c r="H221" s="90">
        <f t="shared" si="18"/>
        <v>638.28</v>
      </c>
      <c r="I221" s="91">
        <f t="shared" ca="1" si="21"/>
        <v>150</v>
      </c>
      <c r="J221" s="92">
        <v>150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3">
        <f t="shared" si="22"/>
        <v>0</v>
      </c>
    </row>
    <row r="222" spans="1:67" x14ac:dyDescent="0.25">
      <c r="A222" s="88" t="s">
        <v>478</v>
      </c>
      <c r="B222" s="89" t="s">
        <v>479</v>
      </c>
      <c r="C222" s="89" t="s">
        <v>473</v>
      </c>
      <c r="D222" s="90">
        <v>91927.4</v>
      </c>
      <c r="E222" s="90">
        <f t="shared" si="20"/>
        <v>919.27</v>
      </c>
      <c r="F222" s="90">
        <f t="shared" si="23"/>
        <v>459.64</v>
      </c>
      <c r="G222" s="90">
        <f t="shared" si="19"/>
        <v>137.87</v>
      </c>
      <c r="H222" s="90">
        <f t="shared" si="18"/>
        <v>309.64</v>
      </c>
      <c r="I222" s="91">
        <f t="shared" ca="1" si="21"/>
        <v>781.4</v>
      </c>
      <c r="J222" s="92">
        <v>781.4</v>
      </c>
      <c r="K222" s="92">
        <v>150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3">
        <f t="shared" si="22"/>
        <v>150</v>
      </c>
    </row>
    <row r="223" spans="1:67" x14ac:dyDescent="0.25">
      <c r="A223" s="88" t="s">
        <v>480</v>
      </c>
      <c r="B223" s="89" t="s">
        <v>481</v>
      </c>
      <c r="C223" s="89" t="s">
        <v>473</v>
      </c>
      <c r="D223" s="90">
        <v>92320.4</v>
      </c>
      <c r="E223" s="90">
        <f t="shared" si="20"/>
        <v>923.2</v>
      </c>
      <c r="F223" s="90">
        <f t="shared" si="23"/>
        <v>461.6</v>
      </c>
      <c r="G223" s="90">
        <f t="shared" si="19"/>
        <v>823.2</v>
      </c>
      <c r="H223" s="90">
        <f t="shared" si="18"/>
        <v>11.600000000000023</v>
      </c>
      <c r="I223" s="91">
        <f t="shared" ca="1" si="21"/>
        <v>100</v>
      </c>
      <c r="J223" s="92">
        <v>100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450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3">
        <f t="shared" si="22"/>
        <v>450</v>
      </c>
    </row>
    <row r="224" spans="1:67" x14ac:dyDescent="0.25">
      <c r="A224" s="88" t="s">
        <v>482</v>
      </c>
      <c r="B224" s="89" t="s">
        <v>483</v>
      </c>
      <c r="C224" s="89" t="s">
        <v>473</v>
      </c>
      <c r="D224" s="90">
        <v>89716.6</v>
      </c>
      <c r="E224" s="90">
        <f t="shared" si="20"/>
        <v>897.17</v>
      </c>
      <c r="F224" s="90">
        <f t="shared" si="23"/>
        <v>448.58</v>
      </c>
      <c r="G224" s="90">
        <f t="shared" si="19"/>
        <v>448.58</v>
      </c>
      <c r="H224" s="90">
        <f t="shared" si="18"/>
        <v>448.58</v>
      </c>
      <c r="I224" s="91">
        <f t="shared" ca="1" si="21"/>
        <v>448.59</v>
      </c>
      <c r="J224" s="92">
        <v>448.59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92">
        <v>0</v>
      </c>
      <c r="BL224" s="92">
        <v>0</v>
      </c>
      <c r="BM224" s="92">
        <v>0</v>
      </c>
      <c r="BN224" s="92">
        <v>0</v>
      </c>
      <c r="BO224" s="93">
        <f t="shared" si="22"/>
        <v>0</v>
      </c>
    </row>
    <row r="225" spans="1:67" x14ac:dyDescent="0.25">
      <c r="A225" s="88" t="s">
        <v>484</v>
      </c>
      <c r="B225" s="89" t="s">
        <v>485</v>
      </c>
      <c r="C225" s="89" t="s">
        <v>473</v>
      </c>
      <c r="D225" s="90">
        <v>71566.350000000006</v>
      </c>
      <c r="E225" s="90">
        <f t="shared" si="20"/>
        <v>715.66</v>
      </c>
      <c r="F225" s="90">
        <f t="shared" si="23"/>
        <v>357.83</v>
      </c>
      <c r="G225" s="90">
        <f t="shared" si="19"/>
        <v>143.13</v>
      </c>
      <c r="H225" s="90">
        <f t="shared" si="18"/>
        <v>207.82999999999998</v>
      </c>
      <c r="I225" s="91">
        <f t="shared" ca="1" si="21"/>
        <v>572.53</v>
      </c>
      <c r="J225" s="92">
        <v>572.53</v>
      </c>
      <c r="K225" s="92">
        <v>150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92">
        <v>0</v>
      </c>
      <c r="BL225" s="92">
        <v>0</v>
      </c>
      <c r="BM225" s="92">
        <v>0</v>
      </c>
      <c r="BN225" s="92">
        <v>0</v>
      </c>
      <c r="BO225" s="93">
        <f t="shared" si="22"/>
        <v>150</v>
      </c>
    </row>
    <row r="226" spans="1:67" x14ac:dyDescent="0.25">
      <c r="A226" s="88" t="s">
        <v>486</v>
      </c>
      <c r="B226" s="89" t="s">
        <v>487</v>
      </c>
      <c r="C226" s="89" t="s">
        <v>473</v>
      </c>
      <c r="D226" s="90">
        <v>39622.120000000003</v>
      </c>
      <c r="E226" s="90">
        <f t="shared" si="20"/>
        <v>396.22</v>
      </c>
      <c r="F226" s="90">
        <f t="shared" si="23"/>
        <v>198.11</v>
      </c>
      <c r="G226" s="90">
        <f t="shared" si="19"/>
        <v>346.22</v>
      </c>
      <c r="H226" s="90">
        <f t="shared" si="18"/>
        <v>198.11</v>
      </c>
      <c r="I226" s="91">
        <f t="shared" ca="1" si="21"/>
        <v>50</v>
      </c>
      <c r="J226" s="92">
        <v>50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2">
        <v>0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3">
        <f t="shared" si="22"/>
        <v>0</v>
      </c>
    </row>
    <row r="227" spans="1:67" x14ac:dyDescent="0.25">
      <c r="A227" s="88" t="s">
        <v>488</v>
      </c>
      <c r="B227" s="89" t="s">
        <v>489</v>
      </c>
      <c r="C227" s="89" t="s">
        <v>473</v>
      </c>
      <c r="D227" s="90">
        <v>85191.96</v>
      </c>
      <c r="E227" s="90">
        <f t="shared" si="20"/>
        <v>851.92</v>
      </c>
      <c r="F227" s="90">
        <f t="shared" si="23"/>
        <v>425.96</v>
      </c>
      <c r="G227" s="90">
        <f t="shared" si="19"/>
        <v>0</v>
      </c>
      <c r="H227" s="90">
        <f t="shared" si="18"/>
        <v>425.96</v>
      </c>
      <c r="I227" s="91">
        <f t="shared" ca="1" si="21"/>
        <v>851.92</v>
      </c>
      <c r="J227" s="92">
        <v>851.92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3">
        <f t="shared" si="22"/>
        <v>0</v>
      </c>
    </row>
    <row r="228" spans="1:67" x14ac:dyDescent="0.25">
      <c r="A228" s="88" t="s">
        <v>490</v>
      </c>
      <c r="B228" s="89" t="s">
        <v>491</v>
      </c>
      <c r="C228" s="89" t="s">
        <v>473</v>
      </c>
      <c r="D228" s="90">
        <v>78247.09</v>
      </c>
      <c r="E228" s="90">
        <f t="shared" si="20"/>
        <v>782.47</v>
      </c>
      <c r="F228" s="90">
        <f t="shared" si="23"/>
        <v>391.24</v>
      </c>
      <c r="G228" s="90">
        <f t="shared" si="19"/>
        <v>0</v>
      </c>
      <c r="H228" s="90">
        <f t="shared" si="18"/>
        <v>391.24</v>
      </c>
      <c r="I228" s="91">
        <f t="shared" ca="1" si="21"/>
        <v>782.47</v>
      </c>
      <c r="J228" s="92">
        <v>782.47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3">
        <f t="shared" si="22"/>
        <v>0</v>
      </c>
    </row>
    <row r="229" spans="1:67" x14ac:dyDescent="0.25">
      <c r="A229" s="88" t="s">
        <v>492</v>
      </c>
      <c r="B229" s="89" t="s">
        <v>493</v>
      </c>
      <c r="C229" s="89" t="s">
        <v>473</v>
      </c>
      <c r="D229" s="90">
        <v>76924.570000000007</v>
      </c>
      <c r="E229" s="90">
        <f t="shared" si="20"/>
        <v>769.25</v>
      </c>
      <c r="F229" s="90">
        <f t="shared" si="23"/>
        <v>384.62</v>
      </c>
      <c r="G229" s="90">
        <f t="shared" si="19"/>
        <v>759.25</v>
      </c>
      <c r="H229" s="90">
        <f t="shared" si="18"/>
        <v>384.62</v>
      </c>
      <c r="I229" s="91">
        <f t="shared" ca="1" si="21"/>
        <v>10</v>
      </c>
      <c r="J229" s="92">
        <v>10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3">
        <f t="shared" si="22"/>
        <v>0</v>
      </c>
    </row>
    <row r="230" spans="1:67" x14ac:dyDescent="0.25">
      <c r="A230" s="88" t="s">
        <v>494</v>
      </c>
      <c r="B230" s="89" t="s">
        <v>495</v>
      </c>
      <c r="C230" s="89" t="s">
        <v>473</v>
      </c>
      <c r="D230" s="90">
        <v>34289.56</v>
      </c>
      <c r="E230" s="90">
        <f t="shared" si="20"/>
        <v>342.9</v>
      </c>
      <c r="F230" s="90">
        <f t="shared" si="23"/>
        <v>171.45</v>
      </c>
      <c r="G230" s="90">
        <f t="shared" si="19"/>
        <v>332.9</v>
      </c>
      <c r="H230" s="90">
        <f t="shared" si="18"/>
        <v>171.45</v>
      </c>
      <c r="I230" s="91">
        <f t="shared" ca="1" si="21"/>
        <v>10</v>
      </c>
      <c r="J230" s="92">
        <v>10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2">
        <v>0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3">
        <f t="shared" si="22"/>
        <v>0</v>
      </c>
    </row>
    <row r="231" spans="1:67" x14ac:dyDescent="0.25">
      <c r="A231" s="88" t="s">
        <v>496</v>
      </c>
      <c r="B231" s="89" t="s">
        <v>497</v>
      </c>
      <c r="C231" s="89" t="s">
        <v>473</v>
      </c>
      <c r="D231" s="90">
        <v>78235.509999999995</v>
      </c>
      <c r="E231" s="90">
        <f t="shared" si="20"/>
        <v>782.36</v>
      </c>
      <c r="F231" s="90">
        <f t="shared" si="23"/>
        <v>391.18</v>
      </c>
      <c r="G231" s="90">
        <f t="shared" si="19"/>
        <v>772.36</v>
      </c>
      <c r="H231" s="90">
        <f t="shared" si="18"/>
        <v>391.18</v>
      </c>
      <c r="I231" s="91">
        <f t="shared" ca="1" si="21"/>
        <v>10</v>
      </c>
      <c r="J231" s="92">
        <v>10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2">
        <v>0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3">
        <f t="shared" si="22"/>
        <v>0</v>
      </c>
    </row>
    <row r="232" spans="1:67" x14ac:dyDescent="0.25">
      <c r="A232" s="88" t="s">
        <v>498</v>
      </c>
      <c r="B232" s="89" t="s">
        <v>499</v>
      </c>
      <c r="C232" s="89" t="s">
        <v>473</v>
      </c>
      <c r="D232" s="90">
        <v>53151.66</v>
      </c>
      <c r="E232" s="90">
        <f t="shared" si="20"/>
        <v>531.52</v>
      </c>
      <c r="F232" s="90">
        <f t="shared" si="23"/>
        <v>265.76</v>
      </c>
      <c r="G232" s="90">
        <f t="shared" si="19"/>
        <v>0</v>
      </c>
      <c r="H232" s="90">
        <f t="shared" si="18"/>
        <v>265.76</v>
      </c>
      <c r="I232" s="91">
        <f t="shared" ca="1" si="21"/>
        <v>531.52</v>
      </c>
      <c r="J232" s="92">
        <v>531.52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3">
        <f t="shared" si="22"/>
        <v>0</v>
      </c>
    </row>
    <row r="233" spans="1:67" x14ac:dyDescent="0.25">
      <c r="A233" s="88" t="s">
        <v>500</v>
      </c>
      <c r="B233" s="89" t="s">
        <v>501</v>
      </c>
      <c r="C233" s="89" t="s">
        <v>473</v>
      </c>
      <c r="D233" s="90">
        <v>50076.02</v>
      </c>
      <c r="E233" s="90">
        <f t="shared" si="20"/>
        <v>500.76</v>
      </c>
      <c r="F233" s="90">
        <f t="shared" si="23"/>
        <v>250.38</v>
      </c>
      <c r="G233" s="90">
        <f t="shared" si="19"/>
        <v>450.76</v>
      </c>
      <c r="H233" s="90">
        <f t="shared" si="18"/>
        <v>250.38</v>
      </c>
      <c r="I233" s="91">
        <f t="shared" ca="1" si="21"/>
        <v>50</v>
      </c>
      <c r="J233" s="92">
        <v>50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3">
        <f t="shared" si="22"/>
        <v>0</v>
      </c>
    </row>
    <row r="234" spans="1:67" x14ac:dyDescent="0.25">
      <c r="A234" s="88" t="s">
        <v>502</v>
      </c>
      <c r="B234" s="89" t="s">
        <v>503</v>
      </c>
      <c r="C234" s="89" t="s">
        <v>473</v>
      </c>
      <c r="D234" s="90">
        <v>42552.63</v>
      </c>
      <c r="E234" s="90">
        <f t="shared" si="20"/>
        <v>425.53</v>
      </c>
      <c r="F234" s="90">
        <f t="shared" si="23"/>
        <v>212.76</v>
      </c>
      <c r="G234" s="90">
        <f t="shared" si="19"/>
        <v>216.60999999999999</v>
      </c>
      <c r="H234" s="90">
        <f t="shared" si="18"/>
        <v>212.76</v>
      </c>
      <c r="I234" s="91">
        <f t="shared" ca="1" si="21"/>
        <v>208.92</v>
      </c>
      <c r="J234" s="92">
        <v>208.92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92">
        <v>0</v>
      </c>
      <c r="AN234" s="92">
        <v>0</v>
      </c>
      <c r="AO234" s="92">
        <v>0</v>
      </c>
      <c r="AP234" s="92">
        <v>0</v>
      </c>
      <c r="AQ234" s="92">
        <v>0</v>
      </c>
      <c r="AR234" s="92">
        <v>0</v>
      </c>
      <c r="AS234" s="92">
        <v>0</v>
      </c>
      <c r="AT234" s="92">
        <v>0</v>
      </c>
      <c r="AU234" s="92">
        <v>0</v>
      </c>
      <c r="AV234" s="92">
        <v>0</v>
      </c>
      <c r="AW234" s="92">
        <v>0</v>
      </c>
      <c r="AX234" s="92">
        <v>0</v>
      </c>
      <c r="AY234" s="92">
        <v>0</v>
      </c>
      <c r="AZ234" s="92">
        <v>0</v>
      </c>
      <c r="BA234" s="92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92">
        <v>0</v>
      </c>
      <c r="BL234" s="92">
        <v>0</v>
      </c>
      <c r="BM234" s="92">
        <v>0</v>
      </c>
      <c r="BN234" s="92">
        <v>0</v>
      </c>
      <c r="BO234" s="93">
        <f t="shared" si="22"/>
        <v>0</v>
      </c>
    </row>
    <row r="235" spans="1:67" x14ac:dyDescent="0.25">
      <c r="A235" s="88" t="s">
        <v>504</v>
      </c>
      <c r="B235" s="89" t="s">
        <v>505</v>
      </c>
      <c r="C235" s="89" t="s">
        <v>473</v>
      </c>
      <c r="D235" s="90">
        <v>54238.29</v>
      </c>
      <c r="E235" s="90">
        <f t="shared" si="20"/>
        <v>542.38</v>
      </c>
      <c r="F235" s="90">
        <f t="shared" si="23"/>
        <v>271.19</v>
      </c>
      <c r="G235" s="90">
        <f t="shared" si="19"/>
        <v>233.21999999999997</v>
      </c>
      <c r="H235" s="90">
        <f t="shared" si="18"/>
        <v>271.19</v>
      </c>
      <c r="I235" s="91">
        <f t="shared" ca="1" si="21"/>
        <v>309.16000000000003</v>
      </c>
      <c r="J235" s="92">
        <v>309.16000000000003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3">
        <f t="shared" si="22"/>
        <v>0</v>
      </c>
    </row>
    <row r="236" spans="1:67" x14ac:dyDescent="0.25">
      <c r="A236" s="88" t="s">
        <v>506</v>
      </c>
      <c r="B236" s="89" t="s">
        <v>507</v>
      </c>
      <c r="C236" s="89" t="s">
        <v>473</v>
      </c>
      <c r="D236" s="90">
        <v>51817.41</v>
      </c>
      <c r="E236" s="90">
        <f t="shared" si="20"/>
        <v>518.16999999999996</v>
      </c>
      <c r="F236" s="90">
        <f t="shared" si="23"/>
        <v>259.08999999999997</v>
      </c>
      <c r="G236" s="90">
        <f t="shared" si="19"/>
        <v>518.16999999999996</v>
      </c>
      <c r="H236" s="90">
        <f t="shared" si="18"/>
        <v>259.08999999999997</v>
      </c>
      <c r="I236" s="91">
        <f t="shared" ca="1" si="21"/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3">
        <f t="shared" si="22"/>
        <v>0</v>
      </c>
    </row>
    <row r="237" spans="1:67" x14ac:dyDescent="0.25">
      <c r="A237" s="88" t="s">
        <v>508</v>
      </c>
      <c r="B237" s="89" t="s">
        <v>509</v>
      </c>
      <c r="C237" s="89" t="s">
        <v>473</v>
      </c>
      <c r="D237" s="90">
        <v>48480.01</v>
      </c>
      <c r="E237" s="90">
        <f t="shared" si="20"/>
        <v>484.8</v>
      </c>
      <c r="F237" s="90">
        <f t="shared" si="23"/>
        <v>242.4</v>
      </c>
      <c r="G237" s="90">
        <f t="shared" si="19"/>
        <v>290.88</v>
      </c>
      <c r="H237" s="90">
        <f t="shared" si="18"/>
        <v>242.4</v>
      </c>
      <c r="I237" s="91">
        <f t="shared" ca="1" si="21"/>
        <v>193.92</v>
      </c>
      <c r="J237" s="92">
        <v>193.92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3">
        <f t="shared" si="22"/>
        <v>0</v>
      </c>
    </row>
    <row r="238" spans="1:67" x14ac:dyDescent="0.25">
      <c r="A238" s="88" t="s">
        <v>510</v>
      </c>
      <c r="B238" s="89" t="s">
        <v>511</v>
      </c>
      <c r="C238" s="89" t="s">
        <v>473</v>
      </c>
      <c r="D238" s="90">
        <v>45240.05</v>
      </c>
      <c r="E238" s="90">
        <f t="shared" si="20"/>
        <v>452.4</v>
      </c>
      <c r="F238" s="90">
        <f t="shared" si="23"/>
        <v>226.2</v>
      </c>
      <c r="G238" s="90">
        <f t="shared" si="19"/>
        <v>384.53999999999996</v>
      </c>
      <c r="H238" s="90">
        <f t="shared" si="18"/>
        <v>226.2</v>
      </c>
      <c r="I238" s="91">
        <f t="shared" ca="1" si="21"/>
        <v>67.86</v>
      </c>
      <c r="J238" s="92">
        <v>67.86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3">
        <f t="shared" si="22"/>
        <v>0</v>
      </c>
    </row>
    <row r="239" spans="1:67" x14ac:dyDescent="0.25">
      <c r="A239" s="88" t="s">
        <v>512</v>
      </c>
      <c r="B239" s="89" t="s">
        <v>323</v>
      </c>
      <c r="C239" s="89" t="s">
        <v>473</v>
      </c>
      <c r="D239" s="90">
        <v>31862.07</v>
      </c>
      <c r="E239" s="90">
        <f t="shared" si="20"/>
        <v>318.62</v>
      </c>
      <c r="F239" s="90">
        <f t="shared" si="23"/>
        <v>159.31</v>
      </c>
      <c r="G239" s="90">
        <f t="shared" si="19"/>
        <v>159.31</v>
      </c>
      <c r="H239" s="90">
        <f t="shared" si="18"/>
        <v>159.31</v>
      </c>
      <c r="I239" s="91">
        <f t="shared" ca="1" si="21"/>
        <v>159.31</v>
      </c>
      <c r="J239" s="92">
        <v>159.31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2">
        <v>0</v>
      </c>
      <c r="AI239" s="92">
        <v>0</v>
      </c>
      <c r="AJ239" s="92">
        <v>0</v>
      </c>
      <c r="AK239" s="92">
        <v>0</v>
      </c>
      <c r="AL239" s="92">
        <v>0</v>
      </c>
      <c r="AM239" s="92">
        <v>0</v>
      </c>
      <c r="AN239" s="92">
        <v>0</v>
      </c>
      <c r="AO239" s="92">
        <v>0</v>
      </c>
      <c r="AP239" s="92">
        <v>0</v>
      </c>
      <c r="AQ239" s="92">
        <v>0</v>
      </c>
      <c r="AR239" s="92">
        <v>0</v>
      </c>
      <c r="AS239" s="92">
        <v>0</v>
      </c>
      <c r="AT239" s="92">
        <v>0</v>
      </c>
      <c r="AU239" s="92">
        <v>0</v>
      </c>
      <c r="AV239" s="92">
        <v>0</v>
      </c>
      <c r="AW239" s="92">
        <v>0</v>
      </c>
      <c r="AX239" s="92">
        <v>0</v>
      </c>
      <c r="AY239" s="92">
        <v>0</v>
      </c>
      <c r="AZ239" s="92">
        <v>0</v>
      </c>
      <c r="BA239" s="92">
        <v>0</v>
      </c>
      <c r="BB239" s="92">
        <v>0</v>
      </c>
      <c r="BC239" s="92">
        <v>0</v>
      </c>
      <c r="BD239" s="92">
        <v>0</v>
      </c>
      <c r="BE239" s="92">
        <v>0</v>
      </c>
      <c r="BF239" s="92">
        <v>0</v>
      </c>
      <c r="BG239" s="92">
        <v>0</v>
      </c>
      <c r="BH239" s="92">
        <v>0</v>
      </c>
      <c r="BI239" s="92">
        <v>0</v>
      </c>
      <c r="BJ239" s="92">
        <v>0</v>
      </c>
      <c r="BK239" s="92">
        <v>0</v>
      </c>
      <c r="BL239" s="92">
        <v>0</v>
      </c>
      <c r="BM239" s="92">
        <v>0</v>
      </c>
      <c r="BN239" s="92">
        <v>0</v>
      </c>
      <c r="BO239" s="93">
        <f t="shared" si="22"/>
        <v>0</v>
      </c>
    </row>
    <row r="240" spans="1:67" x14ac:dyDescent="0.25">
      <c r="A240" s="88" t="s">
        <v>513</v>
      </c>
      <c r="B240" s="89" t="s">
        <v>514</v>
      </c>
      <c r="C240" s="89" t="s">
        <v>473</v>
      </c>
      <c r="D240" s="90">
        <v>52382.82</v>
      </c>
      <c r="E240" s="90">
        <f t="shared" si="20"/>
        <v>523.83000000000004</v>
      </c>
      <c r="F240" s="90">
        <f t="shared" si="23"/>
        <v>261.91000000000003</v>
      </c>
      <c r="G240" s="90">
        <f t="shared" si="19"/>
        <v>138.83000000000004</v>
      </c>
      <c r="H240" s="90">
        <f t="shared" si="18"/>
        <v>261.91000000000003</v>
      </c>
      <c r="I240" s="91">
        <f t="shared" ca="1" si="21"/>
        <v>385</v>
      </c>
      <c r="J240" s="92">
        <v>385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2">
        <v>0</v>
      </c>
      <c r="AI240" s="92">
        <v>0</v>
      </c>
      <c r="AJ240" s="92">
        <v>0</v>
      </c>
      <c r="AK240" s="92">
        <v>0</v>
      </c>
      <c r="AL240" s="92">
        <v>0</v>
      </c>
      <c r="AM240" s="92">
        <v>0</v>
      </c>
      <c r="AN240" s="92">
        <v>0</v>
      </c>
      <c r="AO240" s="92">
        <v>0</v>
      </c>
      <c r="AP240" s="92">
        <v>0</v>
      </c>
      <c r="AQ240" s="92">
        <v>0</v>
      </c>
      <c r="AR240" s="92">
        <v>0</v>
      </c>
      <c r="AS240" s="92">
        <v>0</v>
      </c>
      <c r="AT240" s="92">
        <v>0</v>
      </c>
      <c r="AU240" s="92">
        <v>0</v>
      </c>
      <c r="AV240" s="92">
        <v>0</v>
      </c>
      <c r="AW240" s="92">
        <v>0</v>
      </c>
      <c r="AX240" s="92">
        <v>0</v>
      </c>
      <c r="AY240" s="92">
        <v>0</v>
      </c>
      <c r="AZ240" s="92">
        <v>0</v>
      </c>
      <c r="BA240" s="92">
        <v>0</v>
      </c>
      <c r="BB240" s="92">
        <v>0</v>
      </c>
      <c r="BC240" s="92">
        <v>0</v>
      </c>
      <c r="BD240" s="92">
        <v>0</v>
      </c>
      <c r="BE240" s="92">
        <v>0</v>
      </c>
      <c r="BF240" s="92">
        <v>0</v>
      </c>
      <c r="BG240" s="92">
        <v>0</v>
      </c>
      <c r="BH240" s="92">
        <v>0</v>
      </c>
      <c r="BI240" s="92">
        <v>0</v>
      </c>
      <c r="BJ240" s="92">
        <v>0</v>
      </c>
      <c r="BK240" s="92">
        <v>0</v>
      </c>
      <c r="BL240" s="92">
        <v>0</v>
      </c>
      <c r="BM240" s="92">
        <v>0</v>
      </c>
      <c r="BN240" s="92">
        <v>0</v>
      </c>
      <c r="BO240" s="93">
        <f t="shared" si="22"/>
        <v>0</v>
      </c>
    </row>
    <row r="241" spans="1:67" x14ac:dyDescent="0.25">
      <c r="A241" s="88" t="s">
        <v>515</v>
      </c>
      <c r="B241" s="89" t="s">
        <v>516</v>
      </c>
      <c r="C241" s="89" t="s">
        <v>473</v>
      </c>
      <c r="D241" s="90">
        <v>45587.11</v>
      </c>
      <c r="E241" s="90">
        <f t="shared" si="20"/>
        <v>455.87</v>
      </c>
      <c r="F241" s="90">
        <f t="shared" si="23"/>
        <v>227.94</v>
      </c>
      <c r="G241" s="90">
        <f t="shared" si="19"/>
        <v>325.87</v>
      </c>
      <c r="H241" s="90">
        <f t="shared" si="18"/>
        <v>227.94</v>
      </c>
      <c r="I241" s="91">
        <f t="shared" ca="1" si="21"/>
        <v>130</v>
      </c>
      <c r="J241" s="92">
        <v>130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2">
        <v>0</v>
      </c>
      <c r="AI241" s="92">
        <v>0</v>
      </c>
      <c r="AJ241" s="92">
        <v>0</v>
      </c>
      <c r="AK241" s="92">
        <v>0</v>
      </c>
      <c r="AL241" s="92">
        <v>0</v>
      </c>
      <c r="AM241" s="92">
        <v>0</v>
      </c>
      <c r="AN241" s="92">
        <v>0</v>
      </c>
      <c r="AO241" s="92">
        <v>0</v>
      </c>
      <c r="AP241" s="92">
        <v>0</v>
      </c>
      <c r="AQ241" s="92">
        <v>0</v>
      </c>
      <c r="AR241" s="92">
        <v>0</v>
      </c>
      <c r="AS241" s="92">
        <v>0</v>
      </c>
      <c r="AT241" s="92">
        <v>0</v>
      </c>
      <c r="AU241" s="92">
        <v>0</v>
      </c>
      <c r="AV241" s="92">
        <v>0</v>
      </c>
      <c r="AW241" s="92">
        <v>0</v>
      </c>
      <c r="AX241" s="92">
        <v>0</v>
      </c>
      <c r="AY241" s="92">
        <v>0</v>
      </c>
      <c r="AZ241" s="92">
        <v>0</v>
      </c>
      <c r="BA241" s="92">
        <v>0</v>
      </c>
      <c r="BB241" s="92">
        <v>0</v>
      </c>
      <c r="BC241" s="92">
        <v>0</v>
      </c>
      <c r="BD241" s="92">
        <v>0</v>
      </c>
      <c r="BE241" s="92">
        <v>0</v>
      </c>
      <c r="BF241" s="92">
        <v>0</v>
      </c>
      <c r="BG241" s="92">
        <v>0</v>
      </c>
      <c r="BH241" s="92">
        <v>0</v>
      </c>
      <c r="BI241" s="92">
        <v>0</v>
      </c>
      <c r="BJ241" s="92">
        <v>0</v>
      </c>
      <c r="BK241" s="92">
        <v>0</v>
      </c>
      <c r="BL241" s="92">
        <v>0</v>
      </c>
      <c r="BM241" s="92">
        <v>0</v>
      </c>
      <c r="BN241" s="92">
        <v>0</v>
      </c>
      <c r="BO241" s="93">
        <f t="shared" si="22"/>
        <v>0</v>
      </c>
    </row>
    <row r="242" spans="1:67" x14ac:dyDescent="0.25">
      <c r="A242" s="88" t="s">
        <v>517</v>
      </c>
      <c r="B242" s="89" t="s">
        <v>518</v>
      </c>
      <c r="C242" s="89" t="s">
        <v>473</v>
      </c>
      <c r="D242" s="90">
        <v>43544.2</v>
      </c>
      <c r="E242" s="90">
        <f t="shared" si="20"/>
        <v>435.44</v>
      </c>
      <c r="F242" s="90">
        <f t="shared" si="23"/>
        <v>217.72</v>
      </c>
      <c r="G242" s="90">
        <f t="shared" si="19"/>
        <v>221.68</v>
      </c>
      <c r="H242" s="90">
        <f t="shared" si="18"/>
        <v>217.72</v>
      </c>
      <c r="I242" s="91">
        <f t="shared" ca="1" si="21"/>
        <v>213.76</v>
      </c>
      <c r="J242" s="92">
        <v>213.76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2">
        <v>0</v>
      </c>
      <c r="AI242" s="92">
        <v>0</v>
      </c>
      <c r="AJ242" s="92">
        <v>0</v>
      </c>
      <c r="AK242" s="92">
        <v>0</v>
      </c>
      <c r="AL242" s="92">
        <v>0</v>
      </c>
      <c r="AM242" s="92">
        <v>0</v>
      </c>
      <c r="AN242" s="92">
        <v>0</v>
      </c>
      <c r="AO242" s="92">
        <v>0</v>
      </c>
      <c r="AP242" s="92">
        <v>0</v>
      </c>
      <c r="AQ242" s="92">
        <v>0</v>
      </c>
      <c r="AR242" s="92">
        <v>0</v>
      </c>
      <c r="AS242" s="92">
        <v>0</v>
      </c>
      <c r="AT242" s="92">
        <v>0</v>
      </c>
      <c r="AU242" s="92">
        <v>0</v>
      </c>
      <c r="AV242" s="92">
        <v>0</v>
      </c>
      <c r="AW242" s="92">
        <v>0</v>
      </c>
      <c r="AX242" s="92">
        <v>0</v>
      </c>
      <c r="AY242" s="92">
        <v>0</v>
      </c>
      <c r="AZ242" s="92">
        <v>0</v>
      </c>
      <c r="BA242" s="92">
        <v>0</v>
      </c>
      <c r="BB242" s="92">
        <v>0</v>
      </c>
      <c r="BC242" s="92">
        <v>0</v>
      </c>
      <c r="BD242" s="92">
        <v>0</v>
      </c>
      <c r="BE242" s="92">
        <v>0</v>
      </c>
      <c r="BF242" s="92">
        <v>0</v>
      </c>
      <c r="BG242" s="92">
        <v>0</v>
      </c>
      <c r="BH242" s="92">
        <v>0</v>
      </c>
      <c r="BI242" s="92">
        <v>0</v>
      </c>
      <c r="BJ242" s="92">
        <v>0</v>
      </c>
      <c r="BK242" s="92">
        <v>0</v>
      </c>
      <c r="BL242" s="92">
        <v>0</v>
      </c>
      <c r="BM242" s="92">
        <v>0</v>
      </c>
      <c r="BN242" s="92">
        <v>0</v>
      </c>
      <c r="BO242" s="93">
        <f t="shared" si="22"/>
        <v>0</v>
      </c>
    </row>
    <row r="243" spans="1:67" x14ac:dyDescent="0.25">
      <c r="A243" s="88" t="s">
        <v>519</v>
      </c>
      <c r="B243" s="89" t="s">
        <v>411</v>
      </c>
      <c r="C243" s="89" t="s">
        <v>473</v>
      </c>
      <c r="D243" s="90">
        <v>31242.73</v>
      </c>
      <c r="E243" s="90">
        <f t="shared" si="20"/>
        <v>312.43</v>
      </c>
      <c r="F243" s="90">
        <f t="shared" si="23"/>
        <v>156.21</v>
      </c>
      <c r="G243" s="90">
        <f t="shared" si="19"/>
        <v>0</v>
      </c>
      <c r="H243" s="90">
        <f t="shared" si="18"/>
        <v>156.21</v>
      </c>
      <c r="I243" s="91">
        <f t="shared" ca="1" si="21"/>
        <v>312.43</v>
      </c>
      <c r="J243" s="92">
        <v>312.43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2">
        <v>0</v>
      </c>
      <c r="AI243" s="92">
        <v>0</v>
      </c>
      <c r="AJ243" s="92">
        <v>0</v>
      </c>
      <c r="AK243" s="92">
        <v>0</v>
      </c>
      <c r="AL243" s="92">
        <v>0</v>
      </c>
      <c r="AM243" s="92">
        <v>0</v>
      </c>
      <c r="AN243" s="92">
        <v>0</v>
      </c>
      <c r="AO243" s="92">
        <v>0</v>
      </c>
      <c r="AP243" s="92">
        <v>0</v>
      </c>
      <c r="AQ243" s="92">
        <v>0</v>
      </c>
      <c r="AR243" s="92">
        <v>0</v>
      </c>
      <c r="AS243" s="92">
        <v>0</v>
      </c>
      <c r="AT243" s="92">
        <v>0</v>
      </c>
      <c r="AU243" s="92">
        <v>0</v>
      </c>
      <c r="AV243" s="92">
        <v>0</v>
      </c>
      <c r="AW243" s="92">
        <v>0</v>
      </c>
      <c r="AX243" s="92">
        <v>0</v>
      </c>
      <c r="AY243" s="92">
        <v>0</v>
      </c>
      <c r="AZ243" s="92">
        <v>0</v>
      </c>
      <c r="BA243" s="92">
        <v>0</v>
      </c>
      <c r="BB243" s="92">
        <v>0</v>
      </c>
      <c r="BC243" s="92">
        <v>0</v>
      </c>
      <c r="BD243" s="92">
        <v>0</v>
      </c>
      <c r="BE243" s="92">
        <v>0</v>
      </c>
      <c r="BF243" s="92">
        <v>0</v>
      </c>
      <c r="BG243" s="92">
        <v>0</v>
      </c>
      <c r="BH243" s="92">
        <v>0</v>
      </c>
      <c r="BI243" s="92">
        <v>0</v>
      </c>
      <c r="BJ243" s="92">
        <v>0</v>
      </c>
      <c r="BK243" s="92">
        <v>0</v>
      </c>
      <c r="BL243" s="92">
        <v>0</v>
      </c>
      <c r="BM243" s="92">
        <v>0</v>
      </c>
      <c r="BN243" s="92">
        <v>0</v>
      </c>
      <c r="BO243" s="93">
        <f t="shared" si="22"/>
        <v>0</v>
      </c>
    </row>
    <row r="244" spans="1:67" x14ac:dyDescent="0.25">
      <c r="A244" s="88" t="s">
        <v>520</v>
      </c>
      <c r="B244" s="89" t="s">
        <v>521</v>
      </c>
      <c r="C244" s="89" t="s">
        <v>473</v>
      </c>
      <c r="D244" s="90">
        <v>42783.94</v>
      </c>
      <c r="E244" s="90">
        <f t="shared" si="20"/>
        <v>427.84</v>
      </c>
      <c r="F244" s="90">
        <f t="shared" si="23"/>
        <v>213.92</v>
      </c>
      <c r="G244" s="90">
        <f t="shared" si="19"/>
        <v>321.83999999999997</v>
      </c>
      <c r="H244" s="90">
        <f t="shared" si="18"/>
        <v>213.92</v>
      </c>
      <c r="I244" s="91">
        <f t="shared" ca="1" si="21"/>
        <v>106</v>
      </c>
      <c r="J244" s="92">
        <v>106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2">
        <v>0</v>
      </c>
      <c r="AI244" s="92">
        <v>0</v>
      </c>
      <c r="AJ244" s="92">
        <v>0</v>
      </c>
      <c r="AK244" s="92">
        <v>0</v>
      </c>
      <c r="AL244" s="92">
        <v>0</v>
      </c>
      <c r="AM244" s="92">
        <v>0</v>
      </c>
      <c r="AN244" s="92">
        <v>0</v>
      </c>
      <c r="AO244" s="92">
        <v>0</v>
      </c>
      <c r="AP244" s="92">
        <v>0</v>
      </c>
      <c r="AQ244" s="92">
        <v>0</v>
      </c>
      <c r="AR244" s="92">
        <v>0</v>
      </c>
      <c r="AS244" s="92">
        <v>0</v>
      </c>
      <c r="AT244" s="92">
        <v>0</v>
      </c>
      <c r="AU244" s="92">
        <v>0</v>
      </c>
      <c r="AV244" s="92">
        <v>0</v>
      </c>
      <c r="AW244" s="92">
        <v>0</v>
      </c>
      <c r="AX244" s="92">
        <v>0</v>
      </c>
      <c r="AY244" s="92">
        <v>0</v>
      </c>
      <c r="AZ244" s="92">
        <v>0</v>
      </c>
      <c r="BA244" s="92">
        <v>0</v>
      </c>
      <c r="BB244" s="92">
        <v>0</v>
      </c>
      <c r="BC244" s="92">
        <v>0</v>
      </c>
      <c r="BD244" s="92">
        <v>0</v>
      </c>
      <c r="BE244" s="92">
        <v>0</v>
      </c>
      <c r="BF244" s="92">
        <v>0</v>
      </c>
      <c r="BG244" s="92">
        <v>0</v>
      </c>
      <c r="BH244" s="92">
        <v>0</v>
      </c>
      <c r="BI244" s="92">
        <v>0</v>
      </c>
      <c r="BJ244" s="92">
        <v>0</v>
      </c>
      <c r="BK244" s="92">
        <v>0</v>
      </c>
      <c r="BL244" s="92">
        <v>0</v>
      </c>
      <c r="BM244" s="92">
        <v>0</v>
      </c>
      <c r="BN244" s="92">
        <v>0</v>
      </c>
      <c r="BO244" s="93">
        <f t="shared" si="22"/>
        <v>0</v>
      </c>
    </row>
    <row r="245" spans="1:67" x14ac:dyDescent="0.25">
      <c r="A245" s="88" t="s">
        <v>522</v>
      </c>
      <c r="B245" s="89" t="s">
        <v>523</v>
      </c>
      <c r="C245" s="89" t="s">
        <v>523</v>
      </c>
      <c r="D245" s="90">
        <v>206778.22</v>
      </c>
      <c r="E245" s="90">
        <f t="shared" si="20"/>
        <v>2067.7800000000002</v>
      </c>
      <c r="F245" s="90">
        <f t="shared" si="23"/>
        <v>1033.8900000000001</v>
      </c>
      <c r="G245" s="90">
        <f t="shared" si="19"/>
        <v>723.72000000000025</v>
      </c>
      <c r="H245" s="90">
        <f t="shared" si="18"/>
        <v>672.03000000000009</v>
      </c>
      <c r="I245" s="91">
        <f t="shared" ca="1" si="21"/>
        <v>1344.06</v>
      </c>
      <c r="J245" s="92">
        <v>1344.06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361.86</v>
      </c>
      <c r="AH245" s="92">
        <v>0</v>
      </c>
      <c r="AI245" s="92">
        <v>0</v>
      </c>
      <c r="AJ245" s="92">
        <v>0</v>
      </c>
      <c r="AK245" s="92">
        <v>0</v>
      </c>
      <c r="AL245" s="92">
        <v>0</v>
      </c>
      <c r="AM245" s="92">
        <v>0</v>
      </c>
      <c r="AN245" s="92">
        <v>0</v>
      </c>
      <c r="AO245" s="92">
        <v>0</v>
      </c>
      <c r="AP245" s="92">
        <v>0</v>
      </c>
      <c r="AQ245" s="92">
        <v>0</v>
      </c>
      <c r="AR245" s="92">
        <v>0</v>
      </c>
      <c r="AS245" s="92">
        <v>0</v>
      </c>
      <c r="AT245" s="92">
        <v>0</v>
      </c>
      <c r="AU245" s="92">
        <v>0</v>
      </c>
      <c r="AV245" s="92">
        <v>0</v>
      </c>
      <c r="AW245" s="92">
        <v>0</v>
      </c>
      <c r="AX245" s="92">
        <v>0</v>
      </c>
      <c r="AY245" s="92">
        <v>0</v>
      </c>
      <c r="AZ245" s="92">
        <v>0</v>
      </c>
      <c r="BA245" s="92">
        <v>0</v>
      </c>
      <c r="BB245" s="92">
        <v>0</v>
      </c>
      <c r="BC245" s="92">
        <v>0</v>
      </c>
      <c r="BD245" s="92">
        <v>0</v>
      </c>
      <c r="BE245" s="92">
        <v>0</v>
      </c>
      <c r="BF245" s="92">
        <v>0</v>
      </c>
      <c r="BG245" s="92">
        <v>0</v>
      </c>
      <c r="BH245" s="92">
        <v>0</v>
      </c>
      <c r="BI245" s="92">
        <v>0</v>
      </c>
      <c r="BJ245" s="92">
        <v>0</v>
      </c>
      <c r="BK245" s="92">
        <v>0</v>
      </c>
      <c r="BL245" s="92">
        <v>0</v>
      </c>
      <c r="BM245" s="92">
        <v>0</v>
      </c>
      <c r="BN245" s="92">
        <v>0</v>
      </c>
      <c r="BO245" s="93">
        <f t="shared" si="22"/>
        <v>361.86</v>
      </c>
    </row>
    <row r="246" spans="1:67" x14ac:dyDescent="0.25">
      <c r="A246" s="88" t="s">
        <v>524</v>
      </c>
      <c r="B246" s="89" t="s">
        <v>525</v>
      </c>
      <c r="C246" s="89" t="s">
        <v>523</v>
      </c>
      <c r="D246" s="90">
        <v>134756.76</v>
      </c>
      <c r="E246" s="90">
        <f t="shared" si="20"/>
        <v>1347.57</v>
      </c>
      <c r="F246" s="90">
        <f t="shared" si="23"/>
        <v>673.78</v>
      </c>
      <c r="G246" s="90">
        <f t="shared" si="19"/>
        <v>1047.57</v>
      </c>
      <c r="H246" s="90">
        <f t="shared" si="18"/>
        <v>223.77999999999997</v>
      </c>
      <c r="I246" s="91">
        <f t="shared" ca="1" si="21"/>
        <v>300</v>
      </c>
      <c r="J246" s="92">
        <v>300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300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150</v>
      </c>
      <c r="AH246" s="92">
        <v>0</v>
      </c>
      <c r="AI246" s="92">
        <v>0</v>
      </c>
      <c r="AJ246" s="92">
        <v>0</v>
      </c>
      <c r="AK246" s="92">
        <v>0</v>
      </c>
      <c r="AL246" s="92">
        <v>0</v>
      </c>
      <c r="AM246" s="92">
        <v>0</v>
      </c>
      <c r="AN246" s="92">
        <v>0</v>
      </c>
      <c r="AO246" s="92">
        <v>0</v>
      </c>
      <c r="AP246" s="92">
        <v>0</v>
      </c>
      <c r="AQ246" s="92">
        <v>0</v>
      </c>
      <c r="AR246" s="92">
        <v>0</v>
      </c>
      <c r="AS246" s="92">
        <v>0</v>
      </c>
      <c r="AT246" s="92">
        <v>0</v>
      </c>
      <c r="AU246" s="92">
        <v>0</v>
      </c>
      <c r="AV246" s="92">
        <v>0</v>
      </c>
      <c r="AW246" s="92">
        <v>0</v>
      </c>
      <c r="AX246" s="92">
        <v>0</v>
      </c>
      <c r="AY246" s="92">
        <v>0</v>
      </c>
      <c r="AZ246" s="92">
        <v>0</v>
      </c>
      <c r="BA246" s="92">
        <v>0</v>
      </c>
      <c r="BB246" s="92">
        <v>0</v>
      </c>
      <c r="BC246" s="92">
        <v>0</v>
      </c>
      <c r="BD246" s="92">
        <v>0</v>
      </c>
      <c r="BE246" s="92">
        <v>0</v>
      </c>
      <c r="BF246" s="92">
        <v>0</v>
      </c>
      <c r="BG246" s="92">
        <v>0</v>
      </c>
      <c r="BH246" s="92">
        <v>0</v>
      </c>
      <c r="BI246" s="92">
        <v>0</v>
      </c>
      <c r="BJ246" s="92">
        <v>0</v>
      </c>
      <c r="BK246" s="92">
        <v>0</v>
      </c>
      <c r="BL246" s="92">
        <v>0</v>
      </c>
      <c r="BM246" s="92">
        <v>0</v>
      </c>
      <c r="BN246" s="92">
        <v>0</v>
      </c>
      <c r="BO246" s="93">
        <f t="shared" si="22"/>
        <v>450</v>
      </c>
    </row>
    <row r="247" spans="1:67" x14ac:dyDescent="0.25">
      <c r="A247" s="88" t="s">
        <v>526</v>
      </c>
      <c r="B247" s="89" t="s">
        <v>527</v>
      </c>
      <c r="C247" s="89" t="s">
        <v>523</v>
      </c>
      <c r="D247" s="90">
        <v>95408.08</v>
      </c>
      <c r="E247" s="90">
        <f t="shared" si="20"/>
        <v>954.08</v>
      </c>
      <c r="F247" s="90">
        <f t="shared" si="23"/>
        <v>477.04</v>
      </c>
      <c r="G247" s="90">
        <f t="shared" si="19"/>
        <v>0</v>
      </c>
      <c r="H247" s="90">
        <f t="shared" si="18"/>
        <v>377.04</v>
      </c>
      <c r="I247" s="91">
        <f t="shared" ca="1" si="21"/>
        <v>954.08</v>
      </c>
      <c r="J247" s="92">
        <v>954.08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100</v>
      </c>
      <c r="AH247" s="92">
        <v>0</v>
      </c>
      <c r="AI247" s="92">
        <v>0</v>
      </c>
      <c r="AJ247" s="92">
        <v>0</v>
      </c>
      <c r="AK247" s="92">
        <v>0</v>
      </c>
      <c r="AL247" s="92">
        <v>0</v>
      </c>
      <c r="AM247" s="92">
        <v>0</v>
      </c>
      <c r="AN247" s="92">
        <v>0</v>
      </c>
      <c r="AO247" s="92">
        <v>0</v>
      </c>
      <c r="AP247" s="92">
        <v>0</v>
      </c>
      <c r="AQ247" s="92">
        <v>0</v>
      </c>
      <c r="AR247" s="92">
        <v>0</v>
      </c>
      <c r="AS247" s="92">
        <v>0</v>
      </c>
      <c r="AT247" s="92">
        <v>0</v>
      </c>
      <c r="AU247" s="92">
        <v>0</v>
      </c>
      <c r="AV247" s="92">
        <v>0</v>
      </c>
      <c r="AW247" s="92">
        <v>0</v>
      </c>
      <c r="AX247" s="92">
        <v>0</v>
      </c>
      <c r="AY247" s="92">
        <v>0</v>
      </c>
      <c r="AZ247" s="92">
        <v>0</v>
      </c>
      <c r="BA247" s="92">
        <v>0</v>
      </c>
      <c r="BB247" s="92">
        <v>0</v>
      </c>
      <c r="BC247" s="92">
        <v>0</v>
      </c>
      <c r="BD247" s="92">
        <v>0</v>
      </c>
      <c r="BE247" s="92">
        <v>0</v>
      </c>
      <c r="BF247" s="92">
        <v>0</v>
      </c>
      <c r="BG247" s="92">
        <v>0</v>
      </c>
      <c r="BH247" s="92">
        <v>0</v>
      </c>
      <c r="BI247" s="92">
        <v>0</v>
      </c>
      <c r="BJ247" s="92">
        <v>0</v>
      </c>
      <c r="BK247" s="92">
        <v>0</v>
      </c>
      <c r="BL247" s="92">
        <v>0</v>
      </c>
      <c r="BM247" s="92">
        <v>0</v>
      </c>
      <c r="BN247" s="92">
        <v>0</v>
      </c>
      <c r="BO247" s="93">
        <f t="shared" si="22"/>
        <v>100</v>
      </c>
    </row>
    <row r="248" spans="1:67" x14ac:dyDescent="0.25">
      <c r="A248" s="88" t="s">
        <v>528</v>
      </c>
      <c r="B248" s="89" t="s">
        <v>529</v>
      </c>
      <c r="C248" s="89" t="s">
        <v>523</v>
      </c>
      <c r="D248" s="90">
        <v>133225.66</v>
      </c>
      <c r="E248" s="90">
        <f t="shared" si="20"/>
        <v>1332.26</v>
      </c>
      <c r="F248" s="90">
        <f t="shared" si="23"/>
        <v>666.13</v>
      </c>
      <c r="G248" s="90">
        <f t="shared" si="19"/>
        <v>23.920000000000073</v>
      </c>
      <c r="H248" s="90">
        <f t="shared" si="18"/>
        <v>416.13</v>
      </c>
      <c r="I248" s="91">
        <f t="shared" ca="1" si="21"/>
        <v>1308.3399999999999</v>
      </c>
      <c r="J248" s="92">
        <v>1308.3399999999999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250</v>
      </c>
      <c r="AH248" s="92">
        <v>0</v>
      </c>
      <c r="AI248" s="92">
        <v>0</v>
      </c>
      <c r="AJ248" s="92">
        <v>0</v>
      </c>
      <c r="AK248" s="92">
        <v>0</v>
      </c>
      <c r="AL248" s="92">
        <v>0</v>
      </c>
      <c r="AM248" s="92">
        <v>0</v>
      </c>
      <c r="AN248" s="92">
        <v>0</v>
      </c>
      <c r="AO248" s="92">
        <v>0</v>
      </c>
      <c r="AP248" s="92">
        <v>0</v>
      </c>
      <c r="AQ248" s="92">
        <v>0</v>
      </c>
      <c r="AR248" s="92">
        <v>0</v>
      </c>
      <c r="AS248" s="92">
        <v>0</v>
      </c>
      <c r="AT248" s="92">
        <v>0</v>
      </c>
      <c r="AU248" s="92">
        <v>0</v>
      </c>
      <c r="AV248" s="92">
        <v>0</v>
      </c>
      <c r="AW248" s="92">
        <v>0</v>
      </c>
      <c r="AX248" s="92">
        <v>0</v>
      </c>
      <c r="AY248" s="92">
        <v>0</v>
      </c>
      <c r="AZ248" s="92">
        <v>0</v>
      </c>
      <c r="BA248" s="92">
        <v>0</v>
      </c>
      <c r="BB248" s="92">
        <v>0</v>
      </c>
      <c r="BC248" s="92">
        <v>0</v>
      </c>
      <c r="BD248" s="92">
        <v>0</v>
      </c>
      <c r="BE248" s="92">
        <v>0</v>
      </c>
      <c r="BF248" s="92">
        <v>0</v>
      </c>
      <c r="BG248" s="92">
        <v>0</v>
      </c>
      <c r="BH248" s="92">
        <v>0</v>
      </c>
      <c r="BI248" s="92">
        <v>0</v>
      </c>
      <c r="BJ248" s="92">
        <v>0</v>
      </c>
      <c r="BK248" s="92">
        <v>0</v>
      </c>
      <c r="BL248" s="92">
        <v>0</v>
      </c>
      <c r="BM248" s="92">
        <v>0</v>
      </c>
      <c r="BN248" s="92">
        <v>0</v>
      </c>
      <c r="BO248" s="93">
        <f t="shared" si="22"/>
        <v>250</v>
      </c>
    </row>
    <row r="249" spans="1:67" x14ac:dyDescent="0.25">
      <c r="A249" s="88" t="s">
        <v>530</v>
      </c>
      <c r="B249" s="89" t="s">
        <v>531</v>
      </c>
      <c r="C249" s="89" t="s">
        <v>523</v>
      </c>
      <c r="D249" s="90">
        <v>47421.62</v>
      </c>
      <c r="E249" s="90">
        <f t="shared" si="20"/>
        <v>474.22</v>
      </c>
      <c r="F249" s="90">
        <f t="shared" si="23"/>
        <v>237.11</v>
      </c>
      <c r="G249" s="90">
        <f t="shared" si="19"/>
        <v>274.22000000000003</v>
      </c>
      <c r="H249" s="90">
        <f t="shared" si="18"/>
        <v>137.11000000000001</v>
      </c>
      <c r="I249" s="91">
        <f t="shared" ca="1" si="21"/>
        <v>200</v>
      </c>
      <c r="J249" s="92">
        <v>200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100</v>
      </c>
      <c r="AH249" s="92">
        <v>0</v>
      </c>
      <c r="AI249" s="92">
        <v>0</v>
      </c>
      <c r="AJ249" s="92">
        <v>0</v>
      </c>
      <c r="AK249" s="92">
        <v>0</v>
      </c>
      <c r="AL249" s="92">
        <v>0</v>
      </c>
      <c r="AM249" s="92">
        <v>0</v>
      </c>
      <c r="AN249" s="92">
        <v>0</v>
      </c>
      <c r="AO249" s="92">
        <v>0</v>
      </c>
      <c r="AP249" s="92">
        <v>0</v>
      </c>
      <c r="AQ249" s="92">
        <v>0</v>
      </c>
      <c r="AR249" s="92">
        <v>0</v>
      </c>
      <c r="AS249" s="92">
        <v>0</v>
      </c>
      <c r="AT249" s="92">
        <v>0</v>
      </c>
      <c r="AU249" s="92">
        <v>0</v>
      </c>
      <c r="AV249" s="92">
        <v>0</v>
      </c>
      <c r="AW249" s="92">
        <v>0</v>
      </c>
      <c r="AX249" s="92">
        <v>0</v>
      </c>
      <c r="AY249" s="92">
        <v>0</v>
      </c>
      <c r="AZ249" s="92">
        <v>0</v>
      </c>
      <c r="BA249" s="92">
        <v>0</v>
      </c>
      <c r="BB249" s="92">
        <v>0</v>
      </c>
      <c r="BC249" s="92">
        <v>0</v>
      </c>
      <c r="BD249" s="92">
        <v>0</v>
      </c>
      <c r="BE249" s="92">
        <v>0</v>
      </c>
      <c r="BF249" s="92">
        <v>0</v>
      </c>
      <c r="BG249" s="92">
        <v>0</v>
      </c>
      <c r="BH249" s="92">
        <v>0</v>
      </c>
      <c r="BI249" s="92">
        <v>0</v>
      </c>
      <c r="BJ249" s="92">
        <v>0</v>
      </c>
      <c r="BK249" s="92">
        <v>0</v>
      </c>
      <c r="BL249" s="92">
        <v>0</v>
      </c>
      <c r="BM249" s="92">
        <v>0</v>
      </c>
      <c r="BN249" s="92">
        <v>0</v>
      </c>
      <c r="BO249" s="93">
        <f t="shared" si="22"/>
        <v>100</v>
      </c>
    </row>
    <row r="250" spans="1:67" x14ac:dyDescent="0.25">
      <c r="A250" s="88" t="s">
        <v>532</v>
      </c>
      <c r="B250" s="89" t="s">
        <v>533</v>
      </c>
      <c r="C250" s="89" t="s">
        <v>523</v>
      </c>
      <c r="D250" s="90">
        <v>86553.52</v>
      </c>
      <c r="E250" s="90">
        <f t="shared" si="20"/>
        <v>865.54</v>
      </c>
      <c r="F250" s="90">
        <f t="shared" si="23"/>
        <v>432.77</v>
      </c>
      <c r="G250" s="90">
        <f t="shared" si="19"/>
        <v>0</v>
      </c>
      <c r="H250" s="90">
        <f t="shared" si="18"/>
        <v>332.77</v>
      </c>
      <c r="I250" s="91">
        <f t="shared" ca="1" si="21"/>
        <v>865.54</v>
      </c>
      <c r="J250" s="92">
        <v>865.54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100</v>
      </c>
      <c r="AH250" s="92">
        <v>0</v>
      </c>
      <c r="AI250" s="92">
        <v>0</v>
      </c>
      <c r="AJ250" s="92">
        <v>0</v>
      </c>
      <c r="AK250" s="92">
        <v>0</v>
      </c>
      <c r="AL250" s="92">
        <v>0</v>
      </c>
      <c r="AM250" s="92">
        <v>0</v>
      </c>
      <c r="AN250" s="92">
        <v>0</v>
      </c>
      <c r="AO250" s="92">
        <v>0</v>
      </c>
      <c r="AP250" s="92">
        <v>0</v>
      </c>
      <c r="AQ250" s="92">
        <v>0</v>
      </c>
      <c r="AR250" s="92">
        <v>0</v>
      </c>
      <c r="AS250" s="92">
        <v>0</v>
      </c>
      <c r="AT250" s="92">
        <v>0</v>
      </c>
      <c r="AU250" s="92">
        <v>0</v>
      </c>
      <c r="AV250" s="92">
        <v>0</v>
      </c>
      <c r="AW250" s="92">
        <v>0</v>
      </c>
      <c r="AX250" s="92">
        <v>0</v>
      </c>
      <c r="AY250" s="92">
        <v>0</v>
      </c>
      <c r="AZ250" s="92">
        <v>0</v>
      </c>
      <c r="BA250" s="92">
        <v>0</v>
      </c>
      <c r="BB250" s="92">
        <v>0</v>
      </c>
      <c r="BC250" s="92">
        <v>0</v>
      </c>
      <c r="BD250" s="92">
        <v>0</v>
      </c>
      <c r="BE250" s="92">
        <v>0</v>
      </c>
      <c r="BF250" s="92">
        <v>0</v>
      </c>
      <c r="BG250" s="92">
        <v>0</v>
      </c>
      <c r="BH250" s="92">
        <v>0</v>
      </c>
      <c r="BI250" s="92">
        <v>0</v>
      </c>
      <c r="BJ250" s="92">
        <v>0</v>
      </c>
      <c r="BK250" s="92">
        <v>0</v>
      </c>
      <c r="BL250" s="92">
        <v>0</v>
      </c>
      <c r="BM250" s="92">
        <v>0</v>
      </c>
      <c r="BN250" s="92">
        <v>0</v>
      </c>
      <c r="BO250" s="93">
        <f t="shared" si="22"/>
        <v>100</v>
      </c>
    </row>
    <row r="251" spans="1:67" x14ac:dyDescent="0.25">
      <c r="A251" s="88" t="s">
        <v>534</v>
      </c>
      <c r="B251" s="89" t="s">
        <v>535</v>
      </c>
      <c r="C251" s="89" t="s">
        <v>523</v>
      </c>
      <c r="D251" s="90">
        <v>57134.97</v>
      </c>
      <c r="E251" s="90">
        <f t="shared" si="20"/>
        <v>571.35</v>
      </c>
      <c r="F251" s="90">
        <f t="shared" si="23"/>
        <v>285.67</v>
      </c>
      <c r="G251" s="90">
        <f t="shared" si="19"/>
        <v>0</v>
      </c>
      <c r="H251" s="90">
        <f t="shared" si="18"/>
        <v>146.65</v>
      </c>
      <c r="I251" s="91">
        <f t="shared" ca="1" si="21"/>
        <v>571.35</v>
      </c>
      <c r="J251" s="92">
        <v>571.35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139.02000000000001</v>
      </c>
      <c r="AH251" s="92">
        <v>0</v>
      </c>
      <c r="AI251" s="92">
        <v>0</v>
      </c>
      <c r="AJ251" s="92">
        <v>0</v>
      </c>
      <c r="AK251" s="92">
        <v>0</v>
      </c>
      <c r="AL251" s="92">
        <v>0</v>
      </c>
      <c r="AM251" s="92">
        <v>0</v>
      </c>
      <c r="AN251" s="92">
        <v>0</v>
      </c>
      <c r="AO251" s="92">
        <v>0</v>
      </c>
      <c r="AP251" s="92">
        <v>0</v>
      </c>
      <c r="AQ251" s="92">
        <v>0</v>
      </c>
      <c r="AR251" s="92">
        <v>0</v>
      </c>
      <c r="AS251" s="92">
        <v>0</v>
      </c>
      <c r="AT251" s="92">
        <v>0</v>
      </c>
      <c r="AU251" s="92">
        <v>0</v>
      </c>
      <c r="AV251" s="92">
        <v>0</v>
      </c>
      <c r="AW251" s="92">
        <v>0</v>
      </c>
      <c r="AX251" s="92">
        <v>0</v>
      </c>
      <c r="AY251" s="92">
        <v>0</v>
      </c>
      <c r="AZ251" s="92">
        <v>0</v>
      </c>
      <c r="BA251" s="92">
        <v>0</v>
      </c>
      <c r="BB251" s="92">
        <v>0</v>
      </c>
      <c r="BC251" s="92">
        <v>0</v>
      </c>
      <c r="BD251" s="92">
        <v>0</v>
      </c>
      <c r="BE251" s="92">
        <v>0</v>
      </c>
      <c r="BF251" s="92">
        <v>0</v>
      </c>
      <c r="BG251" s="92">
        <v>0</v>
      </c>
      <c r="BH251" s="92">
        <v>0</v>
      </c>
      <c r="BI251" s="92">
        <v>0</v>
      </c>
      <c r="BJ251" s="92">
        <v>0</v>
      </c>
      <c r="BK251" s="92">
        <v>0</v>
      </c>
      <c r="BL251" s="92">
        <v>0</v>
      </c>
      <c r="BM251" s="92">
        <v>0</v>
      </c>
      <c r="BN251" s="92">
        <v>0</v>
      </c>
      <c r="BO251" s="93">
        <f t="shared" si="22"/>
        <v>139.02000000000001</v>
      </c>
    </row>
    <row r="252" spans="1:67" x14ac:dyDescent="0.25">
      <c r="A252" s="88" t="s">
        <v>536</v>
      </c>
      <c r="B252" s="89" t="s">
        <v>466</v>
      </c>
      <c r="C252" s="89" t="s">
        <v>523</v>
      </c>
      <c r="D252" s="90">
        <v>61397.440000000002</v>
      </c>
      <c r="E252" s="90">
        <f t="shared" si="20"/>
        <v>613.97</v>
      </c>
      <c r="F252" s="90">
        <f t="shared" si="23"/>
        <v>306.99</v>
      </c>
      <c r="G252" s="90">
        <f t="shared" si="19"/>
        <v>161.75</v>
      </c>
      <c r="H252" s="90">
        <f t="shared" si="18"/>
        <v>206.99</v>
      </c>
      <c r="I252" s="91">
        <f t="shared" ca="1" si="21"/>
        <v>452.22</v>
      </c>
      <c r="J252" s="92">
        <v>452.22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100</v>
      </c>
      <c r="AH252" s="92">
        <v>0</v>
      </c>
      <c r="AI252" s="92">
        <v>0</v>
      </c>
      <c r="AJ252" s="92">
        <v>0</v>
      </c>
      <c r="AK252" s="92">
        <v>0</v>
      </c>
      <c r="AL252" s="92">
        <v>0</v>
      </c>
      <c r="AM252" s="92">
        <v>0</v>
      </c>
      <c r="AN252" s="92">
        <v>0</v>
      </c>
      <c r="AO252" s="92">
        <v>0</v>
      </c>
      <c r="AP252" s="92">
        <v>0</v>
      </c>
      <c r="AQ252" s="92">
        <v>0</v>
      </c>
      <c r="AR252" s="92">
        <v>0</v>
      </c>
      <c r="AS252" s="92">
        <v>0</v>
      </c>
      <c r="AT252" s="92">
        <v>0</v>
      </c>
      <c r="AU252" s="92">
        <v>0</v>
      </c>
      <c r="AV252" s="92">
        <v>0</v>
      </c>
      <c r="AW252" s="92">
        <v>0</v>
      </c>
      <c r="AX252" s="92">
        <v>0</v>
      </c>
      <c r="AY252" s="92">
        <v>0</v>
      </c>
      <c r="AZ252" s="92">
        <v>0</v>
      </c>
      <c r="BA252" s="92">
        <v>0</v>
      </c>
      <c r="BB252" s="92">
        <v>0</v>
      </c>
      <c r="BC252" s="92">
        <v>0</v>
      </c>
      <c r="BD252" s="92">
        <v>0</v>
      </c>
      <c r="BE252" s="92">
        <v>0</v>
      </c>
      <c r="BF252" s="92">
        <v>0</v>
      </c>
      <c r="BG252" s="92">
        <v>0</v>
      </c>
      <c r="BH252" s="92">
        <v>0</v>
      </c>
      <c r="BI252" s="92">
        <v>0</v>
      </c>
      <c r="BJ252" s="92">
        <v>0</v>
      </c>
      <c r="BK252" s="92">
        <v>0</v>
      </c>
      <c r="BL252" s="92">
        <v>0</v>
      </c>
      <c r="BM252" s="92">
        <v>0</v>
      </c>
      <c r="BN252" s="92">
        <v>0</v>
      </c>
      <c r="BO252" s="93">
        <f t="shared" si="22"/>
        <v>100</v>
      </c>
    </row>
    <row r="253" spans="1:67" x14ac:dyDescent="0.25">
      <c r="A253" s="88" t="s">
        <v>537</v>
      </c>
      <c r="B253" s="89" t="s">
        <v>538</v>
      </c>
      <c r="C253" s="89" t="s">
        <v>523</v>
      </c>
      <c r="D253" s="90">
        <v>61148.78</v>
      </c>
      <c r="E253" s="90">
        <f t="shared" si="20"/>
        <v>611.49</v>
      </c>
      <c r="F253" s="90">
        <f t="shared" si="23"/>
        <v>305.74</v>
      </c>
      <c r="G253" s="90">
        <f t="shared" si="19"/>
        <v>211.49</v>
      </c>
      <c r="H253" s="90">
        <f t="shared" si="18"/>
        <v>168.74</v>
      </c>
      <c r="I253" s="91">
        <f t="shared" ca="1" si="21"/>
        <v>400</v>
      </c>
      <c r="J253" s="92">
        <v>400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137</v>
      </c>
      <c r="AH253" s="92">
        <v>0</v>
      </c>
      <c r="AI253" s="92">
        <v>0</v>
      </c>
      <c r="AJ253" s="92">
        <v>0</v>
      </c>
      <c r="AK253" s="92">
        <v>0</v>
      </c>
      <c r="AL253" s="92">
        <v>0</v>
      </c>
      <c r="AM253" s="92">
        <v>0</v>
      </c>
      <c r="AN253" s="92">
        <v>0</v>
      </c>
      <c r="AO253" s="92">
        <v>0</v>
      </c>
      <c r="AP253" s="92">
        <v>0</v>
      </c>
      <c r="AQ253" s="92">
        <v>0</v>
      </c>
      <c r="AR253" s="92">
        <v>0</v>
      </c>
      <c r="AS253" s="92">
        <v>0</v>
      </c>
      <c r="AT253" s="92">
        <v>0</v>
      </c>
      <c r="AU253" s="92">
        <v>0</v>
      </c>
      <c r="AV253" s="92">
        <v>0</v>
      </c>
      <c r="AW253" s="92">
        <v>0</v>
      </c>
      <c r="AX253" s="92">
        <v>0</v>
      </c>
      <c r="AY253" s="92">
        <v>0</v>
      </c>
      <c r="AZ253" s="92">
        <v>0</v>
      </c>
      <c r="BA253" s="92">
        <v>0</v>
      </c>
      <c r="BB253" s="92">
        <v>0</v>
      </c>
      <c r="BC253" s="92">
        <v>0</v>
      </c>
      <c r="BD253" s="92">
        <v>0</v>
      </c>
      <c r="BE253" s="92">
        <v>0</v>
      </c>
      <c r="BF253" s="92">
        <v>0</v>
      </c>
      <c r="BG253" s="92">
        <v>0</v>
      </c>
      <c r="BH253" s="92">
        <v>0</v>
      </c>
      <c r="BI253" s="92">
        <v>0</v>
      </c>
      <c r="BJ253" s="92">
        <v>0</v>
      </c>
      <c r="BK253" s="92">
        <v>0</v>
      </c>
      <c r="BL253" s="92">
        <v>0</v>
      </c>
      <c r="BM253" s="92">
        <v>0</v>
      </c>
      <c r="BN253" s="92">
        <v>0</v>
      </c>
      <c r="BO253" s="93">
        <f t="shared" si="22"/>
        <v>137</v>
      </c>
    </row>
    <row r="254" spans="1:67" x14ac:dyDescent="0.25">
      <c r="A254" s="88" t="s">
        <v>539</v>
      </c>
      <c r="B254" s="89" t="s">
        <v>540</v>
      </c>
      <c r="C254" s="89" t="s">
        <v>523</v>
      </c>
      <c r="D254" s="90">
        <v>57041.25</v>
      </c>
      <c r="E254" s="90">
        <f t="shared" si="20"/>
        <v>570.41</v>
      </c>
      <c r="F254" s="90">
        <f t="shared" si="23"/>
        <v>285.20999999999998</v>
      </c>
      <c r="G254" s="90">
        <f t="shared" si="19"/>
        <v>0</v>
      </c>
      <c r="H254" s="90">
        <f t="shared" si="18"/>
        <v>160.20999999999998</v>
      </c>
      <c r="I254" s="91">
        <f t="shared" ca="1" si="21"/>
        <v>570.41</v>
      </c>
      <c r="J254" s="92">
        <v>570.41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125</v>
      </c>
      <c r="AH254" s="92">
        <v>0</v>
      </c>
      <c r="AI254" s="92">
        <v>0</v>
      </c>
      <c r="AJ254" s="92">
        <v>0</v>
      </c>
      <c r="AK254" s="92">
        <v>0</v>
      </c>
      <c r="AL254" s="92">
        <v>0</v>
      </c>
      <c r="AM254" s="92">
        <v>0</v>
      </c>
      <c r="AN254" s="92">
        <v>0</v>
      </c>
      <c r="AO254" s="92">
        <v>0</v>
      </c>
      <c r="AP254" s="92">
        <v>0</v>
      </c>
      <c r="AQ254" s="92">
        <v>0</v>
      </c>
      <c r="AR254" s="92">
        <v>0</v>
      </c>
      <c r="AS254" s="92">
        <v>0</v>
      </c>
      <c r="AT254" s="92">
        <v>0</v>
      </c>
      <c r="AU254" s="92">
        <v>0</v>
      </c>
      <c r="AV254" s="92">
        <v>0</v>
      </c>
      <c r="AW254" s="92">
        <v>0</v>
      </c>
      <c r="AX254" s="92">
        <v>0</v>
      </c>
      <c r="AY254" s="92">
        <v>0</v>
      </c>
      <c r="AZ254" s="92">
        <v>0</v>
      </c>
      <c r="BA254" s="92">
        <v>0</v>
      </c>
      <c r="BB254" s="92">
        <v>0</v>
      </c>
      <c r="BC254" s="92">
        <v>0</v>
      </c>
      <c r="BD254" s="92">
        <v>0</v>
      </c>
      <c r="BE254" s="92">
        <v>0</v>
      </c>
      <c r="BF254" s="92">
        <v>0</v>
      </c>
      <c r="BG254" s="92">
        <v>0</v>
      </c>
      <c r="BH254" s="92">
        <v>0</v>
      </c>
      <c r="BI254" s="92">
        <v>0</v>
      </c>
      <c r="BJ254" s="92">
        <v>0</v>
      </c>
      <c r="BK254" s="92">
        <v>0</v>
      </c>
      <c r="BL254" s="92">
        <v>0</v>
      </c>
      <c r="BM254" s="92">
        <v>0</v>
      </c>
      <c r="BN254" s="92">
        <v>0</v>
      </c>
      <c r="BO254" s="93">
        <f t="shared" si="22"/>
        <v>125</v>
      </c>
    </row>
    <row r="255" spans="1:67" x14ac:dyDescent="0.25">
      <c r="A255" s="88" t="s">
        <v>541</v>
      </c>
      <c r="B255" s="89" t="s">
        <v>542</v>
      </c>
      <c r="C255" s="89" t="s">
        <v>523</v>
      </c>
      <c r="D255" s="90">
        <v>59468.46</v>
      </c>
      <c r="E255" s="90">
        <f t="shared" si="20"/>
        <v>594.67999999999995</v>
      </c>
      <c r="F255" s="90">
        <f t="shared" si="23"/>
        <v>297.33999999999997</v>
      </c>
      <c r="G255" s="90">
        <f t="shared" si="19"/>
        <v>0</v>
      </c>
      <c r="H255" s="90">
        <f t="shared" si="18"/>
        <v>297.33999999999997</v>
      </c>
      <c r="I255" s="91">
        <f t="shared" ca="1" si="21"/>
        <v>594.67999999999995</v>
      </c>
      <c r="J255" s="92">
        <v>594.67999999999995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2">
        <v>0</v>
      </c>
      <c r="AI255" s="92">
        <v>0</v>
      </c>
      <c r="AJ255" s="92">
        <v>0</v>
      </c>
      <c r="AK255" s="92">
        <v>0</v>
      </c>
      <c r="AL255" s="92">
        <v>0</v>
      </c>
      <c r="AM255" s="92">
        <v>0</v>
      </c>
      <c r="AN255" s="92">
        <v>0</v>
      </c>
      <c r="AO255" s="92">
        <v>0</v>
      </c>
      <c r="AP255" s="92">
        <v>0</v>
      </c>
      <c r="AQ255" s="92">
        <v>0</v>
      </c>
      <c r="AR255" s="92">
        <v>0</v>
      </c>
      <c r="AS255" s="92">
        <v>0</v>
      </c>
      <c r="AT255" s="92">
        <v>0</v>
      </c>
      <c r="AU255" s="92">
        <v>0</v>
      </c>
      <c r="AV255" s="92">
        <v>0</v>
      </c>
      <c r="AW255" s="92">
        <v>0</v>
      </c>
      <c r="AX255" s="92">
        <v>0</v>
      </c>
      <c r="AY255" s="92">
        <v>0</v>
      </c>
      <c r="AZ255" s="92">
        <v>0</v>
      </c>
      <c r="BA255" s="92">
        <v>0</v>
      </c>
      <c r="BB255" s="92">
        <v>0</v>
      </c>
      <c r="BC255" s="92">
        <v>0</v>
      </c>
      <c r="BD255" s="92">
        <v>0</v>
      </c>
      <c r="BE255" s="92">
        <v>0</v>
      </c>
      <c r="BF255" s="92">
        <v>0</v>
      </c>
      <c r="BG255" s="92">
        <v>0</v>
      </c>
      <c r="BH255" s="92">
        <v>0</v>
      </c>
      <c r="BI255" s="92">
        <v>0</v>
      </c>
      <c r="BJ255" s="92">
        <v>0</v>
      </c>
      <c r="BK255" s="92">
        <v>0</v>
      </c>
      <c r="BL255" s="92">
        <v>0</v>
      </c>
      <c r="BM255" s="92">
        <v>0</v>
      </c>
      <c r="BN255" s="92">
        <v>0</v>
      </c>
      <c r="BO255" s="93">
        <f t="shared" si="22"/>
        <v>0</v>
      </c>
    </row>
    <row r="256" spans="1:67" x14ac:dyDescent="0.25">
      <c r="A256" s="88" t="s">
        <v>543</v>
      </c>
      <c r="B256" s="89" t="s">
        <v>544</v>
      </c>
      <c r="C256" s="89" t="s">
        <v>523</v>
      </c>
      <c r="D256" s="90">
        <v>54976.59</v>
      </c>
      <c r="E256" s="90">
        <f t="shared" si="20"/>
        <v>549.77</v>
      </c>
      <c r="F256" s="90">
        <f t="shared" si="23"/>
        <v>274.88</v>
      </c>
      <c r="G256" s="90">
        <f t="shared" si="19"/>
        <v>0</v>
      </c>
      <c r="H256" s="90">
        <f t="shared" si="18"/>
        <v>151.28</v>
      </c>
      <c r="I256" s="91">
        <f t="shared" ca="1" si="21"/>
        <v>549.77</v>
      </c>
      <c r="J256" s="92">
        <v>549.77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123.6</v>
      </c>
      <c r="AH256" s="92">
        <v>0</v>
      </c>
      <c r="AI256" s="92">
        <v>0</v>
      </c>
      <c r="AJ256" s="92">
        <v>0</v>
      </c>
      <c r="AK256" s="92">
        <v>0</v>
      </c>
      <c r="AL256" s="92">
        <v>0</v>
      </c>
      <c r="AM256" s="92">
        <v>0</v>
      </c>
      <c r="AN256" s="92">
        <v>0</v>
      </c>
      <c r="AO256" s="92">
        <v>0</v>
      </c>
      <c r="AP256" s="92">
        <v>0</v>
      </c>
      <c r="AQ256" s="92">
        <v>0</v>
      </c>
      <c r="AR256" s="92">
        <v>0</v>
      </c>
      <c r="AS256" s="92">
        <v>0</v>
      </c>
      <c r="AT256" s="92">
        <v>0</v>
      </c>
      <c r="AU256" s="92">
        <v>0</v>
      </c>
      <c r="AV256" s="92">
        <v>0</v>
      </c>
      <c r="AW256" s="92">
        <v>0</v>
      </c>
      <c r="AX256" s="92">
        <v>0</v>
      </c>
      <c r="AY256" s="92">
        <v>0</v>
      </c>
      <c r="AZ256" s="92">
        <v>0</v>
      </c>
      <c r="BA256" s="92">
        <v>0</v>
      </c>
      <c r="BB256" s="92">
        <v>0</v>
      </c>
      <c r="BC256" s="92">
        <v>0</v>
      </c>
      <c r="BD256" s="92">
        <v>0</v>
      </c>
      <c r="BE256" s="92">
        <v>0</v>
      </c>
      <c r="BF256" s="92">
        <v>0</v>
      </c>
      <c r="BG256" s="92">
        <v>0</v>
      </c>
      <c r="BH256" s="92">
        <v>0</v>
      </c>
      <c r="BI256" s="92">
        <v>0</v>
      </c>
      <c r="BJ256" s="92">
        <v>0</v>
      </c>
      <c r="BK256" s="92">
        <v>0</v>
      </c>
      <c r="BL256" s="92">
        <v>0</v>
      </c>
      <c r="BM256" s="92">
        <v>0</v>
      </c>
      <c r="BN256" s="92">
        <v>0</v>
      </c>
      <c r="BO256" s="93">
        <f t="shared" si="22"/>
        <v>123.6</v>
      </c>
    </row>
    <row r="257" spans="1:67" x14ac:dyDescent="0.25">
      <c r="A257" s="88" t="s">
        <v>545</v>
      </c>
      <c r="B257" s="89" t="s">
        <v>546</v>
      </c>
      <c r="C257" s="89" t="s">
        <v>523</v>
      </c>
      <c r="D257" s="90">
        <v>46516.5</v>
      </c>
      <c r="E257" s="90">
        <f t="shared" si="20"/>
        <v>465.17</v>
      </c>
      <c r="F257" s="90">
        <f t="shared" si="23"/>
        <v>232.58</v>
      </c>
      <c r="G257" s="90">
        <f t="shared" si="19"/>
        <v>116.30000000000001</v>
      </c>
      <c r="H257" s="90">
        <f t="shared" ref="H257:H266" si="24">F257-BO257</f>
        <v>128.05000000000001</v>
      </c>
      <c r="I257" s="91">
        <f t="shared" ca="1" si="21"/>
        <v>348.87</v>
      </c>
      <c r="J257" s="92">
        <v>348.87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104.53</v>
      </c>
      <c r="AH257" s="92">
        <v>0</v>
      </c>
      <c r="AI257" s="92">
        <v>0</v>
      </c>
      <c r="AJ257" s="92">
        <v>0</v>
      </c>
      <c r="AK257" s="92">
        <v>0</v>
      </c>
      <c r="AL257" s="92">
        <v>0</v>
      </c>
      <c r="AM257" s="92">
        <v>0</v>
      </c>
      <c r="AN257" s="92">
        <v>0</v>
      </c>
      <c r="AO257" s="92">
        <v>0</v>
      </c>
      <c r="AP257" s="92">
        <v>0</v>
      </c>
      <c r="AQ257" s="92">
        <v>0</v>
      </c>
      <c r="AR257" s="92">
        <v>0</v>
      </c>
      <c r="AS257" s="92">
        <v>0</v>
      </c>
      <c r="AT257" s="92">
        <v>0</v>
      </c>
      <c r="AU257" s="92">
        <v>0</v>
      </c>
      <c r="AV257" s="92">
        <v>0</v>
      </c>
      <c r="AW257" s="92">
        <v>0</v>
      </c>
      <c r="AX257" s="92">
        <v>0</v>
      </c>
      <c r="AY257" s="92">
        <v>0</v>
      </c>
      <c r="AZ257" s="92">
        <v>0</v>
      </c>
      <c r="BA257" s="92">
        <v>0</v>
      </c>
      <c r="BB257" s="92">
        <v>0</v>
      </c>
      <c r="BC257" s="92">
        <v>0</v>
      </c>
      <c r="BD257" s="92">
        <v>0</v>
      </c>
      <c r="BE257" s="92">
        <v>0</v>
      </c>
      <c r="BF257" s="92">
        <v>0</v>
      </c>
      <c r="BG257" s="92">
        <v>0</v>
      </c>
      <c r="BH257" s="92">
        <v>0</v>
      </c>
      <c r="BI257" s="92">
        <v>0</v>
      </c>
      <c r="BJ257" s="92">
        <v>0</v>
      </c>
      <c r="BK257" s="92">
        <v>0</v>
      </c>
      <c r="BL257" s="92">
        <v>0</v>
      </c>
      <c r="BM257" s="92">
        <v>0</v>
      </c>
      <c r="BN257" s="92">
        <v>0</v>
      </c>
      <c r="BO257" s="93">
        <f t="shared" si="22"/>
        <v>104.53</v>
      </c>
    </row>
    <row r="258" spans="1:67" x14ac:dyDescent="0.25">
      <c r="A258" s="88" t="s">
        <v>547</v>
      </c>
      <c r="B258" s="89" t="s">
        <v>548</v>
      </c>
      <c r="C258" s="89" t="s">
        <v>549</v>
      </c>
      <c r="D258" s="90">
        <v>218152.39</v>
      </c>
      <c r="E258" s="90">
        <f t="shared" si="20"/>
        <v>2181.52</v>
      </c>
      <c r="F258" s="90">
        <f t="shared" si="23"/>
        <v>1090.76</v>
      </c>
      <c r="G258" s="90">
        <f t="shared" si="19"/>
        <v>0</v>
      </c>
      <c r="H258" s="90">
        <f t="shared" si="24"/>
        <v>865.76</v>
      </c>
      <c r="I258" s="91">
        <f t="shared" ca="1" si="21"/>
        <v>2181.52</v>
      </c>
      <c r="J258" s="92">
        <v>2181.52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2">
        <v>0</v>
      </c>
      <c r="AI258" s="92">
        <v>0</v>
      </c>
      <c r="AJ258" s="92">
        <v>0</v>
      </c>
      <c r="AK258" s="92">
        <v>200</v>
      </c>
      <c r="AL258" s="92">
        <v>0</v>
      </c>
      <c r="AM258" s="92">
        <v>25</v>
      </c>
      <c r="AN258" s="92">
        <v>0</v>
      </c>
      <c r="AO258" s="92">
        <v>0</v>
      </c>
      <c r="AP258" s="92">
        <v>0</v>
      </c>
      <c r="AQ258" s="92">
        <v>0</v>
      </c>
      <c r="AR258" s="92">
        <v>0</v>
      </c>
      <c r="AS258" s="92">
        <v>0</v>
      </c>
      <c r="AT258" s="92">
        <v>0</v>
      </c>
      <c r="AU258" s="92">
        <v>0</v>
      </c>
      <c r="AV258" s="92">
        <v>0</v>
      </c>
      <c r="AW258" s="92">
        <v>0</v>
      </c>
      <c r="AX258" s="92">
        <v>0</v>
      </c>
      <c r="AY258" s="92">
        <v>0</v>
      </c>
      <c r="AZ258" s="92">
        <v>0</v>
      </c>
      <c r="BA258" s="92">
        <v>0</v>
      </c>
      <c r="BB258" s="92">
        <v>0</v>
      </c>
      <c r="BC258" s="92">
        <v>0</v>
      </c>
      <c r="BD258" s="92">
        <v>0</v>
      </c>
      <c r="BE258" s="92">
        <v>0</v>
      </c>
      <c r="BF258" s="92">
        <v>0</v>
      </c>
      <c r="BG258" s="92">
        <v>0</v>
      </c>
      <c r="BH258" s="92">
        <v>0</v>
      </c>
      <c r="BI258" s="92">
        <v>0</v>
      </c>
      <c r="BJ258" s="92">
        <v>0</v>
      </c>
      <c r="BK258" s="92">
        <v>0</v>
      </c>
      <c r="BL258" s="92">
        <v>0</v>
      </c>
      <c r="BM258" s="92">
        <v>0</v>
      </c>
      <c r="BN258" s="92">
        <v>0</v>
      </c>
      <c r="BO258" s="93">
        <f t="shared" si="22"/>
        <v>225</v>
      </c>
    </row>
    <row r="259" spans="1:67" x14ac:dyDescent="0.25">
      <c r="A259" s="88" t="s">
        <v>550</v>
      </c>
      <c r="B259" s="89" t="s">
        <v>551</v>
      </c>
      <c r="C259" s="89" t="s">
        <v>549</v>
      </c>
      <c r="D259" s="90">
        <v>231120.41</v>
      </c>
      <c r="E259" s="90">
        <f t="shared" si="20"/>
        <v>2311.1999999999998</v>
      </c>
      <c r="F259" s="90">
        <f t="shared" si="23"/>
        <v>1155.5999999999999</v>
      </c>
      <c r="G259" s="90">
        <f t="shared" si="19"/>
        <v>0</v>
      </c>
      <c r="H259" s="90">
        <f t="shared" si="24"/>
        <v>955.59999999999991</v>
      </c>
      <c r="I259" s="91">
        <f t="shared" ca="1" si="21"/>
        <v>2311.1999999999998</v>
      </c>
      <c r="J259" s="92">
        <v>2311.1999999999998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200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  <c r="BN259" s="92">
        <v>0</v>
      </c>
      <c r="BO259" s="93">
        <f t="shared" si="22"/>
        <v>200</v>
      </c>
    </row>
    <row r="260" spans="1:67" x14ac:dyDescent="0.25">
      <c r="A260" s="88" t="s">
        <v>552</v>
      </c>
      <c r="B260" s="89" t="s">
        <v>553</v>
      </c>
      <c r="C260" s="89" t="s">
        <v>549</v>
      </c>
      <c r="D260" s="90">
        <v>113246.63</v>
      </c>
      <c r="E260" s="90">
        <f t="shared" si="20"/>
        <v>1132.47</v>
      </c>
      <c r="F260" s="90">
        <f t="shared" si="23"/>
        <v>566.23</v>
      </c>
      <c r="G260" s="90">
        <f t="shared" si="19"/>
        <v>0</v>
      </c>
      <c r="H260" s="90">
        <f t="shared" si="24"/>
        <v>566.23</v>
      </c>
      <c r="I260" s="91">
        <f t="shared" ca="1" si="21"/>
        <v>1132.47</v>
      </c>
      <c r="J260" s="92">
        <v>1132.47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  <c r="BN260" s="92">
        <v>0</v>
      </c>
      <c r="BO260" s="93">
        <f t="shared" si="22"/>
        <v>0</v>
      </c>
    </row>
    <row r="261" spans="1:67" x14ac:dyDescent="0.25">
      <c r="A261" s="88" t="s">
        <v>554</v>
      </c>
      <c r="B261" s="89" t="s">
        <v>521</v>
      </c>
      <c r="C261" s="89" t="s">
        <v>549</v>
      </c>
      <c r="D261" s="90">
        <v>85994.53</v>
      </c>
      <c r="E261" s="90">
        <f t="shared" si="20"/>
        <v>859.95</v>
      </c>
      <c r="F261" s="90">
        <f t="shared" si="23"/>
        <v>429.97</v>
      </c>
      <c r="G261" s="90">
        <f t="shared" ref="G261:G266" si="25">E261-J261</f>
        <v>0</v>
      </c>
      <c r="H261" s="90">
        <f t="shared" si="24"/>
        <v>224.97000000000003</v>
      </c>
      <c r="I261" s="91">
        <f t="shared" ca="1" si="21"/>
        <v>859.95</v>
      </c>
      <c r="J261" s="92">
        <v>859.95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180</v>
      </c>
      <c r="AL261" s="92">
        <v>0</v>
      </c>
      <c r="AM261" s="92">
        <v>25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  <c r="BN261" s="92">
        <v>0</v>
      </c>
      <c r="BO261" s="93">
        <f t="shared" si="22"/>
        <v>205</v>
      </c>
    </row>
    <row r="262" spans="1:67" x14ac:dyDescent="0.25">
      <c r="A262" s="88" t="s">
        <v>555</v>
      </c>
      <c r="B262" s="89" t="s">
        <v>556</v>
      </c>
      <c r="C262" s="89" t="s">
        <v>549</v>
      </c>
      <c r="D262" s="90">
        <v>71521.37</v>
      </c>
      <c r="E262" s="90">
        <f>ROUND(SUM($D262*1%),2)</f>
        <v>715.21</v>
      </c>
      <c r="F262" s="90">
        <f t="shared" si="23"/>
        <v>357.61</v>
      </c>
      <c r="G262" s="90">
        <f t="shared" si="25"/>
        <v>0</v>
      </c>
      <c r="H262" s="90">
        <f t="shared" si="24"/>
        <v>177.61</v>
      </c>
      <c r="I262" s="91">
        <f t="shared" ref="I262:I266" ca="1" si="26">OFFSET(INDIRECT(ADDRESS(1,MATCH($I$2,$A$1:$BN$1,0))),ROW()-1,0)</f>
        <v>715.21</v>
      </c>
      <c r="J262" s="92">
        <v>715.21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2">
        <v>0</v>
      </c>
      <c r="AI262" s="92">
        <v>0</v>
      </c>
      <c r="AJ262" s="92">
        <v>0</v>
      </c>
      <c r="AK262" s="92">
        <v>180</v>
      </c>
      <c r="AL262" s="92">
        <v>0</v>
      </c>
      <c r="AM262" s="92">
        <v>0</v>
      </c>
      <c r="AN262" s="92">
        <v>0</v>
      </c>
      <c r="AO262" s="92">
        <v>0</v>
      </c>
      <c r="AP262" s="92">
        <v>0</v>
      </c>
      <c r="AQ262" s="92">
        <v>0</v>
      </c>
      <c r="AR262" s="92">
        <v>0</v>
      </c>
      <c r="AS262" s="92">
        <v>0</v>
      </c>
      <c r="AT262" s="92">
        <v>0</v>
      </c>
      <c r="AU262" s="92">
        <v>0</v>
      </c>
      <c r="AV262" s="92">
        <v>0</v>
      </c>
      <c r="AW262" s="92">
        <v>0</v>
      </c>
      <c r="AX262" s="92">
        <v>0</v>
      </c>
      <c r="AY262" s="92">
        <v>0</v>
      </c>
      <c r="AZ262" s="92">
        <v>0</v>
      </c>
      <c r="BA262" s="92">
        <v>0</v>
      </c>
      <c r="BB262" s="92">
        <v>0</v>
      </c>
      <c r="BC262" s="92">
        <v>0</v>
      </c>
      <c r="BD262" s="92">
        <v>0</v>
      </c>
      <c r="BE262" s="92">
        <v>0</v>
      </c>
      <c r="BF262" s="92">
        <v>0</v>
      </c>
      <c r="BG262" s="92">
        <v>0</v>
      </c>
      <c r="BH262" s="92">
        <v>0</v>
      </c>
      <c r="BI262" s="92">
        <v>0</v>
      </c>
      <c r="BJ262" s="92">
        <v>0</v>
      </c>
      <c r="BK262" s="92">
        <v>0</v>
      </c>
      <c r="BL262" s="92">
        <v>0</v>
      </c>
      <c r="BM262" s="92">
        <v>0</v>
      </c>
      <c r="BN262" s="92">
        <v>0</v>
      </c>
      <c r="BO262" s="93">
        <f>SUM(K262:BN262)</f>
        <v>180</v>
      </c>
    </row>
    <row r="263" spans="1:67" x14ac:dyDescent="0.25">
      <c r="A263" s="88" t="s">
        <v>557</v>
      </c>
      <c r="B263" s="89" t="s">
        <v>558</v>
      </c>
      <c r="C263" s="89" t="s">
        <v>549</v>
      </c>
      <c r="D263" s="90">
        <v>57921.99</v>
      </c>
      <c r="E263" s="90">
        <f>ROUND(SUM($D263*1%),2)</f>
        <v>579.22</v>
      </c>
      <c r="F263" s="90">
        <f>ROUND(SUM($D263*0.5%),2)</f>
        <v>289.61</v>
      </c>
      <c r="G263" s="90">
        <f t="shared" si="25"/>
        <v>144.80000000000001</v>
      </c>
      <c r="H263" s="90">
        <f t="shared" si="24"/>
        <v>142.61000000000001</v>
      </c>
      <c r="I263" s="91">
        <f t="shared" ca="1" si="26"/>
        <v>434.42</v>
      </c>
      <c r="J263" s="92">
        <v>434.42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92">
        <v>0</v>
      </c>
      <c r="AI263" s="92">
        <v>0</v>
      </c>
      <c r="AJ263" s="92">
        <v>0</v>
      </c>
      <c r="AK263" s="92">
        <v>147</v>
      </c>
      <c r="AL263" s="92">
        <v>0</v>
      </c>
      <c r="AM263" s="92">
        <v>0</v>
      </c>
      <c r="AN263" s="92">
        <v>0</v>
      </c>
      <c r="AO263" s="92">
        <v>0</v>
      </c>
      <c r="AP263" s="92">
        <v>0</v>
      </c>
      <c r="AQ263" s="92">
        <v>0</v>
      </c>
      <c r="AR263" s="92">
        <v>0</v>
      </c>
      <c r="AS263" s="92">
        <v>0</v>
      </c>
      <c r="AT263" s="92">
        <v>0</v>
      </c>
      <c r="AU263" s="92">
        <v>0</v>
      </c>
      <c r="AV263" s="92">
        <v>0</v>
      </c>
      <c r="AW263" s="92">
        <v>0</v>
      </c>
      <c r="AX263" s="92">
        <v>0</v>
      </c>
      <c r="AY263" s="92">
        <v>0</v>
      </c>
      <c r="AZ263" s="92">
        <v>0</v>
      </c>
      <c r="BA263" s="92">
        <v>0</v>
      </c>
      <c r="BB263" s="92">
        <v>0</v>
      </c>
      <c r="BC263" s="92">
        <v>0</v>
      </c>
      <c r="BD263" s="92">
        <v>0</v>
      </c>
      <c r="BE263" s="92">
        <v>0</v>
      </c>
      <c r="BF263" s="92">
        <v>0</v>
      </c>
      <c r="BG263" s="92">
        <v>0</v>
      </c>
      <c r="BH263" s="92">
        <v>0</v>
      </c>
      <c r="BI263" s="92">
        <v>0</v>
      </c>
      <c r="BJ263" s="92">
        <v>0</v>
      </c>
      <c r="BK263" s="92">
        <v>0</v>
      </c>
      <c r="BL263" s="92">
        <v>0</v>
      </c>
      <c r="BM263" s="92">
        <v>0</v>
      </c>
      <c r="BN263" s="92">
        <v>0</v>
      </c>
      <c r="BO263" s="93">
        <f>SUM(K263:BN263)</f>
        <v>147</v>
      </c>
    </row>
    <row r="264" spans="1:67" x14ac:dyDescent="0.25">
      <c r="A264" s="88" t="s">
        <v>559</v>
      </c>
      <c r="B264" s="89" t="s">
        <v>560</v>
      </c>
      <c r="C264" s="89" t="s">
        <v>549</v>
      </c>
      <c r="D264" s="90">
        <v>69522.78</v>
      </c>
      <c r="E264" s="90">
        <f>ROUND(SUM($D264*1%),2)</f>
        <v>695.23</v>
      </c>
      <c r="F264" s="90">
        <f>ROUND(SUM($D264*0.5%),2)</f>
        <v>347.61</v>
      </c>
      <c r="G264" s="90">
        <f t="shared" si="25"/>
        <v>195.23000000000002</v>
      </c>
      <c r="H264" s="90">
        <f t="shared" si="24"/>
        <v>287.61</v>
      </c>
      <c r="I264" s="91">
        <f t="shared" ca="1" si="26"/>
        <v>500</v>
      </c>
      <c r="J264" s="92">
        <v>500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2">
        <v>0</v>
      </c>
      <c r="AI264" s="92">
        <v>0</v>
      </c>
      <c r="AJ264" s="92">
        <v>0</v>
      </c>
      <c r="AK264" s="92">
        <v>60</v>
      </c>
      <c r="AL264" s="92">
        <v>0</v>
      </c>
      <c r="AM264" s="92">
        <v>0</v>
      </c>
      <c r="AN264" s="92">
        <v>0</v>
      </c>
      <c r="AO264" s="92">
        <v>0</v>
      </c>
      <c r="AP264" s="92">
        <v>0</v>
      </c>
      <c r="AQ264" s="92">
        <v>0</v>
      </c>
      <c r="AR264" s="92">
        <v>0</v>
      </c>
      <c r="AS264" s="92">
        <v>0</v>
      </c>
      <c r="AT264" s="92">
        <v>0</v>
      </c>
      <c r="AU264" s="92">
        <v>0</v>
      </c>
      <c r="AV264" s="92">
        <v>0</v>
      </c>
      <c r="AW264" s="92">
        <v>0</v>
      </c>
      <c r="AX264" s="92">
        <v>0</v>
      </c>
      <c r="AY264" s="92">
        <v>0</v>
      </c>
      <c r="AZ264" s="92">
        <v>0</v>
      </c>
      <c r="BA264" s="92">
        <v>0</v>
      </c>
      <c r="BB264" s="92">
        <v>0</v>
      </c>
      <c r="BC264" s="92">
        <v>0</v>
      </c>
      <c r="BD264" s="92">
        <v>0</v>
      </c>
      <c r="BE264" s="92">
        <v>0</v>
      </c>
      <c r="BF264" s="92">
        <v>0</v>
      </c>
      <c r="BG264" s="92">
        <v>0</v>
      </c>
      <c r="BH264" s="92">
        <v>0</v>
      </c>
      <c r="BI264" s="92">
        <v>0</v>
      </c>
      <c r="BJ264" s="92">
        <v>0</v>
      </c>
      <c r="BK264" s="92">
        <v>0</v>
      </c>
      <c r="BL264" s="92">
        <v>0</v>
      </c>
      <c r="BM264" s="92">
        <v>0</v>
      </c>
      <c r="BN264" s="92">
        <v>0</v>
      </c>
      <c r="BO264" s="93">
        <f>SUM(K264:BN264)</f>
        <v>60</v>
      </c>
    </row>
    <row r="265" spans="1:67" x14ac:dyDescent="0.25">
      <c r="A265" s="88" t="s">
        <v>561</v>
      </c>
      <c r="B265" s="89" t="s">
        <v>562</v>
      </c>
      <c r="C265" s="89" t="s">
        <v>549</v>
      </c>
      <c r="D265" s="90">
        <v>29875.55</v>
      </c>
      <c r="E265" s="90">
        <f>ROUND(SUM($D265*1%),2)</f>
        <v>298.76</v>
      </c>
      <c r="F265" s="90">
        <f>ROUND(SUM($D265*0.5%),2)</f>
        <v>149.38</v>
      </c>
      <c r="G265" s="90">
        <f t="shared" si="25"/>
        <v>198.76</v>
      </c>
      <c r="H265" s="90">
        <f t="shared" si="24"/>
        <v>49.379999999999995</v>
      </c>
      <c r="I265" s="91">
        <f t="shared" ca="1" si="26"/>
        <v>100</v>
      </c>
      <c r="J265" s="92">
        <v>100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2">
        <v>0</v>
      </c>
      <c r="AI265" s="92">
        <v>0</v>
      </c>
      <c r="AJ265" s="92">
        <v>0</v>
      </c>
      <c r="AK265" s="92">
        <v>100</v>
      </c>
      <c r="AL265" s="92">
        <v>0</v>
      </c>
      <c r="AM265" s="92">
        <v>0</v>
      </c>
      <c r="AN265" s="92">
        <v>0</v>
      </c>
      <c r="AO265" s="92">
        <v>0</v>
      </c>
      <c r="AP265" s="92">
        <v>0</v>
      </c>
      <c r="AQ265" s="92">
        <v>0</v>
      </c>
      <c r="AR265" s="92">
        <v>0</v>
      </c>
      <c r="AS265" s="92">
        <v>0</v>
      </c>
      <c r="AT265" s="92">
        <v>0</v>
      </c>
      <c r="AU265" s="92">
        <v>0</v>
      </c>
      <c r="AV265" s="92">
        <v>0</v>
      </c>
      <c r="AW265" s="92">
        <v>0</v>
      </c>
      <c r="AX265" s="92">
        <v>0</v>
      </c>
      <c r="AY265" s="92">
        <v>0</v>
      </c>
      <c r="AZ265" s="92">
        <v>0</v>
      </c>
      <c r="BA265" s="92">
        <v>0</v>
      </c>
      <c r="BB265" s="92">
        <v>0</v>
      </c>
      <c r="BC265" s="92">
        <v>0</v>
      </c>
      <c r="BD265" s="92">
        <v>0</v>
      </c>
      <c r="BE265" s="92">
        <v>0</v>
      </c>
      <c r="BF265" s="92">
        <v>0</v>
      </c>
      <c r="BG265" s="92">
        <v>0</v>
      </c>
      <c r="BH265" s="92">
        <v>0</v>
      </c>
      <c r="BI265" s="92">
        <v>0</v>
      </c>
      <c r="BJ265" s="92">
        <v>0</v>
      </c>
      <c r="BK265" s="92">
        <v>0</v>
      </c>
      <c r="BL265" s="92">
        <v>0</v>
      </c>
      <c r="BM265" s="92">
        <v>0</v>
      </c>
      <c r="BN265" s="92">
        <v>0</v>
      </c>
      <c r="BO265" s="93">
        <f>SUM(K265:BN265)</f>
        <v>100</v>
      </c>
    </row>
    <row r="266" spans="1:67" x14ac:dyDescent="0.25">
      <c r="A266" s="88" t="s">
        <v>563</v>
      </c>
      <c r="B266" s="89" t="s">
        <v>564</v>
      </c>
      <c r="C266" s="89" t="s">
        <v>549</v>
      </c>
      <c r="D266" s="90">
        <v>49074.59</v>
      </c>
      <c r="E266" s="90">
        <f>ROUND(SUM($D266*1%),2)</f>
        <v>490.75</v>
      </c>
      <c r="F266" s="90">
        <f>ROUND(SUM($D266*0.5%),2)</f>
        <v>245.37</v>
      </c>
      <c r="G266" s="90">
        <f t="shared" si="25"/>
        <v>290.75</v>
      </c>
      <c r="H266" s="90">
        <f t="shared" si="24"/>
        <v>98.37</v>
      </c>
      <c r="I266" s="91">
        <f t="shared" ca="1" si="26"/>
        <v>200</v>
      </c>
      <c r="J266" s="92">
        <v>200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2">
        <v>0</v>
      </c>
      <c r="AI266" s="92">
        <v>0</v>
      </c>
      <c r="AJ266" s="92">
        <v>0</v>
      </c>
      <c r="AK266" s="92">
        <v>147</v>
      </c>
      <c r="AL266" s="92">
        <v>0</v>
      </c>
      <c r="AM266" s="92">
        <v>0</v>
      </c>
      <c r="AN266" s="92">
        <v>0</v>
      </c>
      <c r="AO266" s="92">
        <v>0</v>
      </c>
      <c r="AP266" s="92">
        <v>0</v>
      </c>
      <c r="AQ266" s="92">
        <v>0</v>
      </c>
      <c r="AR266" s="92">
        <v>0</v>
      </c>
      <c r="AS266" s="92">
        <v>0</v>
      </c>
      <c r="AT266" s="92">
        <v>0</v>
      </c>
      <c r="AU266" s="92">
        <v>0</v>
      </c>
      <c r="AV266" s="92">
        <v>0</v>
      </c>
      <c r="AW266" s="92">
        <v>0</v>
      </c>
      <c r="AX266" s="92">
        <v>0</v>
      </c>
      <c r="AY266" s="92">
        <v>0</v>
      </c>
      <c r="AZ266" s="92">
        <v>0</v>
      </c>
      <c r="BA266" s="92">
        <v>0</v>
      </c>
      <c r="BB266" s="92">
        <v>0</v>
      </c>
      <c r="BC266" s="92">
        <v>0</v>
      </c>
      <c r="BD266" s="92">
        <v>0</v>
      </c>
      <c r="BE266" s="92">
        <v>0</v>
      </c>
      <c r="BF266" s="92">
        <v>0</v>
      </c>
      <c r="BG266" s="92">
        <v>0</v>
      </c>
      <c r="BH266" s="92">
        <v>0</v>
      </c>
      <c r="BI266" s="92">
        <v>0</v>
      </c>
      <c r="BJ266" s="92">
        <v>0</v>
      </c>
      <c r="BK266" s="92">
        <v>0</v>
      </c>
      <c r="BL266" s="92">
        <v>0</v>
      </c>
      <c r="BM266" s="92">
        <v>0</v>
      </c>
      <c r="BN266" s="92">
        <v>0</v>
      </c>
      <c r="BO266" s="93">
        <f>SUM(K266:BN266)</f>
        <v>147</v>
      </c>
    </row>
    <row r="267" spans="1:67" x14ac:dyDescent="0.25">
      <c r="A267" s="95"/>
      <c r="B267" s="95"/>
      <c r="C267" s="96" t="s">
        <v>565</v>
      </c>
      <c r="D267" s="93">
        <f>SUM(D5:D266)</f>
        <v>25388716.840000007</v>
      </c>
      <c r="E267" s="93">
        <f t="shared" ref="E267:BO267" si="27">SUM(E5:E266)</f>
        <v>253887.27999999997</v>
      </c>
      <c r="F267" s="93">
        <f>SUM(F5:F266)</f>
        <v>126943.53999999998</v>
      </c>
      <c r="G267" s="93">
        <f>SUM(G5:G266)</f>
        <v>81797.699999999983</v>
      </c>
      <c r="H267" s="93">
        <f>SUM(H5:H266)</f>
        <v>99933.48</v>
      </c>
      <c r="I267" s="93">
        <f ca="1">SUM(I5:I266)</f>
        <v>172089.58000000002</v>
      </c>
      <c r="J267" s="97">
        <f t="shared" si="27"/>
        <v>172089.58000000002</v>
      </c>
      <c r="K267" s="97">
        <f t="shared" si="27"/>
        <v>3250</v>
      </c>
      <c r="L267" s="97">
        <f t="shared" si="27"/>
        <v>1000</v>
      </c>
      <c r="M267" s="97">
        <f t="shared" si="27"/>
        <v>315</v>
      </c>
      <c r="N267" s="97">
        <f t="shared" si="27"/>
        <v>1620</v>
      </c>
      <c r="O267" s="97">
        <f t="shared" si="27"/>
        <v>0</v>
      </c>
      <c r="P267" s="97">
        <f t="shared" si="27"/>
        <v>1506.5300000000002</v>
      </c>
      <c r="Q267" s="97">
        <f t="shared" si="27"/>
        <v>431.52</v>
      </c>
      <c r="R267" s="97">
        <f t="shared" si="27"/>
        <v>4556.6399999999994</v>
      </c>
      <c r="S267" s="97">
        <f t="shared" si="27"/>
        <v>129.13999999999999</v>
      </c>
      <c r="T267" s="97">
        <f t="shared" si="27"/>
        <v>580</v>
      </c>
      <c r="U267" s="97">
        <f t="shared" si="27"/>
        <v>700</v>
      </c>
      <c r="V267" s="97">
        <f t="shared" si="27"/>
        <v>2205</v>
      </c>
      <c r="W267" s="97">
        <f t="shared" si="27"/>
        <v>1106.04</v>
      </c>
      <c r="X267" s="97">
        <f t="shared" si="27"/>
        <v>530</v>
      </c>
      <c r="Y267" s="97">
        <f t="shared" si="27"/>
        <v>300</v>
      </c>
      <c r="Z267" s="97">
        <f t="shared" si="27"/>
        <v>572</v>
      </c>
      <c r="AA267" s="97">
        <f t="shared" si="27"/>
        <v>975</v>
      </c>
      <c r="AB267" s="97">
        <f t="shared" si="27"/>
        <v>0</v>
      </c>
      <c r="AC267" s="97">
        <f t="shared" si="27"/>
        <v>1293.56</v>
      </c>
      <c r="AD267" s="97">
        <f t="shared" si="27"/>
        <v>0</v>
      </c>
      <c r="AE267" s="97">
        <f t="shared" si="27"/>
        <v>450</v>
      </c>
      <c r="AF267" s="97">
        <f t="shared" si="27"/>
        <v>0</v>
      </c>
      <c r="AG267" s="97">
        <f t="shared" si="27"/>
        <v>1791.01</v>
      </c>
      <c r="AH267" s="97">
        <f t="shared" si="27"/>
        <v>0</v>
      </c>
      <c r="AI267" s="97">
        <f t="shared" si="27"/>
        <v>0</v>
      </c>
      <c r="AJ267" s="97">
        <f t="shared" si="27"/>
        <v>0</v>
      </c>
      <c r="AK267" s="97">
        <f t="shared" si="27"/>
        <v>1214</v>
      </c>
      <c r="AL267" s="97">
        <f t="shared" si="27"/>
        <v>0</v>
      </c>
      <c r="AM267" s="97">
        <f t="shared" si="27"/>
        <v>50</v>
      </c>
      <c r="AN267" s="97">
        <f t="shared" si="27"/>
        <v>1600</v>
      </c>
      <c r="AO267" s="97">
        <f t="shared" si="27"/>
        <v>728.77</v>
      </c>
      <c r="AP267" s="97">
        <f t="shared" si="27"/>
        <v>0</v>
      </c>
      <c r="AQ267" s="97">
        <f t="shared" si="27"/>
        <v>0</v>
      </c>
      <c r="AR267" s="97">
        <f t="shared" si="27"/>
        <v>0</v>
      </c>
      <c r="AS267" s="97">
        <f t="shared" si="27"/>
        <v>0</v>
      </c>
      <c r="AT267" s="97">
        <f t="shared" si="27"/>
        <v>0</v>
      </c>
      <c r="AU267" s="97">
        <f t="shared" si="27"/>
        <v>0</v>
      </c>
      <c r="AV267" s="97">
        <f t="shared" si="27"/>
        <v>0</v>
      </c>
      <c r="AW267" s="97">
        <f t="shared" si="27"/>
        <v>0</v>
      </c>
      <c r="AX267" s="97">
        <f t="shared" si="27"/>
        <v>0</v>
      </c>
      <c r="AY267" s="97">
        <f t="shared" si="27"/>
        <v>0</v>
      </c>
      <c r="AZ267" s="97">
        <f t="shared" si="27"/>
        <v>0</v>
      </c>
      <c r="BA267" s="97">
        <f t="shared" si="27"/>
        <v>0</v>
      </c>
      <c r="BB267" s="97">
        <f t="shared" si="27"/>
        <v>0</v>
      </c>
      <c r="BC267" s="97">
        <f t="shared" si="27"/>
        <v>0</v>
      </c>
      <c r="BD267" s="97">
        <f t="shared" si="27"/>
        <v>0</v>
      </c>
      <c r="BE267" s="97">
        <f t="shared" si="27"/>
        <v>0</v>
      </c>
      <c r="BF267" s="97">
        <f t="shared" si="27"/>
        <v>0</v>
      </c>
      <c r="BG267" s="97">
        <f t="shared" si="27"/>
        <v>0</v>
      </c>
      <c r="BH267" s="97">
        <f t="shared" si="27"/>
        <v>0</v>
      </c>
      <c r="BI267" s="97">
        <f t="shared" si="27"/>
        <v>0</v>
      </c>
      <c r="BJ267" s="97">
        <f t="shared" si="27"/>
        <v>0</v>
      </c>
      <c r="BK267" s="97">
        <f t="shared" si="27"/>
        <v>0</v>
      </c>
      <c r="BL267" s="97">
        <f t="shared" si="27"/>
        <v>0</v>
      </c>
      <c r="BM267" s="97">
        <f t="shared" si="27"/>
        <v>0</v>
      </c>
      <c r="BN267" s="97">
        <f t="shared" si="27"/>
        <v>0</v>
      </c>
      <c r="BO267" s="93">
        <f t="shared" si="27"/>
        <v>26904.210000000003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267"/>
  <sheetViews>
    <sheetView topLeftCell="A259" workbookViewId="0">
      <selection activeCell="J280" sqref="J280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72"/>
      <c r="B1" s="73"/>
      <c r="C1" s="74"/>
      <c r="D1" s="75"/>
      <c r="E1" s="76"/>
      <c r="F1" s="75"/>
      <c r="G1" s="77" t="s">
        <v>566</v>
      </c>
      <c r="H1" s="76"/>
      <c r="I1" s="76"/>
      <c r="J1" s="78">
        <v>937</v>
      </c>
      <c r="K1" s="78">
        <v>28</v>
      </c>
      <c r="L1" s="78">
        <v>16</v>
      </c>
      <c r="M1" s="78">
        <v>5</v>
      </c>
      <c r="N1" s="78">
        <v>23</v>
      </c>
      <c r="O1" s="78">
        <v>3</v>
      </c>
      <c r="P1" s="78">
        <v>20</v>
      </c>
      <c r="Q1" s="78">
        <v>2</v>
      </c>
      <c r="R1" s="78">
        <v>4</v>
      </c>
      <c r="S1" s="78">
        <v>6</v>
      </c>
      <c r="T1" s="78">
        <v>7</v>
      </c>
      <c r="U1" s="78">
        <v>8</v>
      </c>
      <c r="V1" s="78">
        <v>22</v>
      </c>
      <c r="W1" s="78">
        <v>14</v>
      </c>
      <c r="X1" s="78">
        <v>15</v>
      </c>
      <c r="Y1" s="78">
        <v>19</v>
      </c>
      <c r="Z1" s="78">
        <v>9</v>
      </c>
      <c r="AA1" s="78">
        <v>10</v>
      </c>
      <c r="AB1" s="78">
        <v>11</v>
      </c>
      <c r="AC1" s="78">
        <v>18</v>
      </c>
      <c r="AD1" s="78">
        <v>24</v>
      </c>
      <c r="AE1" s="78">
        <v>25</v>
      </c>
      <c r="AF1" s="78">
        <v>26</v>
      </c>
      <c r="AG1" s="78">
        <v>12</v>
      </c>
      <c r="AH1" s="78">
        <v>13</v>
      </c>
      <c r="AI1" s="78">
        <v>21</v>
      </c>
      <c r="AJ1" s="78">
        <v>1</v>
      </c>
      <c r="AK1" s="78">
        <v>17</v>
      </c>
      <c r="AL1" s="78">
        <v>27</v>
      </c>
      <c r="AM1" s="78">
        <v>29</v>
      </c>
      <c r="AN1" s="78">
        <v>30</v>
      </c>
      <c r="AO1" s="78">
        <v>31</v>
      </c>
      <c r="AP1" s="78">
        <v>32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9"/>
    </row>
    <row r="2" spans="1:67" x14ac:dyDescent="0.25">
      <c r="A2" s="72"/>
      <c r="B2" s="80"/>
      <c r="C2" s="74"/>
      <c r="D2" s="76"/>
      <c r="E2" s="76"/>
      <c r="F2" s="76"/>
      <c r="G2" s="76"/>
      <c r="H2" s="76"/>
      <c r="I2" s="79">
        <v>937</v>
      </c>
      <c r="J2" s="80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</row>
    <row r="3" spans="1:67" ht="38.25" x14ac:dyDescent="0.25">
      <c r="A3" s="81"/>
      <c r="B3" s="81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82" t="s">
        <v>5</v>
      </c>
      <c r="H3" s="83"/>
      <c r="I3" s="84" t="s">
        <v>567</v>
      </c>
      <c r="J3" s="85" t="s">
        <v>6</v>
      </c>
      <c r="K3" s="85" t="s">
        <v>7</v>
      </c>
      <c r="L3" s="85" t="s">
        <v>8</v>
      </c>
      <c r="M3" s="85" t="s">
        <v>9</v>
      </c>
      <c r="N3" s="85" t="s">
        <v>568</v>
      </c>
      <c r="O3" s="85" t="s">
        <v>569</v>
      </c>
      <c r="P3" s="85" t="s">
        <v>12</v>
      </c>
      <c r="Q3" s="85" t="s">
        <v>570</v>
      </c>
      <c r="R3" s="85" t="s">
        <v>14</v>
      </c>
      <c r="S3" s="85" t="s">
        <v>571</v>
      </c>
      <c r="T3" s="85" t="s">
        <v>572</v>
      </c>
      <c r="U3" s="85" t="s">
        <v>573</v>
      </c>
      <c r="V3" s="85" t="s">
        <v>574</v>
      </c>
      <c r="W3" s="85" t="s">
        <v>575</v>
      </c>
      <c r="X3" s="85" t="s">
        <v>576</v>
      </c>
      <c r="Y3" s="85" t="s">
        <v>21</v>
      </c>
      <c r="Z3" s="85" t="s">
        <v>577</v>
      </c>
      <c r="AA3" s="85" t="s">
        <v>578</v>
      </c>
      <c r="AB3" s="85" t="s">
        <v>579</v>
      </c>
      <c r="AC3" s="85" t="s">
        <v>580</v>
      </c>
      <c r="AD3" s="85" t="s">
        <v>581</v>
      </c>
      <c r="AE3" s="85" t="s">
        <v>582</v>
      </c>
      <c r="AF3" s="85" t="s">
        <v>583</v>
      </c>
      <c r="AG3" s="85" t="s">
        <v>584</v>
      </c>
      <c r="AH3" s="85" t="s">
        <v>585</v>
      </c>
      <c r="AI3" s="85" t="s">
        <v>586</v>
      </c>
      <c r="AJ3" s="85" t="s">
        <v>32</v>
      </c>
      <c r="AK3" s="85" t="s">
        <v>587</v>
      </c>
      <c r="AL3" s="85" t="s">
        <v>34</v>
      </c>
      <c r="AM3" s="85" t="s">
        <v>35</v>
      </c>
      <c r="AN3" s="85" t="s">
        <v>36</v>
      </c>
      <c r="AO3" s="85" t="s">
        <v>588</v>
      </c>
      <c r="AP3" s="85" t="s">
        <v>589</v>
      </c>
      <c r="AQ3" s="85" t="s">
        <v>589</v>
      </c>
      <c r="AR3" s="85" t="s">
        <v>589</v>
      </c>
      <c r="AS3" s="85" t="s">
        <v>589</v>
      </c>
      <c r="AT3" s="85" t="s">
        <v>589</v>
      </c>
      <c r="AU3" s="85" t="s">
        <v>589</v>
      </c>
      <c r="AV3" s="85" t="s">
        <v>589</v>
      </c>
      <c r="AW3" s="85" t="s">
        <v>589</v>
      </c>
      <c r="AX3" s="85" t="s">
        <v>589</v>
      </c>
      <c r="AY3" s="85" t="s">
        <v>589</v>
      </c>
      <c r="AZ3" s="85" t="s">
        <v>589</v>
      </c>
      <c r="BA3" s="85" t="s">
        <v>589</v>
      </c>
      <c r="BB3" s="85" t="s">
        <v>589</v>
      </c>
      <c r="BC3" s="85" t="s">
        <v>589</v>
      </c>
      <c r="BD3" s="85" t="s">
        <v>589</v>
      </c>
      <c r="BE3" s="85" t="s">
        <v>589</v>
      </c>
      <c r="BF3" s="85" t="s">
        <v>589</v>
      </c>
      <c r="BG3" s="85" t="s">
        <v>589</v>
      </c>
      <c r="BH3" s="85" t="s">
        <v>589</v>
      </c>
      <c r="BI3" s="85" t="s">
        <v>589</v>
      </c>
      <c r="BJ3" s="85" t="s">
        <v>589</v>
      </c>
      <c r="BK3" s="85" t="s">
        <v>589</v>
      </c>
      <c r="BL3" s="85" t="s">
        <v>589</v>
      </c>
      <c r="BM3" s="85" t="s">
        <v>589</v>
      </c>
      <c r="BN3" s="85" t="s">
        <v>589</v>
      </c>
      <c r="BO3" s="81" t="s">
        <v>38</v>
      </c>
    </row>
    <row r="4" spans="1:67" x14ac:dyDescent="0.25">
      <c r="A4" s="86"/>
      <c r="B4" s="86"/>
      <c r="C4" s="86"/>
      <c r="D4" s="86"/>
      <c r="E4" s="86"/>
      <c r="F4" s="86"/>
      <c r="G4" s="86" t="s">
        <v>6</v>
      </c>
      <c r="H4" s="86" t="s">
        <v>39</v>
      </c>
      <c r="I4" s="86"/>
      <c r="J4" s="87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</row>
    <row r="5" spans="1:67" x14ac:dyDescent="0.25">
      <c r="A5" s="88" t="s">
        <v>40</v>
      </c>
      <c r="B5" s="89" t="s">
        <v>41</v>
      </c>
      <c r="C5" s="89" t="s">
        <v>41</v>
      </c>
      <c r="D5" s="90">
        <v>373911.72</v>
      </c>
      <c r="E5" s="90">
        <f>ROUND(SUM($D5*1%),2)</f>
        <v>3739.12</v>
      </c>
      <c r="F5" s="90">
        <f>ROUND(SUM($D5*0.5%),2)</f>
        <v>1869.56</v>
      </c>
      <c r="G5" s="90">
        <f t="shared" ref="G5:G68" si="0">E5-J5</f>
        <v>3739.12</v>
      </c>
      <c r="H5" s="90">
        <f t="shared" ref="H5:H68" si="1">F5-BO5</f>
        <v>1869.56</v>
      </c>
      <c r="I5" s="91">
        <f ca="1">OFFSET(INDIRECT(ADDRESS(1,MATCH($I$2,$A$1:$BN$1,0))),ROW()-1,0)</f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  <c r="Y5" s="92">
        <v>0</v>
      </c>
      <c r="Z5" s="92">
        <v>0</v>
      </c>
      <c r="AA5" s="92">
        <v>0</v>
      </c>
      <c r="AB5" s="92">
        <v>0</v>
      </c>
      <c r="AC5" s="92">
        <v>0</v>
      </c>
      <c r="AD5" s="92">
        <v>0</v>
      </c>
      <c r="AE5" s="92">
        <v>0</v>
      </c>
      <c r="AF5" s="92">
        <v>0</v>
      </c>
      <c r="AG5" s="92">
        <v>0</v>
      </c>
      <c r="AH5" s="92">
        <v>0</v>
      </c>
      <c r="AI5" s="92">
        <v>0</v>
      </c>
      <c r="AJ5" s="92">
        <v>0</v>
      </c>
      <c r="AK5" s="92">
        <v>0</v>
      </c>
      <c r="AL5" s="92">
        <v>0</v>
      </c>
      <c r="AM5" s="92">
        <v>0</v>
      </c>
      <c r="AN5" s="92">
        <v>0</v>
      </c>
      <c r="AO5" s="92">
        <v>0</v>
      </c>
      <c r="AP5" s="92">
        <v>0</v>
      </c>
      <c r="AQ5" s="92">
        <v>0</v>
      </c>
      <c r="AR5" s="92">
        <v>0</v>
      </c>
      <c r="AS5" s="92">
        <v>0</v>
      </c>
      <c r="AT5" s="92">
        <v>0</v>
      </c>
      <c r="AU5" s="92">
        <v>0</v>
      </c>
      <c r="AV5" s="92">
        <v>0</v>
      </c>
      <c r="AW5" s="92">
        <v>0</v>
      </c>
      <c r="AX5" s="92">
        <v>0</v>
      </c>
      <c r="AY5" s="92">
        <v>0</v>
      </c>
      <c r="AZ5" s="92">
        <v>0</v>
      </c>
      <c r="BA5" s="92">
        <v>0</v>
      </c>
      <c r="BB5" s="92">
        <v>0</v>
      </c>
      <c r="BC5" s="92">
        <v>0</v>
      </c>
      <c r="BD5" s="92">
        <v>0</v>
      </c>
      <c r="BE5" s="92">
        <v>0</v>
      </c>
      <c r="BF5" s="92">
        <v>0</v>
      </c>
      <c r="BG5" s="92">
        <v>0</v>
      </c>
      <c r="BH5" s="92">
        <v>0</v>
      </c>
      <c r="BI5" s="92">
        <v>0</v>
      </c>
      <c r="BJ5" s="92">
        <v>0</v>
      </c>
      <c r="BK5" s="92">
        <v>0</v>
      </c>
      <c r="BL5" s="92">
        <v>0</v>
      </c>
      <c r="BM5" s="92">
        <v>0</v>
      </c>
      <c r="BN5" s="92">
        <v>0</v>
      </c>
      <c r="BO5" s="93">
        <f>SUM(K5:BN5)</f>
        <v>0</v>
      </c>
    </row>
    <row r="6" spans="1:67" x14ac:dyDescent="0.25">
      <c r="A6" s="88" t="s">
        <v>42</v>
      </c>
      <c r="B6" s="89" t="s">
        <v>43</v>
      </c>
      <c r="C6" s="89" t="s">
        <v>41</v>
      </c>
      <c r="D6" s="90">
        <v>138544.06</v>
      </c>
      <c r="E6" s="90">
        <f t="shared" ref="E6:E69" si="2">ROUND(SUM($D6*1%),2)</f>
        <v>1385.44</v>
      </c>
      <c r="F6" s="90">
        <f>ROUND(SUM($D6*0.5%),2)</f>
        <v>692.72</v>
      </c>
      <c r="G6" s="90">
        <f t="shared" si="0"/>
        <v>701.44</v>
      </c>
      <c r="H6" s="90">
        <f t="shared" si="1"/>
        <v>292.72000000000003</v>
      </c>
      <c r="I6" s="91">
        <f t="shared" ref="I6:I69" ca="1" si="3">OFFSET(INDIRECT(ADDRESS(1,MATCH($I$2,$A$1:$BN$1,0))),ROW()-1,0)</f>
        <v>684</v>
      </c>
      <c r="J6" s="92">
        <v>684</v>
      </c>
      <c r="K6" s="92">
        <v>300</v>
      </c>
      <c r="L6" s="92">
        <v>0</v>
      </c>
      <c r="M6" s="92">
        <v>100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  <c r="Y6" s="92">
        <v>0</v>
      </c>
      <c r="Z6" s="92">
        <v>0</v>
      </c>
      <c r="AA6" s="92">
        <v>0</v>
      </c>
      <c r="AB6" s="92">
        <v>0</v>
      </c>
      <c r="AC6" s="92">
        <v>0</v>
      </c>
      <c r="AD6" s="92">
        <v>0</v>
      </c>
      <c r="AE6" s="92">
        <v>0</v>
      </c>
      <c r="AF6" s="92">
        <v>0</v>
      </c>
      <c r="AG6" s="92">
        <v>0</v>
      </c>
      <c r="AH6" s="92">
        <v>0</v>
      </c>
      <c r="AI6" s="92">
        <v>0</v>
      </c>
      <c r="AJ6" s="92">
        <v>0</v>
      </c>
      <c r="AK6" s="92">
        <v>0</v>
      </c>
      <c r="AL6" s="92">
        <v>0</v>
      </c>
      <c r="AM6" s="92">
        <v>0</v>
      </c>
      <c r="AN6" s="92">
        <v>0</v>
      </c>
      <c r="AO6" s="92">
        <v>0</v>
      </c>
      <c r="AP6" s="92">
        <v>0</v>
      </c>
      <c r="AQ6" s="92">
        <v>0</v>
      </c>
      <c r="AR6" s="92">
        <v>0</v>
      </c>
      <c r="AS6" s="92">
        <v>0</v>
      </c>
      <c r="AT6" s="92">
        <v>0</v>
      </c>
      <c r="AU6" s="92">
        <v>0</v>
      </c>
      <c r="AV6" s="92">
        <v>0</v>
      </c>
      <c r="AW6" s="92">
        <v>0</v>
      </c>
      <c r="AX6" s="92">
        <v>0</v>
      </c>
      <c r="AY6" s="92">
        <v>0</v>
      </c>
      <c r="AZ6" s="92">
        <v>0</v>
      </c>
      <c r="BA6" s="92">
        <v>0</v>
      </c>
      <c r="BB6" s="92">
        <v>0</v>
      </c>
      <c r="BC6" s="92">
        <v>0</v>
      </c>
      <c r="BD6" s="92">
        <v>0</v>
      </c>
      <c r="BE6" s="92">
        <v>0</v>
      </c>
      <c r="BF6" s="92">
        <v>0</v>
      </c>
      <c r="BG6" s="92">
        <v>0</v>
      </c>
      <c r="BH6" s="92">
        <v>0</v>
      </c>
      <c r="BI6" s="92">
        <v>0</v>
      </c>
      <c r="BJ6" s="92">
        <v>0</v>
      </c>
      <c r="BK6" s="92">
        <v>0</v>
      </c>
      <c r="BL6" s="92">
        <v>0</v>
      </c>
      <c r="BM6" s="92">
        <v>0</v>
      </c>
      <c r="BN6" s="92">
        <v>0</v>
      </c>
      <c r="BO6" s="93">
        <f t="shared" ref="BO6:BO69" si="4">SUM(K6:BN6)</f>
        <v>400</v>
      </c>
    </row>
    <row r="7" spans="1:67" x14ac:dyDescent="0.25">
      <c r="A7" s="88" t="s">
        <v>44</v>
      </c>
      <c r="B7" s="89" t="s">
        <v>45</v>
      </c>
      <c r="C7" s="89" t="s">
        <v>41</v>
      </c>
      <c r="D7" s="90">
        <v>145995.74</v>
      </c>
      <c r="E7" s="90">
        <f t="shared" si="2"/>
        <v>1459.96</v>
      </c>
      <c r="F7" s="90">
        <f t="shared" ref="F7:F70" si="5">ROUND(SUM($D7*0.5%),2)</f>
        <v>729.98</v>
      </c>
      <c r="G7" s="90">
        <f t="shared" si="0"/>
        <v>0</v>
      </c>
      <c r="H7" s="90">
        <f t="shared" si="1"/>
        <v>729.98</v>
      </c>
      <c r="I7" s="91">
        <f t="shared" ca="1" si="3"/>
        <v>1459.96</v>
      </c>
      <c r="J7" s="92">
        <v>1459.96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2">
        <v>0</v>
      </c>
      <c r="AC7" s="92">
        <v>0</v>
      </c>
      <c r="AD7" s="92">
        <v>0</v>
      </c>
      <c r="AE7" s="92">
        <v>0</v>
      </c>
      <c r="AF7" s="92">
        <v>0</v>
      </c>
      <c r="AG7" s="92">
        <v>0</v>
      </c>
      <c r="AH7" s="92">
        <v>0</v>
      </c>
      <c r="AI7" s="92">
        <v>0</v>
      </c>
      <c r="AJ7" s="92">
        <v>0</v>
      </c>
      <c r="AK7" s="92">
        <v>0</v>
      </c>
      <c r="AL7" s="92">
        <v>0</v>
      </c>
      <c r="AM7" s="92">
        <v>0</v>
      </c>
      <c r="AN7" s="92">
        <v>0</v>
      </c>
      <c r="AO7" s="92">
        <v>0</v>
      </c>
      <c r="AP7" s="92">
        <v>0</v>
      </c>
      <c r="AQ7" s="92">
        <v>0</v>
      </c>
      <c r="AR7" s="92">
        <v>0</v>
      </c>
      <c r="AS7" s="92">
        <v>0</v>
      </c>
      <c r="AT7" s="92">
        <v>0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2">
        <v>0</v>
      </c>
      <c r="BA7" s="92">
        <v>0</v>
      </c>
      <c r="BB7" s="92">
        <v>0</v>
      </c>
      <c r="BC7" s="92">
        <v>0</v>
      </c>
      <c r="BD7" s="92">
        <v>0</v>
      </c>
      <c r="BE7" s="92">
        <v>0</v>
      </c>
      <c r="BF7" s="92">
        <v>0</v>
      </c>
      <c r="BG7" s="92">
        <v>0</v>
      </c>
      <c r="BH7" s="92">
        <v>0</v>
      </c>
      <c r="BI7" s="92">
        <v>0</v>
      </c>
      <c r="BJ7" s="92">
        <v>0</v>
      </c>
      <c r="BK7" s="92">
        <v>0</v>
      </c>
      <c r="BL7" s="92">
        <v>0</v>
      </c>
      <c r="BM7" s="92">
        <v>0</v>
      </c>
      <c r="BN7" s="92">
        <v>0</v>
      </c>
      <c r="BO7" s="93">
        <f t="shared" si="4"/>
        <v>0</v>
      </c>
    </row>
    <row r="8" spans="1:67" x14ac:dyDescent="0.25">
      <c r="A8" s="88" t="s">
        <v>46</v>
      </c>
      <c r="B8" s="89" t="s">
        <v>47</v>
      </c>
      <c r="C8" s="89" t="s">
        <v>41</v>
      </c>
      <c r="D8" s="90">
        <v>193304.07</v>
      </c>
      <c r="E8" s="90">
        <f t="shared" si="2"/>
        <v>1933.04</v>
      </c>
      <c r="F8" s="90">
        <f t="shared" si="5"/>
        <v>966.52</v>
      </c>
      <c r="G8" s="90">
        <f t="shared" si="0"/>
        <v>635.04</v>
      </c>
      <c r="H8" s="90">
        <f t="shared" si="1"/>
        <v>966.52</v>
      </c>
      <c r="I8" s="91">
        <f t="shared" ca="1" si="3"/>
        <v>1298</v>
      </c>
      <c r="J8" s="92">
        <v>1298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  <c r="Y8" s="92">
        <v>0</v>
      </c>
      <c r="Z8" s="92">
        <v>0</v>
      </c>
      <c r="AA8" s="92">
        <v>0</v>
      </c>
      <c r="AB8" s="92">
        <v>0</v>
      </c>
      <c r="AC8" s="92">
        <v>0</v>
      </c>
      <c r="AD8" s="92">
        <v>0</v>
      </c>
      <c r="AE8" s="92">
        <v>0</v>
      </c>
      <c r="AF8" s="92">
        <v>0</v>
      </c>
      <c r="AG8" s="92">
        <v>0</v>
      </c>
      <c r="AH8" s="92">
        <v>0</v>
      </c>
      <c r="AI8" s="92">
        <v>0</v>
      </c>
      <c r="AJ8" s="92">
        <v>0</v>
      </c>
      <c r="AK8" s="92">
        <v>0</v>
      </c>
      <c r="AL8" s="92">
        <v>0</v>
      </c>
      <c r="AM8" s="92">
        <v>0</v>
      </c>
      <c r="AN8" s="92">
        <v>0</v>
      </c>
      <c r="AO8" s="92">
        <v>0</v>
      </c>
      <c r="AP8" s="92">
        <v>0</v>
      </c>
      <c r="AQ8" s="92">
        <v>0</v>
      </c>
      <c r="AR8" s="92">
        <v>0</v>
      </c>
      <c r="AS8" s="92">
        <v>0</v>
      </c>
      <c r="AT8" s="92">
        <v>0</v>
      </c>
      <c r="AU8" s="92">
        <v>0</v>
      </c>
      <c r="AV8" s="92">
        <v>0</v>
      </c>
      <c r="AW8" s="92">
        <v>0</v>
      </c>
      <c r="AX8" s="92">
        <v>0</v>
      </c>
      <c r="AY8" s="92">
        <v>0</v>
      </c>
      <c r="AZ8" s="92">
        <v>0</v>
      </c>
      <c r="BA8" s="92">
        <v>0</v>
      </c>
      <c r="BB8" s="92">
        <v>0</v>
      </c>
      <c r="BC8" s="92">
        <v>0</v>
      </c>
      <c r="BD8" s="92">
        <v>0</v>
      </c>
      <c r="BE8" s="92">
        <v>0</v>
      </c>
      <c r="BF8" s="92">
        <v>0</v>
      </c>
      <c r="BG8" s="92">
        <v>0</v>
      </c>
      <c r="BH8" s="92">
        <v>0</v>
      </c>
      <c r="BI8" s="92">
        <v>0</v>
      </c>
      <c r="BJ8" s="92">
        <v>0</v>
      </c>
      <c r="BK8" s="92">
        <v>0</v>
      </c>
      <c r="BL8" s="92">
        <v>0</v>
      </c>
      <c r="BM8" s="92">
        <v>0</v>
      </c>
      <c r="BN8" s="92">
        <v>0</v>
      </c>
      <c r="BO8" s="93">
        <f t="shared" si="4"/>
        <v>0</v>
      </c>
    </row>
    <row r="9" spans="1:67" x14ac:dyDescent="0.25">
      <c r="A9" s="88" t="s">
        <v>48</v>
      </c>
      <c r="B9" s="89" t="s">
        <v>49</v>
      </c>
      <c r="C9" s="89" t="s">
        <v>41</v>
      </c>
      <c r="D9" s="90">
        <v>186753.65</v>
      </c>
      <c r="E9" s="90">
        <f t="shared" si="2"/>
        <v>1867.54</v>
      </c>
      <c r="F9" s="90">
        <f t="shared" si="5"/>
        <v>933.77</v>
      </c>
      <c r="G9" s="90">
        <f t="shared" si="0"/>
        <v>1367.54</v>
      </c>
      <c r="H9" s="90">
        <f t="shared" si="1"/>
        <v>633.77</v>
      </c>
      <c r="I9" s="91">
        <f t="shared" ca="1" si="3"/>
        <v>500</v>
      </c>
      <c r="J9" s="92">
        <v>500</v>
      </c>
      <c r="K9" s="92">
        <v>300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2">
        <v>0</v>
      </c>
      <c r="AI9" s="92">
        <v>0</v>
      </c>
      <c r="AJ9" s="92">
        <v>0</v>
      </c>
      <c r="AK9" s="92">
        <v>0</v>
      </c>
      <c r="AL9" s="92">
        <v>0</v>
      </c>
      <c r="AM9" s="92">
        <v>0</v>
      </c>
      <c r="AN9" s="92">
        <v>0</v>
      </c>
      <c r="AO9" s="92">
        <v>0</v>
      </c>
      <c r="AP9" s="92">
        <v>0</v>
      </c>
      <c r="AQ9" s="92">
        <v>0</v>
      </c>
      <c r="AR9" s="92">
        <v>0</v>
      </c>
      <c r="AS9" s="92">
        <v>0</v>
      </c>
      <c r="AT9" s="92">
        <v>0</v>
      </c>
      <c r="AU9" s="92">
        <v>0</v>
      </c>
      <c r="AV9" s="92">
        <v>0</v>
      </c>
      <c r="AW9" s="92">
        <v>0</v>
      </c>
      <c r="AX9" s="92">
        <v>0</v>
      </c>
      <c r="AY9" s="92">
        <v>0</v>
      </c>
      <c r="AZ9" s="92">
        <v>0</v>
      </c>
      <c r="BA9" s="92">
        <v>0</v>
      </c>
      <c r="BB9" s="92">
        <v>0</v>
      </c>
      <c r="BC9" s="92">
        <v>0</v>
      </c>
      <c r="BD9" s="92">
        <v>0</v>
      </c>
      <c r="BE9" s="92">
        <v>0</v>
      </c>
      <c r="BF9" s="92">
        <v>0</v>
      </c>
      <c r="BG9" s="92">
        <v>0</v>
      </c>
      <c r="BH9" s="92">
        <v>0</v>
      </c>
      <c r="BI9" s="92">
        <v>0</v>
      </c>
      <c r="BJ9" s="92">
        <v>0</v>
      </c>
      <c r="BK9" s="92">
        <v>0</v>
      </c>
      <c r="BL9" s="92">
        <v>0</v>
      </c>
      <c r="BM9" s="92">
        <v>0</v>
      </c>
      <c r="BN9" s="92">
        <v>0</v>
      </c>
      <c r="BO9" s="93">
        <f t="shared" si="4"/>
        <v>300</v>
      </c>
    </row>
    <row r="10" spans="1:67" x14ac:dyDescent="0.25">
      <c r="A10" s="88" t="s">
        <v>50</v>
      </c>
      <c r="B10" s="89" t="s">
        <v>51</v>
      </c>
      <c r="C10" s="89" t="s">
        <v>41</v>
      </c>
      <c r="D10" s="90">
        <v>194166.25</v>
      </c>
      <c r="E10" s="90">
        <f t="shared" si="2"/>
        <v>1941.66</v>
      </c>
      <c r="F10" s="90">
        <f t="shared" si="5"/>
        <v>970.83</v>
      </c>
      <c r="G10" s="90">
        <f t="shared" si="0"/>
        <v>1464.96</v>
      </c>
      <c r="H10" s="90">
        <f t="shared" si="1"/>
        <v>470.83000000000004</v>
      </c>
      <c r="I10" s="91">
        <f t="shared" ca="1" si="3"/>
        <v>476.7</v>
      </c>
      <c r="J10" s="92">
        <v>476.7</v>
      </c>
      <c r="K10" s="92">
        <v>300</v>
      </c>
      <c r="L10" s="92">
        <v>0</v>
      </c>
      <c r="M10" s="92">
        <v>200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2">
        <v>0</v>
      </c>
      <c r="AI10" s="92">
        <v>0</v>
      </c>
      <c r="AJ10" s="92">
        <v>0</v>
      </c>
      <c r="AK10" s="92">
        <v>0</v>
      </c>
      <c r="AL10" s="92">
        <v>0</v>
      </c>
      <c r="AM10" s="92">
        <v>0</v>
      </c>
      <c r="AN10" s="92">
        <v>0</v>
      </c>
      <c r="AO10" s="92">
        <v>0</v>
      </c>
      <c r="AP10" s="92">
        <v>0</v>
      </c>
      <c r="AQ10" s="92">
        <v>0</v>
      </c>
      <c r="AR10" s="92">
        <v>0</v>
      </c>
      <c r="AS10" s="92">
        <v>0</v>
      </c>
      <c r="AT10" s="92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2">
        <v>0</v>
      </c>
      <c r="BA10" s="92">
        <v>0</v>
      </c>
      <c r="BB10" s="92">
        <v>0</v>
      </c>
      <c r="BC10" s="92">
        <v>0</v>
      </c>
      <c r="BD10" s="92">
        <v>0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2">
        <v>0</v>
      </c>
      <c r="BL10" s="92">
        <v>0</v>
      </c>
      <c r="BM10" s="92">
        <v>0</v>
      </c>
      <c r="BN10" s="92">
        <v>0</v>
      </c>
      <c r="BO10" s="93">
        <f t="shared" si="4"/>
        <v>500</v>
      </c>
    </row>
    <row r="11" spans="1:67" x14ac:dyDescent="0.25">
      <c r="A11" s="88" t="s">
        <v>52</v>
      </c>
      <c r="B11" s="89" t="s">
        <v>53</v>
      </c>
      <c r="C11" s="89" t="s">
        <v>41</v>
      </c>
      <c r="D11" s="90">
        <v>101669.98</v>
      </c>
      <c r="E11" s="90">
        <f t="shared" si="2"/>
        <v>1016.7</v>
      </c>
      <c r="F11" s="90">
        <f t="shared" si="5"/>
        <v>508.35</v>
      </c>
      <c r="G11" s="90">
        <f t="shared" si="0"/>
        <v>666.7</v>
      </c>
      <c r="H11" s="90">
        <f t="shared" si="1"/>
        <v>508.35</v>
      </c>
      <c r="I11" s="91">
        <f t="shared" ca="1" si="3"/>
        <v>350</v>
      </c>
      <c r="J11" s="92">
        <v>350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2">
        <v>0</v>
      </c>
      <c r="AI11" s="92">
        <v>0</v>
      </c>
      <c r="AJ11" s="92">
        <v>0</v>
      </c>
      <c r="AK11" s="92">
        <v>0</v>
      </c>
      <c r="AL11" s="92">
        <v>0</v>
      </c>
      <c r="AM11" s="92">
        <v>0</v>
      </c>
      <c r="AN11" s="92">
        <v>0</v>
      </c>
      <c r="AO11" s="92">
        <v>0</v>
      </c>
      <c r="AP11" s="92">
        <v>0</v>
      </c>
      <c r="AQ11" s="92">
        <v>0</v>
      </c>
      <c r="AR11" s="92">
        <v>0</v>
      </c>
      <c r="AS11" s="92">
        <v>0</v>
      </c>
      <c r="AT11" s="92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2">
        <v>0</v>
      </c>
      <c r="BA11" s="92">
        <v>0</v>
      </c>
      <c r="BB11" s="92">
        <v>0</v>
      </c>
      <c r="BC11" s="92">
        <v>0</v>
      </c>
      <c r="BD11" s="92">
        <v>0</v>
      </c>
      <c r="BE11" s="92">
        <v>0</v>
      </c>
      <c r="BF11" s="92">
        <v>0</v>
      </c>
      <c r="BG11" s="92">
        <v>0</v>
      </c>
      <c r="BH11" s="92">
        <v>0</v>
      </c>
      <c r="BI11" s="92">
        <v>0</v>
      </c>
      <c r="BJ11" s="92">
        <v>0</v>
      </c>
      <c r="BK11" s="92">
        <v>0</v>
      </c>
      <c r="BL11" s="92">
        <v>0</v>
      </c>
      <c r="BM11" s="92">
        <v>0</v>
      </c>
      <c r="BN11" s="92">
        <v>0</v>
      </c>
      <c r="BO11" s="93">
        <f t="shared" si="4"/>
        <v>0</v>
      </c>
    </row>
    <row r="12" spans="1:67" x14ac:dyDescent="0.25">
      <c r="A12" s="88" t="s">
        <v>54</v>
      </c>
      <c r="B12" s="89" t="s">
        <v>55</v>
      </c>
      <c r="C12" s="89" t="s">
        <v>41</v>
      </c>
      <c r="D12" s="90">
        <v>147141.13</v>
      </c>
      <c r="E12" s="90">
        <f t="shared" si="2"/>
        <v>1471.41</v>
      </c>
      <c r="F12" s="90">
        <f t="shared" si="5"/>
        <v>735.71</v>
      </c>
      <c r="G12" s="90">
        <f t="shared" si="0"/>
        <v>1110.2</v>
      </c>
      <c r="H12" s="90">
        <f t="shared" si="1"/>
        <v>735.71</v>
      </c>
      <c r="I12" s="91">
        <f t="shared" ca="1" si="3"/>
        <v>361.21</v>
      </c>
      <c r="J12" s="92">
        <v>361.21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2">
        <v>0</v>
      </c>
      <c r="AI12" s="92">
        <v>0</v>
      </c>
      <c r="AJ12" s="92">
        <v>0</v>
      </c>
      <c r="AK12" s="92">
        <v>0</v>
      </c>
      <c r="AL12" s="92">
        <v>0</v>
      </c>
      <c r="AM12" s="92">
        <v>0</v>
      </c>
      <c r="AN12" s="92">
        <v>0</v>
      </c>
      <c r="AO12" s="92">
        <v>0</v>
      </c>
      <c r="AP12" s="92">
        <v>0</v>
      </c>
      <c r="AQ12" s="92">
        <v>0</v>
      </c>
      <c r="AR12" s="92">
        <v>0</v>
      </c>
      <c r="AS12" s="92">
        <v>0</v>
      </c>
      <c r="AT12" s="92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2">
        <v>0</v>
      </c>
      <c r="BA12" s="92">
        <v>0</v>
      </c>
      <c r="BB12" s="92">
        <v>0</v>
      </c>
      <c r="BC12" s="92">
        <v>0</v>
      </c>
      <c r="BD12" s="92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2">
        <v>0</v>
      </c>
      <c r="BL12" s="92">
        <v>0</v>
      </c>
      <c r="BM12" s="92">
        <v>0</v>
      </c>
      <c r="BN12" s="92">
        <v>0</v>
      </c>
      <c r="BO12" s="93">
        <f t="shared" si="4"/>
        <v>0</v>
      </c>
    </row>
    <row r="13" spans="1:67" x14ac:dyDescent="0.25">
      <c r="A13" s="88" t="s">
        <v>56</v>
      </c>
      <c r="B13" s="89" t="s">
        <v>57</v>
      </c>
      <c r="C13" s="89" t="s">
        <v>41</v>
      </c>
      <c r="D13" s="90">
        <v>138956.10999999999</v>
      </c>
      <c r="E13" s="90">
        <f t="shared" si="2"/>
        <v>1389.56</v>
      </c>
      <c r="F13" s="90">
        <f t="shared" si="5"/>
        <v>694.78</v>
      </c>
      <c r="G13" s="90">
        <f t="shared" si="0"/>
        <v>0</v>
      </c>
      <c r="H13" s="90">
        <f t="shared" si="1"/>
        <v>694.78</v>
      </c>
      <c r="I13" s="91">
        <f t="shared" ca="1" si="3"/>
        <v>1389.56</v>
      </c>
      <c r="J13" s="92">
        <v>1389.56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2">
        <v>0</v>
      </c>
      <c r="AO13" s="92">
        <v>0</v>
      </c>
      <c r="AP13" s="92">
        <v>0</v>
      </c>
      <c r="AQ13" s="92">
        <v>0</v>
      </c>
      <c r="AR13" s="92">
        <v>0</v>
      </c>
      <c r="AS13" s="92">
        <v>0</v>
      </c>
      <c r="AT13" s="92">
        <v>0</v>
      </c>
      <c r="AU13" s="92">
        <v>0</v>
      </c>
      <c r="AV13" s="92">
        <v>0</v>
      </c>
      <c r="AW13" s="92">
        <v>0</v>
      </c>
      <c r="AX13" s="92">
        <v>0</v>
      </c>
      <c r="AY13" s="92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2">
        <v>0</v>
      </c>
      <c r="BL13" s="92">
        <v>0</v>
      </c>
      <c r="BM13" s="92">
        <v>0</v>
      </c>
      <c r="BN13" s="92">
        <v>0</v>
      </c>
      <c r="BO13" s="93">
        <f t="shared" si="4"/>
        <v>0</v>
      </c>
    </row>
    <row r="14" spans="1:67" x14ac:dyDescent="0.25">
      <c r="A14" s="88" t="s">
        <v>58</v>
      </c>
      <c r="B14" s="89" t="s">
        <v>59</v>
      </c>
      <c r="C14" s="89" t="s">
        <v>41</v>
      </c>
      <c r="D14" s="90">
        <v>197886.72</v>
      </c>
      <c r="E14" s="90">
        <f t="shared" si="2"/>
        <v>1978.87</v>
      </c>
      <c r="F14" s="90">
        <f t="shared" si="5"/>
        <v>989.43</v>
      </c>
      <c r="G14" s="90">
        <f t="shared" si="0"/>
        <v>35.75</v>
      </c>
      <c r="H14" s="90">
        <f t="shared" si="1"/>
        <v>989.43</v>
      </c>
      <c r="I14" s="91">
        <f t="shared" ca="1" si="3"/>
        <v>1943.12</v>
      </c>
      <c r="J14" s="92">
        <v>1943.12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2">
        <v>0</v>
      </c>
      <c r="AO14" s="92">
        <v>0</v>
      </c>
      <c r="AP14" s="92">
        <v>0</v>
      </c>
      <c r="AQ14" s="92">
        <v>0</v>
      </c>
      <c r="AR14" s="92">
        <v>0</v>
      </c>
      <c r="AS14" s="92">
        <v>0</v>
      </c>
      <c r="AT14" s="92">
        <v>0</v>
      </c>
      <c r="AU14" s="92">
        <v>0</v>
      </c>
      <c r="AV14" s="92">
        <v>0</v>
      </c>
      <c r="AW14" s="92">
        <v>0</v>
      </c>
      <c r="AX14" s="92">
        <v>0</v>
      </c>
      <c r="AY14" s="92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2">
        <v>0</v>
      </c>
      <c r="BL14" s="92">
        <v>0</v>
      </c>
      <c r="BM14" s="92">
        <v>0</v>
      </c>
      <c r="BN14" s="92">
        <v>0</v>
      </c>
      <c r="BO14" s="93">
        <f t="shared" si="4"/>
        <v>0</v>
      </c>
    </row>
    <row r="15" spans="1:67" x14ac:dyDescent="0.25">
      <c r="A15" s="88" t="s">
        <v>60</v>
      </c>
      <c r="B15" s="89" t="s">
        <v>61</v>
      </c>
      <c r="C15" s="89" t="s">
        <v>41</v>
      </c>
      <c r="D15" s="90">
        <v>181398.52</v>
      </c>
      <c r="E15" s="90">
        <f t="shared" si="2"/>
        <v>1813.99</v>
      </c>
      <c r="F15" s="90">
        <f t="shared" si="5"/>
        <v>906.99</v>
      </c>
      <c r="G15" s="90">
        <f t="shared" si="0"/>
        <v>1713.99</v>
      </c>
      <c r="H15" s="90">
        <f t="shared" si="1"/>
        <v>656.99</v>
      </c>
      <c r="I15" s="91">
        <f t="shared" ca="1" si="3"/>
        <v>100</v>
      </c>
      <c r="J15" s="92">
        <v>100</v>
      </c>
      <c r="K15" s="92">
        <v>150</v>
      </c>
      <c r="L15" s="92">
        <v>100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92">
        <v>0</v>
      </c>
      <c r="AT15" s="92">
        <v>0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2">
        <v>0</v>
      </c>
      <c r="BL15" s="92">
        <v>0</v>
      </c>
      <c r="BM15" s="92">
        <v>0</v>
      </c>
      <c r="BN15" s="92">
        <v>0</v>
      </c>
      <c r="BO15" s="93">
        <f t="shared" si="4"/>
        <v>250</v>
      </c>
    </row>
    <row r="16" spans="1:67" x14ac:dyDescent="0.25">
      <c r="A16" s="88" t="s">
        <v>62</v>
      </c>
      <c r="B16" s="89" t="s">
        <v>63</v>
      </c>
      <c r="C16" s="89" t="s">
        <v>41</v>
      </c>
      <c r="D16" s="90">
        <v>119314.41</v>
      </c>
      <c r="E16" s="90">
        <f t="shared" si="2"/>
        <v>1193.1400000000001</v>
      </c>
      <c r="F16" s="90">
        <f t="shared" si="5"/>
        <v>596.57000000000005</v>
      </c>
      <c r="G16" s="90">
        <f t="shared" si="0"/>
        <v>1093.1400000000001</v>
      </c>
      <c r="H16" s="90">
        <f t="shared" si="1"/>
        <v>296.57000000000005</v>
      </c>
      <c r="I16" s="91">
        <f t="shared" ca="1" si="3"/>
        <v>100</v>
      </c>
      <c r="J16" s="92">
        <v>100</v>
      </c>
      <c r="K16" s="92">
        <v>300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2">
        <v>0</v>
      </c>
      <c r="AO16" s="92">
        <v>0</v>
      </c>
      <c r="AP16" s="92">
        <v>0</v>
      </c>
      <c r="AQ16" s="92">
        <v>0</v>
      </c>
      <c r="AR16" s="92">
        <v>0</v>
      </c>
      <c r="AS16" s="92">
        <v>0</v>
      </c>
      <c r="AT16" s="92">
        <v>0</v>
      </c>
      <c r="AU16" s="92">
        <v>0</v>
      </c>
      <c r="AV16" s="92">
        <v>0</v>
      </c>
      <c r="AW16" s="92">
        <v>0</v>
      </c>
      <c r="AX16" s="92">
        <v>0</v>
      </c>
      <c r="AY16" s="92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2">
        <v>0</v>
      </c>
      <c r="BL16" s="92">
        <v>0</v>
      </c>
      <c r="BM16" s="92">
        <v>0</v>
      </c>
      <c r="BN16" s="92">
        <v>0</v>
      </c>
      <c r="BO16" s="93">
        <f t="shared" si="4"/>
        <v>300</v>
      </c>
    </row>
    <row r="17" spans="1:67" x14ac:dyDescent="0.25">
      <c r="A17" s="88" t="s">
        <v>64</v>
      </c>
      <c r="B17" s="89" t="s">
        <v>65</v>
      </c>
      <c r="C17" s="89" t="s">
        <v>41</v>
      </c>
      <c r="D17" s="90">
        <v>152783.14000000001</v>
      </c>
      <c r="E17" s="90">
        <f t="shared" si="2"/>
        <v>1527.83</v>
      </c>
      <c r="F17" s="90">
        <f t="shared" si="5"/>
        <v>763.92</v>
      </c>
      <c r="G17" s="90">
        <f t="shared" si="0"/>
        <v>327.82999999999993</v>
      </c>
      <c r="H17" s="90">
        <f t="shared" si="1"/>
        <v>763.92</v>
      </c>
      <c r="I17" s="91">
        <f t="shared" ca="1" si="3"/>
        <v>1200</v>
      </c>
      <c r="J17" s="92">
        <v>1200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  <c r="AY17" s="92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2">
        <v>0</v>
      </c>
      <c r="BL17" s="92">
        <v>0</v>
      </c>
      <c r="BM17" s="92">
        <v>0</v>
      </c>
      <c r="BN17" s="92">
        <v>0</v>
      </c>
      <c r="BO17" s="93">
        <f t="shared" si="4"/>
        <v>0</v>
      </c>
    </row>
    <row r="18" spans="1:67" x14ac:dyDescent="0.25">
      <c r="A18" s="88" t="s">
        <v>67</v>
      </c>
      <c r="B18" s="89" t="s">
        <v>68</v>
      </c>
      <c r="C18" s="89" t="s">
        <v>41</v>
      </c>
      <c r="D18" s="90">
        <v>123341.09</v>
      </c>
      <c r="E18" s="90">
        <f t="shared" si="2"/>
        <v>1233.4100000000001</v>
      </c>
      <c r="F18" s="90">
        <f t="shared" si="5"/>
        <v>616.71</v>
      </c>
      <c r="G18" s="90">
        <f t="shared" si="0"/>
        <v>0</v>
      </c>
      <c r="H18" s="90">
        <f t="shared" si="1"/>
        <v>616.71</v>
      </c>
      <c r="I18" s="91">
        <f t="shared" ca="1" si="3"/>
        <v>1233.4100000000001</v>
      </c>
      <c r="J18" s="92">
        <v>1233.4100000000001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2">
        <v>0</v>
      </c>
      <c r="AI18" s="92">
        <v>0</v>
      </c>
      <c r="AJ18" s="92">
        <v>0</v>
      </c>
      <c r="AK18" s="92">
        <v>0</v>
      </c>
      <c r="AL18" s="92">
        <v>0</v>
      </c>
      <c r="AM18" s="92">
        <v>0</v>
      </c>
      <c r="AN18" s="92">
        <v>0</v>
      </c>
      <c r="AO18" s="92">
        <v>0</v>
      </c>
      <c r="AP18" s="92">
        <v>0</v>
      </c>
      <c r="AQ18" s="92">
        <v>0</v>
      </c>
      <c r="AR18" s="92">
        <v>0</v>
      </c>
      <c r="AS18" s="92">
        <v>0</v>
      </c>
      <c r="AT18" s="92">
        <v>0</v>
      </c>
      <c r="AU18" s="92">
        <v>0</v>
      </c>
      <c r="AV18" s="92">
        <v>0</v>
      </c>
      <c r="AW18" s="92">
        <v>0</v>
      </c>
      <c r="AX18" s="92">
        <v>0</v>
      </c>
      <c r="AY18" s="92">
        <v>0</v>
      </c>
      <c r="AZ18" s="92">
        <v>0</v>
      </c>
      <c r="BA18" s="92">
        <v>0</v>
      </c>
      <c r="BB18" s="92">
        <v>0</v>
      </c>
      <c r="BC18" s="92">
        <v>0</v>
      </c>
      <c r="BD18" s="92">
        <v>0</v>
      </c>
      <c r="BE18" s="92">
        <v>0</v>
      </c>
      <c r="BF18" s="92">
        <v>0</v>
      </c>
      <c r="BG18" s="92">
        <v>0</v>
      </c>
      <c r="BH18" s="92">
        <v>0</v>
      </c>
      <c r="BI18" s="92">
        <v>0</v>
      </c>
      <c r="BJ18" s="92">
        <v>0</v>
      </c>
      <c r="BK18" s="92">
        <v>0</v>
      </c>
      <c r="BL18" s="92">
        <v>0</v>
      </c>
      <c r="BM18" s="92">
        <v>0</v>
      </c>
      <c r="BN18" s="92">
        <v>0</v>
      </c>
      <c r="BO18" s="93">
        <f t="shared" si="4"/>
        <v>0</v>
      </c>
    </row>
    <row r="19" spans="1:67" x14ac:dyDescent="0.25">
      <c r="A19" s="88" t="s">
        <v>69</v>
      </c>
      <c r="B19" s="89" t="s">
        <v>70</v>
      </c>
      <c r="C19" s="89" t="s">
        <v>41</v>
      </c>
      <c r="D19" s="90">
        <v>110693.87</v>
      </c>
      <c r="E19" s="90">
        <f t="shared" si="2"/>
        <v>1106.94</v>
      </c>
      <c r="F19" s="90">
        <f t="shared" si="5"/>
        <v>553.47</v>
      </c>
      <c r="G19" s="90">
        <f t="shared" si="0"/>
        <v>857.88000000000011</v>
      </c>
      <c r="H19" s="90">
        <f t="shared" si="1"/>
        <v>553.47</v>
      </c>
      <c r="I19" s="91">
        <f t="shared" ca="1" si="3"/>
        <v>249.06</v>
      </c>
      <c r="J19" s="92">
        <v>249.06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92">
        <v>0</v>
      </c>
      <c r="BO19" s="93">
        <f t="shared" si="4"/>
        <v>0</v>
      </c>
    </row>
    <row r="20" spans="1:67" x14ac:dyDescent="0.25">
      <c r="A20" s="88" t="s">
        <v>71</v>
      </c>
      <c r="B20" s="89" t="s">
        <v>72</v>
      </c>
      <c r="C20" s="89" t="s">
        <v>41</v>
      </c>
      <c r="D20" s="90">
        <v>104402.34</v>
      </c>
      <c r="E20" s="90">
        <f t="shared" si="2"/>
        <v>1044.02</v>
      </c>
      <c r="F20" s="90">
        <f t="shared" si="5"/>
        <v>522.01</v>
      </c>
      <c r="G20" s="90">
        <f t="shared" si="0"/>
        <v>844.02</v>
      </c>
      <c r="H20" s="90">
        <f t="shared" si="1"/>
        <v>522.01</v>
      </c>
      <c r="I20" s="91">
        <f t="shared" ca="1" si="3"/>
        <v>200</v>
      </c>
      <c r="J20" s="92">
        <v>200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2">
        <v>0</v>
      </c>
      <c r="AO20" s="92">
        <v>0</v>
      </c>
      <c r="AP20" s="92">
        <v>0</v>
      </c>
      <c r="AQ20" s="92">
        <v>0</v>
      </c>
      <c r="AR20" s="92">
        <v>0</v>
      </c>
      <c r="AS20" s="92">
        <v>0</v>
      </c>
      <c r="AT20" s="92">
        <v>0</v>
      </c>
      <c r="AU20" s="92">
        <v>0</v>
      </c>
      <c r="AV20" s="92">
        <v>0</v>
      </c>
      <c r="AW20" s="92">
        <v>0</v>
      </c>
      <c r="AX20" s="92">
        <v>0</v>
      </c>
      <c r="AY20" s="92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2">
        <v>0</v>
      </c>
      <c r="BL20" s="92">
        <v>0</v>
      </c>
      <c r="BM20" s="92">
        <v>0</v>
      </c>
      <c r="BN20" s="92">
        <v>0</v>
      </c>
      <c r="BO20" s="93">
        <f t="shared" si="4"/>
        <v>0</v>
      </c>
    </row>
    <row r="21" spans="1:67" x14ac:dyDescent="0.25">
      <c r="A21" s="88" t="s">
        <v>73</v>
      </c>
      <c r="B21" s="89" t="s">
        <v>74</v>
      </c>
      <c r="C21" s="89" t="s">
        <v>41</v>
      </c>
      <c r="D21" s="90">
        <v>125598.17</v>
      </c>
      <c r="E21" s="90">
        <f t="shared" si="2"/>
        <v>1255.98</v>
      </c>
      <c r="F21" s="90">
        <f t="shared" si="5"/>
        <v>627.99</v>
      </c>
      <c r="G21" s="90">
        <f t="shared" si="0"/>
        <v>627.99</v>
      </c>
      <c r="H21" s="90">
        <f t="shared" si="1"/>
        <v>627.99</v>
      </c>
      <c r="I21" s="91">
        <f t="shared" ca="1" si="3"/>
        <v>627.99</v>
      </c>
      <c r="J21" s="92">
        <v>627.99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2">
        <v>0</v>
      </c>
      <c r="AO21" s="92">
        <v>0</v>
      </c>
      <c r="AP21" s="92">
        <v>0</v>
      </c>
      <c r="AQ21" s="92">
        <v>0</v>
      </c>
      <c r="AR21" s="92">
        <v>0</v>
      </c>
      <c r="AS21" s="92">
        <v>0</v>
      </c>
      <c r="AT21" s="92">
        <v>0</v>
      </c>
      <c r="AU21" s="92">
        <v>0</v>
      </c>
      <c r="AV21" s="92">
        <v>0</v>
      </c>
      <c r="AW21" s="92">
        <v>0</v>
      </c>
      <c r="AX21" s="92">
        <v>0</v>
      </c>
      <c r="AY21" s="92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2">
        <v>0</v>
      </c>
      <c r="BL21" s="92">
        <v>0</v>
      </c>
      <c r="BM21" s="92">
        <v>0</v>
      </c>
      <c r="BN21" s="92">
        <v>0</v>
      </c>
      <c r="BO21" s="93">
        <f t="shared" si="4"/>
        <v>0</v>
      </c>
    </row>
    <row r="22" spans="1:67" x14ac:dyDescent="0.25">
      <c r="A22" s="88" t="s">
        <v>75</v>
      </c>
      <c r="B22" s="89" t="s">
        <v>76</v>
      </c>
      <c r="C22" s="89" t="s">
        <v>41</v>
      </c>
      <c r="D22" s="90">
        <v>124049.99</v>
      </c>
      <c r="E22" s="90">
        <f t="shared" si="2"/>
        <v>1240.5</v>
      </c>
      <c r="F22" s="90">
        <f t="shared" si="5"/>
        <v>620.25</v>
      </c>
      <c r="G22" s="90">
        <f t="shared" si="0"/>
        <v>0</v>
      </c>
      <c r="H22" s="90">
        <f t="shared" si="1"/>
        <v>620.25</v>
      </c>
      <c r="I22" s="91">
        <f t="shared" ca="1" si="3"/>
        <v>1240.5</v>
      </c>
      <c r="J22" s="92">
        <v>1240.5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2">
        <v>0</v>
      </c>
      <c r="AO22" s="92">
        <v>0</v>
      </c>
      <c r="AP22" s="92">
        <v>0</v>
      </c>
      <c r="AQ22" s="92">
        <v>0</v>
      </c>
      <c r="AR22" s="92">
        <v>0</v>
      </c>
      <c r="AS22" s="92">
        <v>0</v>
      </c>
      <c r="AT22" s="92">
        <v>0</v>
      </c>
      <c r="AU22" s="92">
        <v>0</v>
      </c>
      <c r="AV22" s="92">
        <v>0</v>
      </c>
      <c r="AW22" s="92">
        <v>0</v>
      </c>
      <c r="AX22" s="92">
        <v>0</v>
      </c>
      <c r="AY22" s="92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2">
        <v>0</v>
      </c>
      <c r="BL22" s="92">
        <v>0</v>
      </c>
      <c r="BM22" s="92">
        <v>0</v>
      </c>
      <c r="BN22" s="92">
        <v>0</v>
      </c>
      <c r="BO22" s="93">
        <f t="shared" si="4"/>
        <v>0</v>
      </c>
    </row>
    <row r="23" spans="1:67" x14ac:dyDescent="0.25">
      <c r="A23" s="88" t="s">
        <v>77</v>
      </c>
      <c r="B23" s="89" t="s">
        <v>78</v>
      </c>
      <c r="C23" s="89" t="s">
        <v>41</v>
      </c>
      <c r="D23" s="90">
        <v>82328.34</v>
      </c>
      <c r="E23" s="90">
        <f t="shared" si="2"/>
        <v>823.28</v>
      </c>
      <c r="F23" s="90">
        <f t="shared" si="5"/>
        <v>411.64</v>
      </c>
      <c r="G23" s="90">
        <f t="shared" si="0"/>
        <v>716.25</v>
      </c>
      <c r="H23" s="90">
        <f t="shared" si="1"/>
        <v>111.63999999999999</v>
      </c>
      <c r="I23" s="91">
        <f t="shared" ca="1" si="3"/>
        <v>107.03</v>
      </c>
      <c r="J23" s="92">
        <v>107.03</v>
      </c>
      <c r="K23" s="92">
        <v>0</v>
      </c>
      <c r="L23" s="92">
        <v>300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92">
        <v>0</v>
      </c>
      <c r="AP23" s="92">
        <v>0</v>
      </c>
      <c r="AQ23" s="92">
        <v>0</v>
      </c>
      <c r="AR23" s="92">
        <v>0</v>
      </c>
      <c r="AS23" s="92">
        <v>0</v>
      </c>
      <c r="AT23" s="92">
        <v>0</v>
      </c>
      <c r="AU23" s="92">
        <v>0</v>
      </c>
      <c r="AV23" s="92">
        <v>0</v>
      </c>
      <c r="AW23" s="92">
        <v>0</v>
      </c>
      <c r="AX23" s="92">
        <v>0</v>
      </c>
      <c r="AY23" s="92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2">
        <v>0</v>
      </c>
      <c r="BL23" s="92">
        <v>0</v>
      </c>
      <c r="BM23" s="92">
        <v>0</v>
      </c>
      <c r="BN23" s="92">
        <v>0</v>
      </c>
      <c r="BO23" s="93">
        <f t="shared" si="4"/>
        <v>300</v>
      </c>
    </row>
    <row r="24" spans="1:67" x14ac:dyDescent="0.25">
      <c r="A24" s="88" t="s">
        <v>79</v>
      </c>
      <c r="B24" s="89" t="s">
        <v>80</v>
      </c>
      <c r="C24" s="89" t="s">
        <v>80</v>
      </c>
      <c r="D24" s="90">
        <v>264013.61</v>
      </c>
      <c r="E24" s="90">
        <f t="shared" si="2"/>
        <v>2640.14</v>
      </c>
      <c r="F24" s="90">
        <f t="shared" si="5"/>
        <v>1320.07</v>
      </c>
      <c r="G24" s="90">
        <f t="shared" si="0"/>
        <v>0</v>
      </c>
      <c r="H24" s="90">
        <f t="shared" si="1"/>
        <v>1020.0699999999999</v>
      </c>
      <c r="I24" s="91">
        <f t="shared" ca="1" si="3"/>
        <v>2640.14</v>
      </c>
      <c r="J24" s="92">
        <v>2640.14</v>
      </c>
      <c r="K24" s="92">
        <v>300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2">
        <v>0</v>
      </c>
      <c r="AO24" s="92">
        <v>0</v>
      </c>
      <c r="AP24" s="92">
        <v>0</v>
      </c>
      <c r="AQ24" s="92">
        <v>0</v>
      </c>
      <c r="AR24" s="92">
        <v>0</v>
      </c>
      <c r="AS24" s="92">
        <v>0</v>
      </c>
      <c r="AT24" s="92">
        <v>0</v>
      </c>
      <c r="AU24" s="92">
        <v>0</v>
      </c>
      <c r="AV24" s="92">
        <v>0</v>
      </c>
      <c r="AW24" s="92">
        <v>0</v>
      </c>
      <c r="AX24" s="92">
        <v>0</v>
      </c>
      <c r="AY24" s="92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2">
        <v>0</v>
      </c>
      <c r="BL24" s="92">
        <v>0</v>
      </c>
      <c r="BM24" s="92">
        <v>0</v>
      </c>
      <c r="BN24" s="92">
        <v>0</v>
      </c>
      <c r="BO24" s="93">
        <f t="shared" si="4"/>
        <v>300</v>
      </c>
    </row>
    <row r="25" spans="1:67" x14ac:dyDescent="0.25">
      <c r="A25" s="88" t="s">
        <v>81</v>
      </c>
      <c r="B25" s="89" t="s">
        <v>82</v>
      </c>
      <c r="C25" s="89" t="s">
        <v>80</v>
      </c>
      <c r="D25" s="90">
        <v>212719.37</v>
      </c>
      <c r="E25" s="90">
        <f t="shared" si="2"/>
        <v>2127.19</v>
      </c>
      <c r="F25" s="90">
        <f t="shared" si="5"/>
        <v>1063.5999999999999</v>
      </c>
      <c r="G25" s="90">
        <f t="shared" si="0"/>
        <v>1127.19</v>
      </c>
      <c r="H25" s="90">
        <f t="shared" si="1"/>
        <v>1063.5999999999999</v>
      </c>
      <c r="I25" s="91">
        <f t="shared" ca="1" si="3"/>
        <v>1000</v>
      </c>
      <c r="J25" s="92">
        <v>1000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2">
        <v>0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0</v>
      </c>
      <c r="AO25" s="92">
        <v>0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3">
        <f t="shared" si="4"/>
        <v>0</v>
      </c>
    </row>
    <row r="26" spans="1:67" x14ac:dyDescent="0.25">
      <c r="A26" s="88" t="s">
        <v>83</v>
      </c>
      <c r="B26" s="89" t="s">
        <v>84</v>
      </c>
      <c r="C26" s="89" t="s">
        <v>80</v>
      </c>
      <c r="D26" s="90">
        <v>266075.75</v>
      </c>
      <c r="E26" s="90">
        <f t="shared" si="2"/>
        <v>2660.76</v>
      </c>
      <c r="F26" s="90">
        <f t="shared" si="5"/>
        <v>1330.38</v>
      </c>
      <c r="G26" s="90">
        <f t="shared" si="0"/>
        <v>1995.5700000000002</v>
      </c>
      <c r="H26" s="90">
        <f t="shared" si="1"/>
        <v>580.38000000000011</v>
      </c>
      <c r="I26" s="91">
        <f t="shared" ca="1" si="3"/>
        <v>665.19</v>
      </c>
      <c r="J26" s="92">
        <v>665.19</v>
      </c>
      <c r="K26" s="92">
        <v>0</v>
      </c>
      <c r="L26" s="92">
        <v>0</v>
      </c>
      <c r="M26" s="92">
        <v>0</v>
      </c>
      <c r="N26" s="92">
        <v>750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2">
        <v>0</v>
      </c>
      <c r="AO26" s="92">
        <v>0</v>
      </c>
      <c r="AP26" s="92">
        <v>0</v>
      </c>
      <c r="AQ26" s="92">
        <v>0</v>
      </c>
      <c r="AR26" s="92">
        <v>0</v>
      </c>
      <c r="AS26" s="92">
        <v>0</v>
      </c>
      <c r="AT26" s="92">
        <v>0</v>
      </c>
      <c r="AU26" s="92">
        <v>0</v>
      </c>
      <c r="AV26" s="92">
        <v>0</v>
      </c>
      <c r="AW26" s="92">
        <v>0</v>
      </c>
      <c r="AX26" s="92">
        <v>0</v>
      </c>
      <c r="AY26" s="92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2">
        <v>0</v>
      </c>
      <c r="BL26" s="92">
        <v>0</v>
      </c>
      <c r="BM26" s="92">
        <v>0</v>
      </c>
      <c r="BN26" s="92">
        <v>0</v>
      </c>
      <c r="BO26" s="93">
        <f t="shared" si="4"/>
        <v>750</v>
      </c>
    </row>
    <row r="27" spans="1:67" x14ac:dyDescent="0.25">
      <c r="A27" s="88" t="s">
        <v>85</v>
      </c>
      <c r="B27" s="89" t="s">
        <v>86</v>
      </c>
      <c r="C27" s="89" t="s">
        <v>80</v>
      </c>
      <c r="D27" s="90">
        <v>203176.65</v>
      </c>
      <c r="E27" s="90">
        <f t="shared" si="2"/>
        <v>2031.77</v>
      </c>
      <c r="F27" s="90">
        <f t="shared" si="5"/>
        <v>1015.88</v>
      </c>
      <c r="G27" s="90">
        <f t="shared" si="0"/>
        <v>781.77</v>
      </c>
      <c r="H27" s="90">
        <f t="shared" si="1"/>
        <v>1015.88</v>
      </c>
      <c r="I27" s="91">
        <f t="shared" ca="1" si="3"/>
        <v>1250</v>
      </c>
      <c r="J27" s="92">
        <v>1250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2">
        <v>0</v>
      </c>
      <c r="AO27" s="92">
        <v>0</v>
      </c>
      <c r="AP27" s="92">
        <v>0</v>
      </c>
      <c r="AQ27" s="92">
        <v>0</v>
      </c>
      <c r="AR27" s="92">
        <v>0</v>
      </c>
      <c r="AS27" s="92">
        <v>0</v>
      </c>
      <c r="AT27" s="92">
        <v>0</v>
      </c>
      <c r="AU27" s="92">
        <v>0</v>
      </c>
      <c r="AV27" s="92">
        <v>0</v>
      </c>
      <c r="AW27" s="92">
        <v>0</v>
      </c>
      <c r="AX27" s="92">
        <v>0</v>
      </c>
      <c r="AY27" s="92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2">
        <v>0</v>
      </c>
      <c r="BL27" s="92">
        <v>0</v>
      </c>
      <c r="BM27" s="92">
        <v>0</v>
      </c>
      <c r="BN27" s="92">
        <v>0</v>
      </c>
      <c r="BO27" s="93">
        <f t="shared" si="4"/>
        <v>0</v>
      </c>
    </row>
    <row r="28" spans="1:67" x14ac:dyDescent="0.25">
      <c r="A28" s="88" t="s">
        <v>87</v>
      </c>
      <c r="B28" s="89" t="s">
        <v>88</v>
      </c>
      <c r="C28" s="89" t="s">
        <v>80</v>
      </c>
      <c r="D28" s="90">
        <v>123347.85</v>
      </c>
      <c r="E28" s="90">
        <f t="shared" si="2"/>
        <v>1233.48</v>
      </c>
      <c r="F28" s="90">
        <f t="shared" si="5"/>
        <v>616.74</v>
      </c>
      <c r="G28" s="90">
        <f t="shared" si="0"/>
        <v>0</v>
      </c>
      <c r="H28" s="90">
        <f t="shared" si="1"/>
        <v>616.74</v>
      </c>
      <c r="I28" s="91">
        <f t="shared" ca="1" si="3"/>
        <v>1233.48</v>
      </c>
      <c r="J28" s="92">
        <v>1233.48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92">
        <v>0</v>
      </c>
      <c r="AV28" s="92">
        <v>0</v>
      </c>
      <c r="AW28" s="92">
        <v>0</v>
      </c>
      <c r="AX28" s="92">
        <v>0</v>
      </c>
      <c r="AY28" s="92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2">
        <v>0</v>
      </c>
      <c r="BL28" s="92">
        <v>0</v>
      </c>
      <c r="BM28" s="92">
        <v>0</v>
      </c>
      <c r="BN28" s="92">
        <v>0</v>
      </c>
      <c r="BO28" s="93">
        <f t="shared" si="4"/>
        <v>0</v>
      </c>
    </row>
    <row r="29" spans="1:67" x14ac:dyDescent="0.25">
      <c r="A29" s="88" t="s">
        <v>89</v>
      </c>
      <c r="B29" s="89" t="s">
        <v>90</v>
      </c>
      <c r="C29" s="89" t="s">
        <v>80</v>
      </c>
      <c r="D29" s="90">
        <v>129246.94</v>
      </c>
      <c r="E29" s="90">
        <f t="shared" si="2"/>
        <v>1292.47</v>
      </c>
      <c r="F29" s="90">
        <f t="shared" si="5"/>
        <v>646.23</v>
      </c>
      <c r="G29" s="90">
        <f t="shared" si="0"/>
        <v>792.47</v>
      </c>
      <c r="H29" s="90">
        <f t="shared" si="1"/>
        <v>646.23</v>
      </c>
      <c r="I29" s="91">
        <f t="shared" ca="1" si="3"/>
        <v>500</v>
      </c>
      <c r="J29" s="92">
        <v>500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2">
        <v>0</v>
      </c>
      <c r="AI29" s="92">
        <v>0</v>
      </c>
      <c r="AJ29" s="92">
        <v>0</v>
      </c>
      <c r="AK29" s="92">
        <v>0</v>
      </c>
      <c r="AL29" s="92">
        <v>0</v>
      </c>
      <c r="AM29" s="92">
        <v>0</v>
      </c>
      <c r="AN29" s="92">
        <v>0</v>
      </c>
      <c r="AO29" s="92">
        <v>0</v>
      </c>
      <c r="AP29" s="92">
        <v>0</v>
      </c>
      <c r="AQ29" s="92">
        <v>0</v>
      </c>
      <c r="AR29" s="92">
        <v>0</v>
      </c>
      <c r="AS29" s="92">
        <v>0</v>
      </c>
      <c r="AT29" s="92">
        <v>0</v>
      </c>
      <c r="AU29" s="92">
        <v>0</v>
      </c>
      <c r="AV29" s="92">
        <v>0</v>
      </c>
      <c r="AW29" s="92">
        <v>0</v>
      </c>
      <c r="AX29" s="92">
        <v>0</v>
      </c>
      <c r="AY29" s="92">
        <v>0</v>
      </c>
      <c r="AZ29" s="92">
        <v>0</v>
      </c>
      <c r="BA29" s="92">
        <v>0</v>
      </c>
      <c r="BB29" s="92">
        <v>0</v>
      </c>
      <c r="BC29" s="92">
        <v>0</v>
      </c>
      <c r="BD29" s="92">
        <v>0</v>
      </c>
      <c r="BE29" s="92">
        <v>0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0</v>
      </c>
      <c r="BL29" s="92">
        <v>0</v>
      </c>
      <c r="BM29" s="92">
        <v>0</v>
      </c>
      <c r="BN29" s="92">
        <v>0</v>
      </c>
      <c r="BO29" s="93">
        <f t="shared" si="4"/>
        <v>0</v>
      </c>
    </row>
    <row r="30" spans="1:67" x14ac:dyDescent="0.25">
      <c r="A30" s="88" t="s">
        <v>91</v>
      </c>
      <c r="B30" s="89" t="s">
        <v>92</v>
      </c>
      <c r="C30" s="89" t="s">
        <v>80</v>
      </c>
      <c r="D30" s="90">
        <v>133849.44</v>
      </c>
      <c r="E30" s="90">
        <f t="shared" si="2"/>
        <v>1338.49</v>
      </c>
      <c r="F30" s="90">
        <f t="shared" si="5"/>
        <v>669.25</v>
      </c>
      <c r="G30" s="90">
        <f t="shared" si="0"/>
        <v>0</v>
      </c>
      <c r="H30" s="90">
        <f t="shared" si="1"/>
        <v>669.25</v>
      </c>
      <c r="I30" s="91">
        <f t="shared" ca="1" si="3"/>
        <v>1338.49</v>
      </c>
      <c r="J30" s="92">
        <v>1338.49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2">
        <v>0</v>
      </c>
      <c r="AO30" s="92">
        <v>0</v>
      </c>
      <c r="AP30" s="92">
        <v>0</v>
      </c>
      <c r="AQ30" s="92">
        <v>0</v>
      </c>
      <c r="AR30" s="92">
        <v>0</v>
      </c>
      <c r="AS30" s="92">
        <v>0</v>
      </c>
      <c r="AT30" s="92">
        <v>0</v>
      </c>
      <c r="AU30" s="92">
        <v>0</v>
      </c>
      <c r="AV30" s="92">
        <v>0</v>
      </c>
      <c r="AW30" s="92">
        <v>0</v>
      </c>
      <c r="AX30" s="92">
        <v>0</v>
      </c>
      <c r="AY30" s="92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2">
        <v>0</v>
      </c>
      <c r="BL30" s="92">
        <v>0</v>
      </c>
      <c r="BM30" s="92">
        <v>0</v>
      </c>
      <c r="BN30" s="92">
        <v>0</v>
      </c>
      <c r="BO30" s="93">
        <f t="shared" si="4"/>
        <v>0</v>
      </c>
    </row>
    <row r="31" spans="1:67" x14ac:dyDescent="0.25">
      <c r="A31" s="88" t="s">
        <v>93</v>
      </c>
      <c r="B31" s="89" t="s">
        <v>94</v>
      </c>
      <c r="C31" s="89" t="s">
        <v>80</v>
      </c>
      <c r="D31" s="90">
        <v>82441.72</v>
      </c>
      <c r="E31" s="90">
        <f t="shared" si="2"/>
        <v>824.42</v>
      </c>
      <c r="F31" s="90">
        <f t="shared" si="5"/>
        <v>412.21</v>
      </c>
      <c r="G31" s="90">
        <f t="shared" si="0"/>
        <v>179.54999999999995</v>
      </c>
      <c r="H31" s="90">
        <f t="shared" si="1"/>
        <v>262.20999999999998</v>
      </c>
      <c r="I31" s="91">
        <f t="shared" ca="1" si="3"/>
        <v>644.87</v>
      </c>
      <c r="J31" s="92">
        <v>644.87</v>
      </c>
      <c r="K31" s="92">
        <v>150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2">
        <v>0</v>
      </c>
      <c r="AO31" s="92">
        <v>0</v>
      </c>
      <c r="AP31" s="92">
        <v>0</v>
      </c>
      <c r="AQ31" s="92">
        <v>0</v>
      </c>
      <c r="AR31" s="92">
        <v>0</v>
      </c>
      <c r="AS31" s="92">
        <v>0</v>
      </c>
      <c r="AT31" s="92">
        <v>0</v>
      </c>
      <c r="AU31" s="92">
        <v>0</v>
      </c>
      <c r="AV31" s="92">
        <v>0</v>
      </c>
      <c r="AW31" s="92">
        <v>0</v>
      </c>
      <c r="AX31" s="92">
        <v>0</v>
      </c>
      <c r="AY31" s="92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2">
        <v>0</v>
      </c>
      <c r="BL31" s="92">
        <v>0</v>
      </c>
      <c r="BM31" s="92">
        <v>0</v>
      </c>
      <c r="BN31" s="92">
        <v>0</v>
      </c>
      <c r="BO31" s="93">
        <f t="shared" si="4"/>
        <v>150</v>
      </c>
    </row>
    <row r="32" spans="1:67" x14ac:dyDescent="0.25">
      <c r="A32" s="88" t="s">
        <v>95</v>
      </c>
      <c r="B32" s="89" t="s">
        <v>96</v>
      </c>
      <c r="C32" s="89" t="s">
        <v>80</v>
      </c>
      <c r="D32" s="90">
        <v>63806.7</v>
      </c>
      <c r="E32" s="90">
        <f t="shared" si="2"/>
        <v>638.07000000000005</v>
      </c>
      <c r="F32" s="90">
        <f t="shared" si="5"/>
        <v>319.02999999999997</v>
      </c>
      <c r="G32" s="90">
        <f t="shared" si="0"/>
        <v>338.07000000000005</v>
      </c>
      <c r="H32" s="90">
        <f t="shared" si="1"/>
        <v>19.029999999999973</v>
      </c>
      <c r="I32" s="91">
        <f t="shared" ca="1" si="3"/>
        <v>300</v>
      </c>
      <c r="J32" s="92">
        <v>300</v>
      </c>
      <c r="K32" s="92">
        <v>0</v>
      </c>
      <c r="L32" s="92">
        <v>0</v>
      </c>
      <c r="M32" s="92">
        <v>0</v>
      </c>
      <c r="N32" s="92">
        <v>300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2">
        <v>0</v>
      </c>
      <c r="AO32" s="92">
        <v>0</v>
      </c>
      <c r="AP32" s="92">
        <v>0</v>
      </c>
      <c r="AQ32" s="92">
        <v>0</v>
      </c>
      <c r="AR32" s="92">
        <v>0</v>
      </c>
      <c r="AS32" s="92">
        <v>0</v>
      </c>
      <c r="AT32" s="92">
        <v>0</v>
      </c>
      <c r="AU32" s="92">
        <v>0</v>
      </c>
      <c r="AV32" s="92">
        <v>0</v>
      </c>
      <c r="AW32" s="92">
        <v>0</v>
      </c>
      <c r="AX32" s="92">
        <v>0</v>
      </c>
      <c r="AY32" s="92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2">
        <v>0</v>
      </c>
      <c r="BL32" s="92">
        <v>0</v>
      </c>
      <c r="BM32" s="92">
        <v>0</v>
      </c>
      <c r="BN32" s="92">
        <v>0</v>
      </c>
      <c r="BO32" s="93">
        <f t="shared" si="4"/>
        <v>300</v>
      </c>
    </row>
    <row r="33" spans="1:67" x14ac:dyDescent="0.25">
      <c r="A33" s="88" t="s">
        <v>97</v>
      </c>
      <c r="B33" s="89" t="s">
        <v>98</v>
      </c>
      <c r="C33" s="89" t="s">
        <v>80</v>
      </c>
      <c r="D33" s="90">
        <v>65334.19</v>
      </c>
      <c r="E33" s="90">
        <f t="shared" si="2"/>
        <v>653.34</v>
      </c>
      <c r="F33" s="90">
        <f t="shared" si="5"/>
        <v>326.67</v>
      </c>
      <c r="G33" s="90">
        <f t="shared" si="0"/>
        <v>294.00000000000006</v>
      </c>
      <c r="H33" s="90">
        <f t="shared" si="1"/>
        <v>26.670000000000016</v>
      </c>
      <c r="I33" s="91">
        <f t="shared" ca="1" si="3"/>
        <v>359.34</v>
      </c>
      <c r="J33" s="92">
        <v>359.34</v>
      </c>
      <c r="K33" s="92">
        <v>0</v>
      </c>
      <c r="L33" s="92">
        <v>0</v>
      </c>
      <c r="M33" s="92">
        <v>0</v>
      </c>
      <c r="N33" s="92">
        <v>300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2">
        <v>0</v>
      </c>
      <c r="AO33" s="92">
        <v>0</v>
      </c>
      <c r="AP33" s="92">
        <v>0</v>
      </c>
      <c r="AQ33" s="92">
        <v>0</v>
      </c>
      <c r="AR33" s="92">
        <v>0</v>
      </c>
      <c r="AS33" s="92">
        <v>0</v>
      </c>
      <c r="AT33" s="92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2">
        <v>0</v>
      </c>
      <c r="BL33" s="92">
        <v>0</v>
      </c>
      <c r="BM33" s="92">
        <v>0</v>
      </c>
      <c r="BN33" s="92">
        <v>0</v>
      </c>
      <c r="BO33" s="93">
        <f t="shared" si="4"/>
        <v>300</v>
      </c>
    </row>
    <row r="34" spans="1:67" x14ac:dyDescent="0.25">
      <c r="A34" s="88" t="s">
        <v>99</v>
      </c>
      <c r="B34" s="89" t="s">
        <v>100</v>
      </c>
      <c r="C34" s="89" t="s">
        <v>80</v>
      </c>
      <c r="D34" s="90">
        <v>63874.66</v>
      </c>
      <c r="E34" s="90">
        <f t="shared" si="2"/>
        <v>638.75</v>
      </c>
      <c r="F34" s="90">
        <f t="shared" si="5"/>
        <v>319.37</v>
      </c>
      <c r="G34" s="90">
        <f t="shared" si="0"/>
        <v>213.75</v>
      </c>
      <c r="H34" s="90">
        <f t="shared" si="1"/>
        <v>319.37</v>
      </c>
      <c r="I34" s="91">
        <f t="shared" ca="1" si="3"/>
        <v>425</v>
      </c>
      <c r="J34" s="92">
        <v>425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2">
        <v>0</v>
      </c>
      <c r="AO34" s="92">
        <v>0</v>
      </c>
      <c r="AP34" s="92">
        <v>0</v>
      </c>
      <c r="AQ34" s="92">
        <v>0</v>
      </c>
      <c r="AR34" s="92">
        <v>0</v>
      </c>
      <c r="AS34" s="92">
        <v>0</v>
      </c>
      <c r="AT34" s="92">
        <v>0</v>
      </c>
      <c r="AU34" s="92">
        <v>0</v>
      </c>
      <c r="AV34" s="92">
        <v>0</v>
      </c>
      <c r="AW34" s="92">
        <v>0</v>
      </c>
      <c r="AX34" s="92">
        <v>0</v>
      </c>
      <c r="AY34" s="92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2">
        <v>0</v>
      </c>
      <c r="BL34" s="92">
        <v>0</v>
      </c>
      <c r="BM34" s="92">
        <v>0</v>
      </c>
      <c r="BN34" s="92">
        <v>0</v>
      </c>
      <c r="BO34" s="93">
        <f t="shared" si="4"/>
        <v>0</v>
      </c>
    </row>
    <row r="35" spans="1:67" x14ac:dyDescent="0.25">
      <c r="A35" s="88" t="s">
        <v>101</v>
      </c>
      <c r="B35" s="89" t="s">
        <v>102</v>
      </c>
      <c r="C35" s="89" t="s">
        <v>80</v>
      </c>
      <c r="D35" s="90">
        <v>54087.86</v>
      </c>
      <c r="E35" s="90">
        <f t="shared" si="2"/>
        <v>540.88</v>
      </c>
      <c r="F35" s="90">
        <f t="shared" si="5"/>
        <v>270.44</v>
      </c>
      <c r="G35" s="90">
        <f t="shared" si="0"/>
        <v>465.88</v>
      </c>
      <c r="H35" s="90">
        <f t="shared" si="1"/>
        <v>0.43999999999999773</v>
      </c>
      <c r="I35" s="91">
        <f t="shared" ca="1" si="3"/>
        <v>75</v>
      </c>
      <c r="J35" s="92">
        <v>75</v>
      </c>
      <c r="K35" s="92">
        <v>0</v>
      </c>
      <c r="L35" s="92">
        <v>0</v>
      </c>
      <c r="M35" s="92">
        <v>0</v>
      </c>
      <c r="N35" s="92">
        <v>270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2">
        <v>0</v>
      </c>
      <c r="AO35" s="92">
        <v>0</v>
      </c>
      <c r="AP35" s="92">
        <v>0</v>
      </c>
      <c r="AQ35" s="92">
        <v>0</v>
      </c>
      <c r="AR35" s="92">
        <v>0</v>
      </c>
      <c r="AS35" s="92">
        <v>0</v>
      </c>
      <c r="AT35" s="92">
        <v>0</v>
      </c>
      <c r="AU35" s="92">
        <v>0</v>
      </c>
      <c r="AV35" s="92">
        <v>0</v>
      </c>
      <c r="AW35" s="92">
        <v>0</v>
      </c>
      <c r="AX35" s="92">
        <v>0</v>
      </c>
      <c r="AY35" s="92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2">
        <v>0</v>
      </c>
      <c r="BL35" s="92">
        <v>0</v>
      </c>
      <c r="BM35" s="92">
        <v>0</v>
      </c>
      <c r="BN35" s="92">
        <v>0</v>
      </c>
      <c r="BO35" s="93">
        <f t="shared" si="4"/>
        <v>270</v>
      </c>
    </row>
    <row r="36" spans="1:67" x14ac:dyDescent="0.25">
      <c r="A36" s="88" t="s">
        <v>103</v>
      </c>
      <c r="B36" s="89" t="s">
        <v>104</v>
      </c>
      <c r="C36" s="89" t="s">
        <v>80</v>
      </c>
      <c r="D36" s="90">
        <v>49039.57</v>
      </c>
      <c r="E36" s="90">
        <f t="shared" si="2"/>
        <v>490.4</v>
      </c>
      <c r="F36" s="90">
        <f t="shared" si="5"/>
        <v>245.2</v>
      </c>
      <c r="G36" s="90">
        <f t="shared" si="0"/>
        <v>0</v>
      </c>
      <c r="H36" s="90">
        <f t="shared" si="1"/>
        <v>245.2</v>
      </c>
      <c r="I36" s="91">
        <f t="shared" ca="1" si="3"/>
        <v>490.4</v>
      </c>
      <c r="J36" s="92">
        <v>490.4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2">
        <v>0</v>
      </c>
      <c r="AO36" s="9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92">
        <v>0</v>
      </c>
      <c r="AV36" s="92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2">
        <v>0</v>
      </c>
      <c r="BL36" s="92">
        <v>0</v>
      </c>
      <c r="BM36" s="92">
        <v>0</v>
      </c>
      <c r="BN36" s="92">
        <v>0</v>
      </c>
      <c r="BO36" s="93">
        <f t="shared" si="4"/>
        <v>0</v>
      </c>
    </row>
    <row r="37" spans="1:67" x14ac:dyDescent="0.25">
      <c r="A37" s="88" t="s">
        <v>105</v>
      </c>
      <c r="B37" s="89" t="s">
        <v>106</v>
      </c>
      <c r="C37" s="89" t="s">
        <v>106</v>
      </c>
      <c r="D37" s="90">
        <v>291879.31</v>
      </c>
      <c r="E37" s="90">
        <f t="shared" si="2"/>
        <v>2918.79</v>
      </c>
      <c r="F37" s="90">
        <f t="shared" si="5"/>
        <v>1459.4</v>
      </c>
      <c r="G37" s="90">
        <f t="shared" si="0"/>
        <v>2418.79</v>
      </c>
      <c r="H37" s="90">
        <f t="shared" si="1"/>
        <v>1459.4</v>
      </c>
      <c r="I37" s="91">
        <f t="shared" ca="1" si="3"/>
        <v>500</v>
      </c>
      <c r="J37" s="92">
        <v>500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2">
        <v>0</v>
      </c>
      <c r="AO37" s="9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92">
        <v>0</v>
      </c>
      <c r="AV37" s="92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2">
        <v>0</v>
      </c>
      <c r="BL37" s="92">
        <v>0</v>
      </c>
      <c r="BM37" s="92">
        <v>0</v>
      </c>
      <c r="BN37" s="92">
        <v>0</v>
      </c>
      <c r="BO37" s="93">
        <f t="shared" si="4"/>
        <v>0</v>
      </c>
    </row>
    <row r="38" spans="1:67" x14ac:dyDescent="0.25">
      <c r="A38" s="88" t="s">
        <v>107</v>
      </c>
      <c r="B38" s="89" t="s">
        <v>108</v>
      </c>
      <c r="C38" s="89" t="s">
        <v>106</v>
      </c>
      <c r="D38" s="90">
        <v>127439.09</v>
      </c>
      <c r="E38" s="90">
        <f t="shared" si="2"/>
        <v>1274.3900000000001</v>
      </c>
      <c r="F38" s="90">
        <f t="shared" si="5"/>
        <v>637.20000000000005</v>
      </c>
      <c r="G38" s="90">
        <f t="shared" si="0"/>
        <v>974.3900000000001</v>
      </c>
      <c r="H38" s="90">
        <f t="shared" si="1"/>
        <v>387.20000000000005</v>
      </c>
      <c r="I38" s="91">
        <f t="shared" ca="1" si="3"/>
        <v>300</v>
      </c>
      <c r="J38" s="92">
        <v>300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250</v>
      </c>
      <c r="AO38" s="92">
        <v>0</v>
      </c>
      <c r="AP38" s="92">
        <v>0</v>
      </c>
      <c r="AQ38" s="92">
        <v>0</v>
      </c>
      <c r="AR38" s="92">
        <v>0</v>
      </c>
      <c r="AS38" s="92">
        <v>0</v>
      </c>
      <c r="AT38" s="92">
        <v>0</v>
      </c>
      <c r="AU38" s="92">
        <v>0</v>
      </c>
      <c r="AV38" s="92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2">
        <v>0</v>
      </c>
      <c r="BL38" s="92">
        <v>0</v>
      </c>
      <c r="BM38" s="92">
        <v>0</v>
      </c>
      <c r="BN38" s="92">
        <v>0</v>
      </c>
      <c r="BO38" s="93">
        <f t="shared" si="4"/>
        <v>250</v>
      </c>
    </row>
    <row r="39" spans="1:67" x14ac:dyDescent="0.25">
      <c r="A39" s="88" t="s">
        <v>109</v>
      </c>
      <c r="B39" s="89" t="s">
        <v>110</v>
      </c>
      <c r="C39" s="89" t="s">
        <v>106</v>
      </c>
      <c r="D39" s="90">
        <v>115460.43</v>
      </c>
      <c r="E39" s="90">
        <f t="shared" si="2"/>
        <v>1154.5999999999999</v>
      </c>
      <c r="F39" s="90">
        <f t="shared" si="5"/>
        <v>577.29999999999995</v>
      </c>
      <c r="G39" s="90">
        <f t="shared" si="0"/>
        <v>904.59999999999991</v>
      </c>
      <c r="H39" s="90">
        <f t="shared" si="1"/>
        <v>327.29999999999995</v>
      </c>
      <c r="I39" s="91">
        <f t="shared" ca="1" si="3"/>
        <v>250</v>
      </c>
      <c r="J39" s="92">
        <v>250</v>
      </c>
      <c r="K39" s="92">
        <v>250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  <c r="AO39" s="92">
        <v>0</v>
      </c>
      <c r="AP39" s="92">
        <v>0</v>
      </c>
      <c r="AQ39" s="92">
        <v>0</v>
      </c>
      <c r="AR39" s="92">
        <v>0</v>
      </c>
      <c r="AS39" s="92">
        <v>0</v>
      </c>
      <c r="AT39" s="92">
        <v>0</v>
      </c>
      <c r="AU39" s="92">
        <v>0</v>
      </c>
      <c r="AV39" s="92">
        <v>0</v>
      </c>
      <c r="AW39" s="92">
        <v>0</v>
      </c>
      <c r="AX39" s="92">
        <v>0</v>
      </c>
      <c r="AY39" s="92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2">
        <v>0</v>
      </c>
      <c r="BL39" s="92">
        <v>0</v>
      </c>
      <c r="BM39" s="92">
        <v>0</v>
      </c>
      <c r="BN39" s="92">
        <v>0</v>
      </c>
      <c r="BO39" s="93">
        <f t="shared" si="4"/>
        <v>250</v>
      </c>
    </row>
    <row r="40" spans="1:67" x14ac:dyDescent="0.25">
      <c r="A40" s="88" t="s">
        <v>111</v>
      </c>
      <c r="B40" s="89" t="s">
        <v>112</v>
      </c>
      <c r="C40" s="89" t="s">
        <v>106</v>
      </c>
      <c r="D40" s="90">
        <v>155454.39000000001</v>
      </c>
      <c r="E40" s="90">
        <f t="shared" si="2"/>
        <v>1554.54</v>
      </c>
      <c r="F40" s="90">
        <f t="shared" si="5"/>
        <v>777.27</v>
      </c>
      <c r="G40" s="90">
        <f t="shared" si="0"/>
        <v>854.54</v>
      </c>
      <c r="H40" s="90">
        <f t="shared" si="1"/>
        <v>777.27</v>
      </c>
      <c r="I40" s="91">
        <f t="shared" ca="1" si="3"/>
        <v>700</v>
      </c>
      <c r="J40" s="92">
        <v>700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  <c r="AO40" s="92">
        <v>0</v>
      </c>
      <c r="AP40" s="92">
        <v>0</v>
      </c>
      <c r="AQ40" s="92">
        <v>0</v>
      </c>
      <c r="AR40" s="92">
        <v>0</v>
      </c>
      <c r="AS40" s="92">
        <v>0</v>
      </c>
      <c r="AT40" s="92">
        <v>0</v>
      </c>
      <c r="AU40" s="92">
        <v>0</v>
      </c>
      <c r="AV40" s="92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2">
        <v>0</v>
      </c>
      <c r="BL40" s="92">
        <v>0</v>
      </c>
      <c r="BM40" s="92">
        <v>0</v>
      </c>
      <c r="BN40" s="92">
        <v>0</v>
      </c>
      <c r="BO40" s="93">
        <f t="shared" si="4"/>
        <v>0</v>
      </c>
    </row>
    <row r="41" spans="1:67" x14ac:dyDescent="0.25">
      <c r="A41" s="88" t="s">
        <v>113</v>
      </c>
      <c r="B41" s="89" t="s">
        <v>114</v>
      </c>
      <c r="C41" s="89" t="s">
        <v>106</v>
      </c>
      <c r="D41" s="90">
        <v>148030.42000000001</v>
      </c>
      <c r="E41" s="90">
        <f t="shared" si="2"/>
        <v>1480.3</v>
      </c>
      <c r="F41" s="90">
        <f t="shared" si="5"/>
        <v>740.15</v>
      </c>
      <c r="G41" s="90">
        <f t="shared" si="0"/>
        <v>630.29999999999995</v>
      </c>
      <c r="H41" s="90">
        <f t="shared" si="1"/>
        <v>540.15</v>
      </c>
      <c r="I41" s="91">
        <f t="shared" ca="1" si="3"/>
        <v>850</v>
      </c>
      <c r="J41" s="92">
        <v>850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200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2">
        <v>0</v>
      </c>
      <c r="AO41" s="92">
        <v>0</v>
      </c>
      <c r="AP41" s="92">
        <v>0</v>
      </c>
      <c r="AQ41" s="92">
        <v>0</v>
      </c>
      <c r="AR41" s="92">
        <v>0</v>
      </c>
      <c r="AS41" s="92">
        <v>0</v>
      </c>
      <c r="AT41" s="92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2">
        <v>0</v>
      </c>
      <c r="BL41" s="92">
        <v>0</v>
      </c>
      <c r="BM41" s="92">
        <v>0</v>
      </c>
      <c r="BN41" s="92">
        <v>0</v>
      </c>
      <c r="BO41" s="93">
        <f t="shared" si="4"/>
        <v>200</v>
      </c>
    </row>
    <row r="42" spans="1:67" x14ac:dyDescent="0.25">
      <c r="A42" s="88" t="s">
        <v>115</v>
      </c>
      <c r="B42" s="89" t="s">
        <v>116</v>
      </c>
      <c r="C42" s="89" t="s">
        <v>106</v>
      </c>
      <c r="D42" s="90">
        <v>102858.26</v>
      </c>
      <c r="E42" s="90">
        <f t="shared" si="2"/>
        <v>1028.58</v>
      </c>
      <c r="F42" s="90">
        <f t="shared" si="5"/>
        <v>514.29</v>
      </c>
      <c r="G42" s="90">
        <f t="shared" si="0"/>
        <v>514.29</v>
      </c>
      <c r="H42" s="90">
        <f t="shared" si="1"/>
        <v>514.29</v>
      </c>
      <c r="I42" s="91">
        <f t="shared" ca="1" si="3"/>
        <v>514.29</v>
      </c>
      <c r="J42" s="92">
        <v>514.29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  <c r="AO42" s="92">
        <v>0</v>
      </c>
      <c r="AP42" s="92">
        <v>0</v>
      </c>
      <c r="AQ42" s="92">
        <v>0</v>
      </c>
      <c r="AR42" s="92">
        <v>0</v>
      </c>
      <c r="AS42" s="92">
        <v>0</v>
      </c>
      <c r="AT42" s="92">
        <v>0</v>
      </c>
      <c r="AU42" s="92">
        <v>0</v>
      </c>
      <c r="AV42" s="92">
        <v>0</v>
      </c>
      <c r="AW42" s="92">
        <v>0</v>
      </c>
      <c r="AX42" s="92">
        <v>0</v>
      </c>
      <c r="AY42" s="92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2">
        <v>0</v>
      </c>
      <c r="BL42" s="92">
        <v>0</v>
      </c>
      <c r="BM42" s="92">
        <v>0</v>
      </c>
      <c r="BN42" s="92">
        <v>0</v>
      </c>
      <c r="BO42" s="93">
        <f t="shared" si="4"/>
        <v>0</v>
      </c>
    </row>
    <row r="43" spans="1:67" x14ac:dyDescent="0.25">
      <c r="A43" s="88" t="s">
        <v>117</v>
      </c>
      <c r="B43" s="89" t="s">
        <v>118</v>
      </c>
      <c r="C43" s="89" t="s">
        <v>106</v>
      </c>
      <c r="D43" s="90">
        <v>108297.11</v>
      </c>
      <c r="E43" s="90">
        <f t="shared" si="2"/>
        <v>1082.97</v>
      </c>
      <c r="F43" s="90">
        <f t="shared" si="5"/>
        <v>541.49</v>
      </c>
      <c r="G43" s="90">
        <f t="shared" si="0"/>
        <v>680.86</v>
      </c>
      <c r="H43" s="90">
        <f t="shared" si="1"/>
        <v>541.49</v>
      </c>
      <c r="I43" s="91">
        <f t="shared" ca="1" si="3"/>
        <v>402.11</v>
      </c>
      <c r="J43" s="92">
        <v>402.11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2">
        <v>0</v>
      </c>
      <c r="AO43" s="92">
        <v>0</v>
      </c>
      <c r="AP43" s="92">
        <v>0</v>
      </c>
      <c r="AQ43" s="92">
        <v>0</v>
      </c>
      <c r="AR43" s="92">
        <v>0</v>
      </c>
      <c r="AS43" s="92">
        <v>0</v>
      </c>
      <c r="AT43" s="92">
        <v>0</v>
      </c>
      <c r="AU43" s="92">
        <v>0</v>
      </c>
      <c r="AV43" s="92">
        <v>0</v>
      </c>
      <c r="AW43" s="92">
        <v>0</v>
      </c>
      <c r="AX43" s="92">
        <v>0</v>
      </c>
      <c r="AY43" s="92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2">
        <v>0</v>
      </c>
      <c r="BL43" s="92">
        <v>0</v>
      </c>
      <c r="BM43" s="92">
        <v>0</v>
      </c>
      <c r="BN43" s="92">
        <v>0</v>
      </c>
      <c r="BO43" s="93">
        <f t="shared" si="4"/>
        <v>0</v>
      </c>
    </row>
    <row r="44" spans="1:67" x14ac:dyDescent="0.25">
      <c r="A44" s="88" t="s">
        <v>119</v>
      </c>
      <c r="B44" s="89" t="s">
        <v>120</v>
      </c>
      <c r="C44" s="89" t="s">
        <v>106</v>
      </c>
      <c r="D44" s="90">
        <v>133717.29999999999</v>
      </c>
      <c r="E44" s="90">
        <f t="shared" si="2"/>
        <v>1337.17</v>
      </c>
      <c r="F44" s="90">
        <f t="shared" si="5"/>
        <v>668.59</v>
      </c>
      <c r="G44" s="90">
        <f t="shared" si="0"/>
        <v>337.17000000000007</v>
      </c>
      <c r="H44" s="90">
        <f t="shared" si="1"/>
        <v>668.59</v>
      </c>
      <c r="I44" s="91">
        <f t="shared" ca="1" si="3"/>
        <v>1000</v>
      </c>
      <c r="J44" s="92">
        <v>1000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2">
        <v>0</v>
      </c>
      <c r="AO44" s="9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92">
        <v>0</v>
      </c>
      <c r="AV44" s="92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2">
        <v>0</v>
      </c>
      <c r="BL44" s="92">
        <v>0</v>
      </c>
      <c r="BM44" s="92">
        <v>0</v>
      </c>
      <c r="BN44" s="92">
        <v>0</v>
      </c>
      <c r="BO44" s="93">
        <f t="shared" si="4"/>
        <v>0</v>
      </c>
    </row>
    <row r="45" spans="1:67" x14ac:dyDescent="0.25">
      <c r="A45" s="88" t="s">
        <v>121</v>
      </c>
      <c r="B45" s="89" t="s">
        <v>122</v>
      </c>
      <c r="C45" s="89" t="s">
        <v>106</v>
      </c>
      <c r="D45" s="90">
        <v>104672.68</v>
      </c>
      <c r="E45" s="90">
        <f t="shared" si="2"/>
        <v>1046.73</v>
      </c>
      <c r="F45" s="90">
        <f t="shared" si="5"/>
        <v>523.36</v>
      </c>
      <c r="G45" s="90">
        <f t="shared" si="0"/>
        <v>846.73</v>
      </c>
      <c r="H45" s="90">
        <f t="shared" si="1"/>
        <v>523.36</v>
      </c>
      <c r="I45" s="91">
        <f t="shared" ca="1" si="3"/>
        <v>200</v>
      </c>
      <c r="J45" s="92">
        <v>200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  <c r="AO45" s="9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92">
        <v>0</v>
      </c>
      <c r="AV45" s="92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2">
        <v>0</v>
      </c>
      <c r="BL45" s="92">
        <v>0</v>
      </c>
      <c r="BM45" s="92">
        <v>0</v>
      </c>
      <c r="BN45" s="92">
        <v>0</v>
      </c>
      <c r="BO45" s="93">
        <f t="shared" si="4"/>
        <v>0</v>
      </c>
    </row>
    <row r="46" spans="1:67" x14ac:dyDescent="0.25">
      <c r="A46" s="88" t="s">
        <v>123</v>
      </c>
      <c r="B46" s="89" t="s">
        <v>124</v>
      </c>
      <c r="C46" s="89" t="s">
        <v>106</v>
      </c>
      <c r="D46" s="90">
        <v>78442.080000000002</v>
      </c>
      <c r="E46" s="90">
        <f t="shared" si="2"/>
        <v>784.42</v>
      </c>
      <c r="F46" s="90">
        <f t="shared" si="5"/>
        <v>392.21</v>
      </c>
      <c r="G46" s="90">
        <f t="shared" si="0"/>
        <v>634.41999999999996</v>
      </c>
      <c r="H46" s="90">
        <f t="shared" si="1"/>
        <v>392.21</v>
      </c>
      <c r="I46" s="91">
        <f t="shared" ca="1" si="3"/>
        <v>150</v>
      </c>
      <c r="J46" s="92">
        <v>150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92">
        <v>0</v>
      </c>
      <c r="AV46" s="92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3">
        <f t="shared" si="4"/>
        <v>0</v>
      </c>
    </row>
    <row r="47" spans="1:67" x14ac:dyDescent="0.25">
      <c r="A47" s="88" t="s">
        <v>125</v>
      </c>
      <c r="B47" s="89" t="s">
        <v>126</v>
      </c>
      <c r="C47" s="89" t="s">
        <v>106</v>
      </c>
      <c r="D47" s="90">
        <v>86710.78</v>
      </c>
      <c r="E47" s="90">
        <f t="shared" si="2"/>
        <v>867.11</v>
      </c>
      <c r="F47" s="90">
        <f t="shared" si="5"/>
        <v>433.55</v>
      </c>
      <c r="G47" s="90">
        <f t="shared" si="0"/>
        <v>867.11</v>
      </c>
      <c r="H47" s="90">
        <f t="shared" si="1"/>
        <v>433.55</v>
      </c>
      <c r="I47" s="91">
        <f t="shared" ca="1" si="3"/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3">
        <f t="shared" si="4"/>
        <v>0</v>
      </c>
    </row>
    <row r="48" spans="1:67" x14ac:dyDescent="0.25">
      <c r="A48" s="88" t="s">
        <v>127</v>
      </c>
      <c r="B48" s="89" t="s">
        <v>128</v>
      </c>
      <c r="C48" s="89" t="s">
        <v>106</v>
      </c>
      <c r="D48" s="90">
        <v>64823.79</v>
      </c>
      <c r="E48" s="90">
        <f t="shared" si="2"/>
        <v>648.24</v>
      </c>
      <c r="F48" s="90">
        <f t="shared" si="5"/>
        <v>324.12</v>
      </c>
      <c r="G48" s="90">
        <f t="shared" si="0"/>
        <v>394.71000000000004</v>
      </c>
      <c r="H48" s="90">
        <f t="shared" si="1"/>
        <v>324.12</v>
      </c>
      <c r="I48" s="91">
        <f t="shared" ca="1" si="3"/>
        <v>253.53</v>
      </c>
      <c r="J48" s="92">
        <v>253.53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3">
        <f t="shared" si="4"/>
        <v>0</v>
      </c>
    </row>
    <row r="49" spans="1:67" x14ac:dyDescent="0.25">
      <c r="A49" s="88" t="s">
        <v>129</v>
      </c>
      <c r="B49" s="89" t="s">
        <v>130</v>
      </c>
      <c r="C49" s="89" t="s">
        <v>106</v>
      </c>
      <c r="D49" s="90">
        <v>78995.64</v>
      </c>
      <c r="E49" s="90">
        <f t="shared" si="2"/>
        <v>789.96</v>
      </c>
      <c r="F49" s="90">
        <f t="shared" si="5"/>
        <v>394.98</v>
      </c>
      <c r="G49" s="90">
        <f t="shared" si="0"/>
        <v>394.98</v>
      </c>
      <c r="H49" s="90">
        <f t="shared" si="1"/>
        <v>394.98</v>
      </c>
      <c r="I49" s="91">
        <f t="shared" ca="1" si="3"/>
        <v>394.98</v>
      </c>
      <c r="J49" s="92">
        <v>394.98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3">
        <f t="shared" si="4"/>
        <v>0</v>
      </c>
    </row>
    <row r="50" spans="1:67" x14ac:dyDescent="0.25">
      <c r="A50" s="88" t="s">
        <v>131</v>
      </c>
      <c r="B50" s="89" t="s">
        <v>132</v>
      </c>
      <c r="C50" s="89" t="s">
        <v>106</v>
      </c>
      <c r="D50" s="90">
        <v>53913.45</v>
      </c>
      <c r="E50" s="90">
        <f t="shared" si="2"/>
        <v>539.13</v>
      </c>
      <c r="F50" s="90">
        <f t="shared" si="5"/>
        <v>269.57</v>
      </c>
      <c r="G50" s="90">
        <f t="shared" si="0"/>
        <v>372.47</v>
      </c>
      <c r="H50" s="90">
        <f t="shared" si="1"/>
        <v>269.57</v>
      </c>
      <c r="I50" s="91">
        <f t="shared" ca="1" si="3"/>
        <v>166.66</v>
      </c>
      <c r="J50" s="92">
        <v>166.66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3">
        <f t="shared" si="4"/>
        <v>0</v>
      </c>
    </row>
    <row r="51" spans="1:67" x14ac:dyDescent="0.25">
      <c r="A51" s="88" t="s">
        <v>133</v>
      </c>
      <c r="B51" s="89" t="s">
        <v>134</v>
      </c>
      <c r="C51" s="89" t="s">
        <v>106</v>
      </c>
      <c r="D51" s="90">
        <v>78223.59</v>
      </c>
      <c r="E51" s="90">
        <f t="shared" si="2"/>
        <v>782.24</v>
      </c>
      <c r="F51" s="90">
        <f t="shared" si="5"/>
        <v>391.12</v>
      </c>
      <c r="G51" s="90">
        <f t="shared" si="0"/>
        <v>682.24</v>
      </c>
      <c r="H51" s="90">
        <f t="shared" si="1"/>
        <v>391.12</v>
      </c>
      <c r="I51" s="91">
        <f t="shared" ca="1" si="3"/>
        <v>100</v>
      </c>
      <c r="J51" s="92">
        <v>100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3">
        <f t="shared" si="4"/>
        <v>0</v>
      </c>
    </row>
    <row r="52" spans="1:67" x14ac:dyDescent="0.25">
      <c r="A52" s="88" t="s">
        <v>135</v>
      </c>
      <c r="B52" s="89" t="s">
        <v>136</v>
      </c>
      <c r="C52" s="89" t="s">
        <v>106</v>
      </c>
      <c r="D52" s="90">
        <v>43742.85</v>
      </c>
      <c r="E52" s="90">
        <f t="shared" si="2"/>
        <v>437.43</v>
      </c>
      <c r="F52" s="90">
        <f t="shared" si="5"/>
        <v>218.71</v>
      </c>
      <c r="G52" s="90">
        <f t="shared" si="0"/>
        <v>437.43</v>
      </c>
      <c r="H52" s="90">
        <f t="shared" si="1"/>
        <v>218.71</v>
      </c>
      <c r="I52" s="91">
        <f t="shared" ca="1" si="3"/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3">
        <f t="shared" si="4"/>
        <v>0</v>
      </c>
    </row>
    <row r="53" spans="1:67" x14ac:dyDescent="0.25">
      <c r="A53" s="88" t="s">
        <v>137</v>
      </c>
      <c r="B53" s="89" t="s">
        <v>138</v>
      </c>
      <c r="C53" s="89" t="s">
        <v>106</v>
      </c>
      <c r="D53" s="90">
        <v>60155.67</v>
      </c>
      <c r="E53" s="90">
        <f t="shared" si="2"/>
        <v>601.55999999999995</v>
      </c>
      <c r="F53" s="90">
        <f t="shared" si="5"/>
        <v>300.77999999999997</v>
      </c>
      <c r="G53" s="90">
        <f t="shared" si="0"/>
        <v>301.55999999999995</v>
      </c>
      <c r="H53" s="90">
        <f t="shared" si="1"/>
        <v>100.77999999999997</v>
      </c>
      <c r="I53" s="91">
        <f t="shared" ca="1" si="3"/>
        <v>300</v>
      </c>
      <c r="J53" s="92">
        <v>300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200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3">
        <f t="shared" si="4"/>
        <v>200</v>
      </c>
    </row>
    <row r="54" spans="1:67" x14ac:dyDescent="0.25">
      <c r="A54" s="88" t="s">
        <v>139</v>
      </c>
      <c r="B54" s="89" t="s">
        <v>140</v>
      </c>
      <c r="C54" s="89" t="s">
        <v>106</v>
      </c>
      <c r="D54" s="90">
        <v>47037.91</v>
      </c>
      <c r="E54" s="90">
        <f t="shared" si="2"/>
        <v>470.38</v>
      </c>
      <c r="F54" s="90">
        <f t="shared" si="5"/>
        <v>235.19</v>
      </c>
      <c r="G54" s="90">
        <f t="shared" si="0"/>
        <v>170.38</v>
      </c>
      <c r="H54" s="90">
        <f t="shared" si="1"/>
        <v>235.19</v>
      </c>
      <c r="I54" s="91">
        <f t="shared" ca="1" si="3"/>
        <v>300</v>
      </c>
      <c r="J54" s="92">
        <v>300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3">
        <f t="shared" si="4"/>
        <v>0</v>
      </c>
    </row>
    <row r="55" spans="1:67" x14ac:dyDescent="0.25">
      <c r="A55" s="88" t="s">
        <v>141</v>
      </c>
      <c r="B55" s="89" t="s">
        <v>142</v>
      </c>
      <c r="C55" s="89" t="s">
        <v>106</v>
      </c>
      <c r="D55" s="90">
        <v>46195.69</v>
      </c>
      <c r="E55" s="90">
        <f t="shared" si="2"/>
        <v>461.96</v>
      </c>
      <c r="F55" s="90">
        <f t="shared" si="5"/>
        <v>230.98</v>
      </c>
      <c r="G55" s="90">
        <f t="shared" si="0"/>
        <v>0</v>
      </c>
      <c r="H55" s="90">
        <f t="shared" si="1"/>
        <v>230.98</v>
      </c>
      <c r="I55" s="91">
        <f t="shared" ca="1" si="3"/>
        <v>461.96</v>
      </c>
      <c r="J55" s="92">
        <v>461.96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3">
        <f t="shared" si="4"/>
        <v>0</v>
      </c>
    </row>
    <row r="56" spans="1:67" x14ac:dyDescent="0.25">
      <c r="A56" s="88" t="s">
        <v>143</v>
      </c>
      <c r="B56" s="89" t="s">
        <v>144</v>
      </c>
      <c r="C56" s="89" t="s">
        <v>106</v>
      </c>
      <c r="D56" s="90">
        <v>64858.17</v>
      </c>
      <c r="E56" s="90">
        <f t="shared" si="2"/>
        <v>648.58000000000004</v>
      </c>
      <c r="F56" s="90">
        <f t="shared" si="5"/>
        <v>324.29000000000002</v>
      </c>
      <c r="G56" s="90">
        <f t="shared" si="0"/>
        <v>498.58000000000004</v>
      </c>
      <c r="H56" s="90">
        <f t="shared" si="1"/>
        <v>324.29000000000002</v>
      </c>
      <c r="I56" s="91">
        <f t="shared" ca="1" si="3"/>
        <v>150</v>
      </c>
      <c r="J56" s="92">
        <v>150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3">
        <f t="shared" si="4"/>
        <v>0</v>
      </c>
    </row>
    <row r="57" spans="1:67" x14ac:dyDescent="0.25">
      <c r="A57" s="88" t="s">
        <v>146</v>
      </c>
      <c r="B57" s="89" t="s">
        <v>147</v>
      </c>
      <c r="C57" s="89" t="s">
        <v>148</v>
      </c>
      <c r="D57" s="90">
        <v>125525.47</v>
      </c>
      <c r="E57" s="90">
        <f t="shared" si="2"/>
        <v>1255.25</v>
      </c>
      <c r="F57" s="90">
        <f t="shared" si="5"/>
        <v>627.63</v>
      </c>
      <c r="G57" s="90">
        <f t="shared" si="0"/>
        <v>0</v>
      </c>
      <c r="H57" s="90">
        <f t="shared" si="1"/>
        <v>627.63</v>
      </c>
      <c r="I57" s="91">
        <f t="shared" ca="1" si="3"/>
        <v>1255.25</v>
      </c>
      <c r="J57" s="92">
        <v>1255.25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3">
        <f t="shared" si="4"/>
        <v>0</v>
      </c>
    </row>
    <row r="58" spans="1:67" x14ac:dyDescent="0.25">
      <c r="A58" s="88" t="s">
        <v>149</v>
      </c>
      <c r="B58" s="89" t="s">
        <v>150</v>
      </c>
      <c r="C58" s="89" t="s">
        <v>148</v>
      </c>
      <c r="D58" s="90">
        <v>202362.12</v>
      </c>
      <c r="E58" s="90">
        <f t="shared" si="2"/>
        <v>2023.62</v>
      </c>
      <c r="F58" s="90">
        <f t="shared" si="5"/>
        <v>1011.81</v>
      </c>
      <c r="G58" s="90">
        <f t="shared" si="0"/>
        <v>0</v>
      </c>
      <c r="H58" s="90">
        <f t="shared" si="1"/>
        <v>1011.81</v>
      </c>
      <c r="I58" s="91">
        <f t="shared" ca="1" si="3"/>
        <v>2023.62</v>
      </c>
      <c r="J58" s="92">
        <v>2023.62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3">
        <f t="shared" si="4"/>
        <v>0</v>
      </c>
    </row>
    <row r="59" spans="1:67" x14ac:dyDescent="0.25">
      <c r="A59" s="88" t="s">
        <v>151</v>
      </c>
      <c r="B59" s="89" t="s">
        <v>152</v>
      </c>
      <c r="C59" s="89" t="s">
        <v>148</v>
      </c>
      <c r="D59" s="90">
        <v>200332.03</v>
      </c>
      <c r="E59" s="90">
        <f t="shared" si="2"/>
        <v>2003.32</v>
      </c>
      <c r="F59" s="90">
        <f t="shared" si="5"/>
        <v>1001.66</v>
      </c>
      <c r="G59" s="90">
        <f t="shared" si="0"/>
        <v>1503.32</v>
      </c>
      <c r="H59" s="90">
        <f t="shared" si="1"/>
        <v>1001.66</v>
      </c>
      <c r="I59" s="91">
        <f t="shared" ca="1" si="3"/>
        <v>500</v>
      </c>
      <c r="J59" s="92">
        <v>500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>
        <v>0</v>
      </c>
      <c r="AU59" s="92">
        <v>0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3">
        <f t="shared" si="4"/>
        <v>0</v>
      </c>
    </row>
    <row r="60" spans="1:67" x14ac:dyDescent="0.25">
      <c r="A60" s="88" t="s">
        <v>153</v>
      </c>
      <c r="B60" s="89" t="s">
        <v>154</v>
      </c>
      <c r="C60" s="89" t="s">
        <v>148</v>
      </c>
      <c r="D60" s="90">
        <v>212906.22</v>
      </c>
      <c r="E60" s="90">
        <f t="shared" si="2"/>
        <v>2129.06</v>
      </c>
      <c r="F60" s="90">
        <f t="shared" si="5"/>
        <v>1064.53</v>
      </c>
      <c r="G60" s="90">
        <f t="shared" si="0"/>
        <v>0</v>
      </c>
      <c r="H60" s="90">
        <f t="shared" si="1"/>
        <v>1064.53</v>
      </c>
      <c r="I60" s="91">
        <f t="shared" ca="1" si="3"/>
        <v>2129.06</v>
      </c>
      <c r="J60" s="92">
        <v>2129.06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>
        <v>0</v>
      </c>
      <c r="AU60" s="92">
        <v>0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3">
        <f t="shared" si="4"/>
        <v>0</v>
      </c>
    </row>
    <row r="61" spans="1:67" x14ac:dyDescent="0.25">
      <c r="A61" s="88" t="s">
        <v>155</v>
      </c>
      <c r="B61" s="89" t="s">
        <v>156</v>
      </c>
      <c r="C61" s="89" t="s">
        <v>148</v>
      </c>
      <c r="D61" s="90">
        <v>219835.62</v>
      </c>
      <c r="E61" s="90">
        <f t="shared" si="2"/>
        <v>2198.36</v>
      </c>
      <c r="F61" s="90">
        <f t="shared" si="5"/>
        <v>1099.18</v>
      </c>
      <c r="G61" s="90">
        <f t="shared" si="0"/>
        <v>0</v>
      </c>
      <c r="H61" s="90">
        <f t="shared" si="1"/>
        <v>1099.18</v>
      </c>
      <c r="I61" s="91">
        <f t="shared" ca="1" si="3"/>
        <v>2198.36</v>
      </c>
      <c r="J61" s="92">
        <v>2198.36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>
        <v>0</v>
      </c>
      <c r="AU61" s="92">
        <v>0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3">
        <f t="shared" si="4"/>
        <v>0</v>
      </c>
    </row>
    <row r="62" spans="1:67" x14ac:dyDescent="0.25">
      <c r="A62" s="88" t="s">
        <v>157</v>
      </c>
      <c r="B62" s="89" t="s">
        <v>158</v>
      </c>
      <c r="C62" s="89" t="s">
        <v>148</v>
      </c>
      <c r="D62" s="90">
        <v>178224.37</v>
      </c>
      <c r="E62" s="90">
        <f t="shared" si="2"/>
        <v>1782.24</v>
      </c>
      <c r="F62" s="90">
        <f t="shared" si="5"/>
        <v>891.12</v>
      </c>
      <c r="G62" s="90">
        <f t="shared" si="0"/>
        <v>0</v>
      </c>
      <c r="H62" s="90">
        <f t="shared" si="1"/>
        <v>891.12</v>
      </c>
      <c r="I62" s="91">
        <f t="shared" ca="1" si="3"/>
        <v>1782.24</v>
      </c>
      <c r="J62" s="92">
        <v>1782.24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3">
        <f t="shared" si="4"/>
        <v>0</v>
      </c>
    </row>
    <row r="63" spans="1:67" x14ac:dyDescent="0.25">
      <c r="A63" s="88" t="s">
        <v>159</v>
      </c>
      <c r="B63" s="89" t="s">
        <v>160</v>
      </c>
      <c r="C63" s="89" t="s">
        <v>148</v>
      </c>
      <c r="D63" s="90">
        <v>132215.98000000001</v>
      </c>
      <c r="E63" s="90">
        <f t="shared" si="2"/>
        <v>1322.16</v>
      </c>
      <c r="F63" s="90">
        <f t="shared" si="5"/>
        <v>661.08</v>
      </c>
      <c r="G63" s="90">
        <f t="shared" si="0"/>
        <v>0</v>
      </c>
      <c r="H63" s="90">
        <f t="shared" si="1"/>
        <v>661.08</v>
      </c>
      <c r="I63" s="91">
        <f t="shared" ca="1" si="3"/>
        <v>1322.16</v>
      </c>
      <c r="J63" s="92">
        <v>1322.16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0</v>
      </c>
      <c r="BN63" s="92">
        <v>0</v>
      </c>
      <c r="BO63" s="93">
        <f t="shared" si="4"/>
        <v>0</v>
      </c>
    </row>
    <row r="64" spans="1:67" x14ac:dyDescent="0.25">
      <c r="A64" s="88" t="s">
        <v>161</v>
      </c>
      <c r="B64" s="89" t="s">
        <v>162</v>
      </c>
      <c r="C64" s="89" t="s">
        <v>148</v>
      </c>
      <c r="D64" s="90">
        <v>89359.08</v>
      </c>
      <c r="E64" s="90">
        <f t="shared" si="2"/>
        <v>893.59</v>
      </c>
      <c r="F64" s="90">
        <f t="shared" si="5"/>
        <v>446.8</v>
      </c>
      <c r="G64" s="90">
        <f t="shared" si="0"/>
        <v>0</v>
      </c>
      <c r="H64" s="90">
        <f t="shared" si="1"/>
        <v>446.8</v>
      </c>
      <c r="I64" s="91">
        <f t="shared" ca="1" si="3"/>
        <v>893.59</v>
      </c>
      <c r="J64" s="92">
        <v>893.59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3">
        <f t="shared" si="4"/>
        <v>0</v>
      </c>
    </row>
    <row r="65" spans="1:67" x14ac:dyDescent="0.25">
      <c r="A65" s="88" t="s">
        <v>163</v>
      </c>
      <c r="B65" s="89" t="s">
        <v>164</v>
      </c>
      <c r="C65" s="89" t="s">
        <v>148</v>
      </c>
      <c r="D65" s="90">
        <v>136328.26999999999</v>
      </c>
      <c r="E65" s="90">
        <f t="shared" si="2"/>
        <v>1363.28</v>
      </c>
      <c r="F65" s="90">
        <f t="shared" si="5"/>
        <v>681.64</v>
      </c>
      <c r="G65" s="90">
        <f t="shared" si="0"/>
        <v>693.95999999999992</v>
      </c>
      <c r="H65" s="90">
        <f t="shared" si="1"/>
        <v>681.64</v>
      </c>
      <c r="I65" s="91">
        <f t="shared" ca="1" si="3"/>
        <v>669.32</v>
      </c>
      <c r="J65" s="92">
        <v>669.32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3">
        <f t="shared" si="4"/>
        <v>0</v>
      </c>
    </row>
    <row r="66" spans="1:67" x14ac:dyDescent="0.25">
      <c r="A66" s="88" t="s">
        <v>165</v>
      </c>
      <c r="B66" s="89" t="s">
        <v>166</v>
      </c>
      <c r="C66" s="89" t="s">
        <v>148</v>
      </c>
      <c r="D66" s="90">
        <v>86303.44</v>
      </c>
      <c r="E66" s="90">
        <f t="shared" si="2"/>
        <v>863.03</v>
      </c>
      <c r="F66" s="90">
        <f t="shared" si="5"/>
        <v>431.52</v>
      </c>
      <c r="G66" s="90">
        <f t="shared" si="0"/>
        <v>0</v>
      </c>
      <c r="H66" s="90">
        <f t="shared" si="1"/>
        <v>0</v>
      </c>
      <c r="I66" s="91">
        <f t="shared" ca="1" si="3"/>
        <v>863.03</v>
      </c>
      <c r="J66" s="92">
        <v>863.03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431.52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>
        <v>0</v>
      </c>
      <c r="AP66" s="92">
        <v>0</v>
      </c>
      <c r="AQ66" s="92">
        <v>0</v>
      </c>
      <c r="AR66" s="92">
        <v>0</v>
      </c>
      <c r="AS66" s="92">
        <v>0</v>
      </c>
      <c r="AT66" s="92">
        <v>0</v>
      </c>
      <c r="AU66" s="92">
        <v>0</v>
      </c>
      <c r="AV66" s="92">
        <v>0</v>
      </c>
      <c r="AW66" s="92">
        <v>0</v>
      </c>
      <c r="AX66" s="92">
        <v>0</v>
      </c>
      <c r="AY66" s="92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2">
        <v>0</v>
      </c>
      <c r="BL66" s="92">
        <v>0</v>
      </c>
      <c r="BM66" s="92">
        <v>0</v>
      </c>
      <c r="BN66" s="92">
        <v>0</v>
      </c>
      <c r="BO66" s="93">
        <f t="shared" si="4"/>
        <v>431.52</v>
      </c>
    </row>
    <row r="67" spans="1:67" x14ac:dyDescent="0.25">
      <c r="A67" s="88" t="s">
        <v>167</v>
      </c>
      <c r="B67" s="89" t="s">
        <v>168</v>
      </c>
      <c r="C67" s="89" t="s">
        <v>148</v>
      </c>
      <c r="D67" s="90">
        <v>80602.73</v>
      </c>
      <c r="E67" s="90">
        <f t="shared" si="2"/>
        <v>806.03</v>
      </c>
      <c r="F67" s="90">
        <f t="shared" si="5"/>
        <v>403.01</v>
      </c>
      <c r="G67" s="90">
        <f t="shared" si="0"/>
        <v>0</v>
      </c>
      <c r="H67" s="90">
        <f t="shared" si="1"/>
        <v>403.01</v>
      </c>
      <c r="I67" s="91">
        <f t="shared" ca="1" si="3"/>
        <v>806.03</v>
      </c>
      <c r="J67" s="92">
        <v>806.03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92">
        <v>0</v>
      </c>
      <c r="AQ67" s="92">
        <v>0</v>
      </c>
      <c r="AR67" s="92">
        <v>0</v>
      </c>
      <c r="AS67" s="92">
        <v>0</v>
      </c>
      <c r="AT67" s="92">
        <v>0</v>
      </c>
      <c r="AU67" s="92">
        <v>0</v>
      </c>
      <c r="AV67" s="92">
        <v>0</v>
      </c>
      <c r="AW67" s="92">
        <v>0</v>
      </c>
      <c r="AX67" s="92">
        <v>0</v>
      </c>
      <c r="AY67" s="92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2">
        <v>0</v>
      </c>
      <c r="BL67" s="92">
        <v>0</v>
      </c>
      <c r="BM67" s="92">
        <v>0</v>
      </c>
      <c r="BN67" s="92">
        <v>0</v>
      </c>
      <c r="BO67" s="93">
        <f t="shared" si="4"/>
        <v>0</v>
      </c>
    </row>
    <row r="68" spans="1:67" x14ac:dyDescent="0.25">
      <c r="A68" s="88" t="s">
        <v>169</v>
      </c>
      <c r="B68" s="89" t="s">
        <v>170</v>
      </c>
      <c r="C68" s="89" t="s">
        <v>148</v>
      </c>
      <c r="D68" s="90">
        <v>86268.28</v>
      </c>
      <c r="E68" s="90">
        <f t="shared" si="2"/>
        <v>862.68</v>
      </c>
      <c r="F68" s="90">
        <f t="shared" si="5"/>
        <v>431.34</v>
      </c>
      <c r="G68" s="90">
        <f t="shared" si="0"/>
        <v>0</v>
      </c>
      <c r="H68" s="90">
        <f t="shared" si="1"/>
        <v>431.34</v>
      </c>
      <c r="I68" s="91">
        <f t="shared" ca="1" si="3"/>
        <v>862.68</v>
      </c>
      <c r="J68" s="92">
        <v>862.68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92">
        <v>0</v>
      </c>
      <c r="AV68" s="92">
        <v>0</v>
      </c>
      <c r="AW68" s="92">
        <v>0</v>
      </c>
      <c r="AX68" s="92">
        <v>0</v>
      </c>
      <c r="AY68" s="92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2">
        <v>0</v>
      </c>
      <c r="BL68" s="92">
        <v>0</v>
      </c>
      <c r="BM68" s="92">
        <v>0</v>
      </c>
      <c r="BN68" s="92">
        <v>0</v>
      </c>
      <c r="BO68" s="93">
        <f t="shared" si="4"/>
        <v>0</v>
      </c>
    </row>
    <row r="69" spans="1:67" x14ac:dyDescent="0.25">
      <c r="A69" s="88" t="s">
        <v>171</v>
      </c>
      <c r="B69" s="89" t="s">
        <v>172</v>
      </c>
      <c r="C69" s="89" t="s">
        <v>148</v>
      </c>
      <c r="D69" s="90">
        <v>101051.68</v>
      </c>
      <c r="E69" s="90">
        <f t="shared" si="2"/>
        <v>1010.52</v>
      </c>
      <c r="F69" s="90">
        <f t="shared" si="5"/>
        <v>505.26</v>
      </c>
      <c r="G69" s="90">
        <f t="shared" ref="G69:G132" si="6">E69-J69</f>
        <v>0</v>
      </c>
      <c r="H69" s="90">
        <f t="shared" ref="H69:H127" si="7">F69-BO69</f>
        <v>505.26</v>
      </c>
      <c r="I69" s="91">
        <f t="shared" ca="1" si="3"/>
        <v>1010.52</v>
      </c>
      <c r="J69" s="92">
        <v>1010.52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3">
        <f t="shared" si="4"/>
        <v>0</v>
      </c>
    </row>
    <row r="70" spans="1:67" x14ac:dyDescent="0.25">
      <c r="A70" s="88" t="s">
        <v>173</v>
      </c>
      <c r="B70" s="89" t="s">
        <v>174</v>
      </c>
      <c r="C70" s="89" t="s">
        <v>148</v>
      </c>
      <c r="D70" s="90">
        <v>93411.33</v>
      </c>
      <c r="E70" s="90">
        <f t="shared" ref="E70:E133" si="8">ROUND(SUM($D70*1%),2)</f>
        <v>934.11</v>
      </c>
      <c r="F70" s="90">
        <f t="shared" si="5"/>
        <v>467.06</v>
      </c>
      <c r="G70" s="90">
        <f t="shared" si="6"/>
        <v>0</v>
      </c>
      <c r="H70" s="90">
        <f t="shared" si="7"/>
        <v>467.06</v>
      </c>
      <c r="I70" s="91">
        <f t="shared" ref="I70:I133" ca="1" si="9">OFFSET(INDIRECT(ADDRESS(1,MATCH($I$2,$A$1:$BN$1,0))),ROW()-1,0)</f>
        <v>934.11</v>
      </c>
      <c r="J70" s="92">
        <v>934.11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3">
        <f t="shared" ref="BO70:BO133" si="10">SUM(K70:BN70)</f>
        <v>0</v>
      </c>
    </row>
    <row r="71" spans="1:67" x14ac:dyDescent="0.25">
      <c r="A71" s="88" t="s">
        <v>175</v>
      </c>
      <c r="B71" s="89" t="s">
        <v>176</v>
      </c>
      <c r="C71" s="89" t="s">
        <v>148</v>
      </c>
      <c r="D71" s="90">
        <v>53078.94</v>
      </c>
      <c r="E71" s="90">
        <f t="shared" si="8"/>
        <v>530.79</v>
      </c>
      <c r="F71" s="90">
        <f t="shared" ref="F71:F134" si="11">ROUND(SUM($D71*0.5%),2)</f>
        <v>265.39</v>
      </c>
      <c r="G71" s="90">
        <f t="shared" si="6"/>
        <v>0</v>
      </c>
      <c r="H71" s="90">
        <f t="shared" si="7"/>
        <v>265.39</v>
      </c>
      <c r="I71" s="91">
        <f t="shared" ca="1" si="9"/>
        <v>530.79</v>
      </c>
      <c r="J71" s="92">
        <v>530.79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3">
        <f t="shared" si="10"/>
        <v>0</v>
      </c>
    </row>
    <row r="72" spans="1:67" x14ac:dyDescent="0.25">
      <c r="A72" s="88" t="s">
        <v>177</v>
      </c>
      <c r="B72" s="89" t="s">
        <v>178</v>
      </c>
      <c r="C72" s="89" t="s">
        <v>148</v>
      </c>
      <c r="D72" s="90">
        <v>91269.93</v>
      </c>
      <c r="E72" s="90">
        <f t="shared" si="8"/>
        <v>912.7</v>
      </c>
      <c r="F72" s="90">
        <f t="shared" si="11"/>
        <v>456.35</v>
      </c>
      <c r="G72" s="90">
        <f t="shared" si="6"/>
        <v>0</v>
      </c>
      <c r="H72" s="90">
        <f t="shared" si="7"/>
        <v>156.35000000000002</v>
      </c>
      <c r="I72" s="91">
        <f t="shared" ca="1" si="9"/>
        <v>912.7</v>
      </c>
      <c r="J72" s="92">
        <v>912.7</v>
      </c>
      <c r="K72" s="92">
        <v>0</v>
      </c>
      <c r="L72" s="92">
        <v>300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2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3">
        <f t="shared" si="10"/>
        <v>300</v>
      </c>
    </row>
    <row r="73" spans="1:67" x14ac:dyDescent="0.25">
      <c r="A73" s="88" t="s">
        <v>179</v>
      </c>
      <c r="B73" s="89" t="s">
        <v>180</v>
      </c>
      <c r="C73" s="89" t="s">
        <v>148</v>
      </c>
      <c r="D73" s="90">
        <v>79321.52</v>
      </c>
      <c r="E73" s="90">
        <f t="shared" si="8"/>
        <v>793.22</v>
      </c>
      <c r="F73" s="90">
        <f t="shared" si="11"/>
        <v>396.61</v>
      </c>
      <c r="G73" s="90">
        <f t="shared" si="6"/>
        <v>0</v>
      </c>
      <c r="H73" s="90">
        <f t="shared" si="7"/>
        <v>396.61</v>
      </c>
      <c r="I73" s="91">
        <f t="shared" ca="1" si="9"/>
        <v>793.22</v>
      </c>
      <c r="J73" s="92">
        <v>793.22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92">
        <v>0</v>
      </c>
      <c r="AQ73" s="92">
        <v>0</v>
      </c>
      <c r="AR73" s="92">
        <v>0</v>
      </c>
      <c r="AS73" s="92">
        <v>0</v>
      </c>
      <c r="AT73" s="92">
        <v>0</v>
      </c>
      <c r="AU73" s="92">
        <v>0</v>
      </c>
      <c r="AV73" s="92">
        <v>0</v>
      </c>
      <c r="AW73" s="92">
        <v>0</v>
      </c>
      <c r="AX73" s="92">
        <v>0</v>
      </c>
      <c r="AY73" s="92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3">
        <f t="shared" si="10"/>
        <v>0</v>
      </c>
    </row>
    <row r="74" spans="1:67" x14ac:dyDescent="0.25">
      <c r="A74" s="88" t="s">
        <v>181</v>
      </c>
      <c r="B74" s="89" t="s">
        <v>182</v>
      </c>
      <c r="C74" s="89" t="s">
        <v>148</v>
      </c>
      <c r="D74" s="90">
        <v>69849.75</v>
      </c>
      <c r="E74" s="90">
        <f t="shared" si="8"/>
        <v>698.5</v>
      </c>
      <c r="F74" s="90">
        <f t="shared" si="11"/>
        <v>349.25</v>
      </c>
      <c r="G74" s="90">
        <f t="shared" si="6"/>
        <v>0</v>
      </c>
      <c r="H74" s="90">
        <f t="shared" si="7"/>
        <v>49.25</v>
      </c>
      <c r="I74" s="91">
        <f t="shared" ca="1" si="9"/>
        <v>698.5</v>
      </c>
      <c r="J74" s="92">
        <v>698.5</v>
      </c>
      <c r="K74" s="92">
        <v>0</v>
      </c>
      <c r="L74" s="92">
        <v>300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92">
        <v>0</v>
      </c>
      <c r="AQ74" s="92">
        <v>0</v>
      </c>
      <c r="AR74" s="92">
        <v>0</v>
      </c>
      <c r="AS74" s="92">
        <v>0</v>
      </c>
      <c r="AT74" s="92">
        <v>0</v>
      </c>
      <c r="AU74" s="92">
        <v>0</v>
      </c>
      <c r="AV74" s="92">
        <v>0</v>
      </c>
      <c r="AW74" s="92">
        <v>0</v>
      </c>
      <c r="AX74" s="92">
        <v>0</v>
      </c>
      <c r="AY74" s="92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2">
        <v>0</v>
      </c>
      <c r="BL74" s="92">
        <v>0</v>
      </c>
      <c r="BM74" s="92">
        <v>0</v>
      </c>
      <c r="BN74" s="92">
        <v>0</v>
      </c>
      <c r="BO74" s="93">
        <f t="shared" si="10"/>
        <v>300</v>
      </c>
    </row>
    <row r="75" spans="1:67" x14ac:dyDescent="0.25">
      <c r="A75" s="88" t="s">
        <v>183</v>
      </c>
      <c r="B75" s="89" t="s">
        <v>184</v>
      </c>
      <c r="C75" s="89" t="s">
        <v>148</v>
      </c>
      <c r="D75" s="90">
        <v>100557.75999999999</v>
      </c>
      <c r="E75" s="90">
        <f t="shared" si="8"/>
        <v>1005.58</v>
      </c>
      <c r="F75" s="90">
        <f t="shared" si="11"/>
        <v>502.79</v>
      </c>
      <c r="G75" s="90">
        <f t="shared" si="6"/>
        <v>0</v>
      </c>
      <c r="H75" s="90">
        <f t="shared" si="7"/>
        <v>502.79</v>
      </c>
      <c r="I75" s="91">
        <f t="shared" ca="1" si="9"/>
        <v>1005.58</v>
      </c>
      <c r="J75" s="92">
        <v>1005.58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92">
        <v>0</v>
      </c>
      <c r="AQ75" s="92">
        <v>0</v>
      </c>
      <c r="AR75" s="92">
        <v>0</v>
      </c>
      <c r="AS75" s="92">
        <v>0</v>
      </c>
      <c r="AT75" s="92">
        <v>0</v>
      </c>
      <c r="AU75" s="92">
        <v>0</v>
      </c>
      <c r="AV75" s="92">
        <v>0</v>
      </c>
      <c r="AW75" s="92">
        <v>0</v>
      </c>
      <c r="AX75" s="92">
        <v>0</v>
      </c>
      <c r="AY75" s="92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2">
        <v>0</v>
      </c>
      <c r="BL75" s="92">
        <v>0</v>
      </c>
      <c r="BM75" s="92">
        <v>0</v>
      </c>
      <c r="BN75" s="92">
        <v>0</v>
      </c>
      <c r="BO75" s="93">
        <f t="shared" si="10"/>
        <v>0</v>
      </c>
    </row>
    <row r="76" spans="1:67" x14ac:dyDescent="0.25">
      <c r="A76" s="88" t="s">
        <v>185</v>
      </c>
      <c r="B76" s="89" t="s">
        <v>186</v>
      </c>
      <c r="C76" s="89" t="s">
        <v>148</v>
      </c>
      <c r="D76" s="90">
        <v>62149.15</v>
      </c>
      <c r="E76" s="90">
        <f t="shared" si="8"/>
        <v>621.49</v>
      </c>
      <c r="F76" s="90">
        <f t="shared" si="11"/>
        <v>310.75</v>
      </c>
      <c r="G76" s="90">
        <f t="shared" si="6"/>
        <v>0</v>
      </c>
      <c r="H76" s="90">
        <f t="shared" si="7"/>
        <v>310.75</v>
      </c>
      <c r="I76" s="91">
        <f t="shared" ca="1" si="9"/>
        <v>621.49</v>
      </c>
      <c r="J76" s="92">
        <v>621.49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92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3">
        <f t="shared" si="10"/>
        <v>0</v>
      </c>
    </row>
    <row r="77" spans="1:67" x14ac:dyDescent="0.25">
      <c r="A77" s="88" t="s">
        <v>187</v>
      </c>
      <c r="B77" s="89" t="s">
        <v>188</v>
      </c>
      <c r="C77" s="89" t="s">
        <v>148</v>
      </c>
      <c r="D77" s="90">
        <v>70321.91</v>
      </c>
      <c r="E77" s="90">
        <f t="shared" si="8"/>
        <v>703.22</v>
      </c>
      <c r="F77" s="90">
        <f t="shared" si="11"/>
        <v>351.61</v>
      </c>
      <c r="G77" s="90">
        <f t="shared" si="6"/>
        <v>0</v>
      </c>
      <c r="H77" s="90">
        <f t="shared" si="7"/>
        <v>351.61</v>
      </c>
      <c r="I77" s="91">
        <f t="shared" ca="1" si="9"/>
        <v>703.22</v>
      </c>
      <c r="J77" s="92">
        <v>703.22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92">
        <v>0</v>
      </c>
      <c r="AQ77" s="92">
        <v>0</v>
      </c>
      <c r="AR77" s="92">
        <v>0</v>
      </c>
      <c r="AS77" s="92">
        <v>0</v>
      </c>
      <c r="AT77" s="92">
        <v>0</v>
      </c>
      <c r="AU77" s="92">
        <v>0</v>
      </c>
      <c r="AV77" s="92">
        <v>0</v>
      </c>
      <c r="AW77" s="92">
        <v>0</v>
      </c>
      <c r="AX77" s="92">
        <v>0</v>
      </c>
      <c r="AY77" s="92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2">
        <v>0</v>
      </c>
      <c r="BL77" s="92">
        <v>0</v>
      </c>
      <c r="BM77" s="92">
        <v>0</v>
      </c>
      <c r="BN77" s="92">
        <v>0</v>
      </c>
      <c r="BO77" s="93">
        <f t="shared" si="10"/>
        <v>0</v>
      </c>
    </row>
    <row r="78" spans="1:67" x14ac:dyDescent="0.25">
      <c r="A78" s="88" t="s">
        <v>189</v>
      </c>
      <c r="B78" s="89" t="s">
        <v>190</v>
      </c>
      <c r="C78" s="89" t="s">
        <v>148</v>
      </c>
      <c r="D78" s="90">
        <v>61144.62</v>
      </c>
      <c r="E78" s="90">
        <f t="shared" si="8"/>
        <v>611.45000000000005</v>
      </c>
      <c r="F78" s="90">
        <f t="shared" si="11"/>
        <v>305.72000000000003</v>
      </c>
      <c r="G78" s="90">
        <f t="shared" si="6"/>
        <v>0</v>
      </c>
      <c r="H78" s="90">
        <f t="shared" si="7"/>
        <v>305.72000000000003</v>
      </c>
      <c r="I78" s="91">
        <f t="shared" ca="1" si="9"/>
        <v>611.45000000000005</v>
      </c>
      <c r="J78" s="92">
        <v>611.45000000000005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2">
        <v>0</v>
      </c>
      <c r="BL78" s="92">
        <v>0</v>
      </c>
      <c r="BM78" s="92">
        <v>0</v>
      </c>
      <c r="BN78" s="92">
        <v>0</v>
      </c>
      <c r="BO78" s="93">
        <f t="shared" si="10"/>
        <v>0</v>
      </c>
    </row>
    <row r="79" spans="1:67" x14ac:dyDescent="0.25">
      <c r="A79" s="88" t="s">
        <v>191</v>
      </c>
      <c r="B79" s="89" t="s">
        <v>192</v>
      </c>
      <c r="C79" s="89" t="s">
        <v>192</v>
      </c>
      <c r="D79" s="90">
        <v>197495.94</v>
      </c>
      <c r="E79" s="90">
        <f t="shared" si="8"/>
        <v>1974.96</v>
      </c>
      <c r="F79" s="90">
        <f t="shared" si="11"/>
        <v>987.48</v>
      </c>
      <c r="G79" s="90">
        <f t="shared" si="6"/>
        <v>0</v>
      </c>
      <c r="H79" s="90">
        <f t="shared" si="7"/>
        <v>0</v>
      </c>
      <c r="I79" s="91">
        <f t="shared" ca="1" si="9"/>
        <v>1974.96</v>
      </c>
      <c r="J79" s="92">
        <v>1974.96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987.48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2">
        <v>0</v>
      </c>
      <c r="BL79" s="92">
        <v>0</v>
      </c>
      <c r="BM79" s="92">
        <v>0</v>
      </c>
      <c r="BN79" s="92">
        <v>0</v>
      </c>
      <c r="BO79" s="93">
        <f t="shared" si="10"/>
        <v>987.48</v>
      </c>
    </row>
    <row r="80" spans="1:67" x14ac:dyDescent="0.25">
      <c r="A80" s="88" t="s">
        <v>193</v>
      </c>
      <c r="B80" s="89" t="s">
        <v>194</v>
      </c>
      <c r="C80" s="89" t="s">
        <v>192</v>
      </c>
      <c r="D80" s="90">
        <v>226171.03</v>
      </c>
      <c r="E80" s="90">
        <f t="shared" si="8"/>
        <v>2261.71</v>
      </c>
      <c r="F80" s="90">
        <f t="shared" si="11"/>
        <v>1130.8599999999999</v>
      </c>
      <c r="G80" s="90">
        <f t="shared" si="6"/>
        <v>0</v>
      </c>
      <c r="H80" s="90">
        <f t="shared" si="7"/>
        <v>36.139999999999873</v>
      </c>
      <c r="I80" s="91">
        <f t="shared" ca="1" si="9"/>
        <v>2261.71</v>
      </c>
      <c r="J80" s="92">
        <v>2261.71</v>
      </c>
      <c r="K80" s="92">
        <v>150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944.72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2">
        <v>0</v>
      </c>
      <c r="BL80" s="92">
        <v>0</v>
      </c>
      <c r="BM80" s="92">
        <v>0</v>
      </c>
      <c r="BN80" s="92">
        <v>0</v>
      </c>
      <c r="BO80" s="93">
        <f t="shared" si="10"/>
        <v>1094.72</v>
      </c>
    </row>
    <row r="81" spans="1:67" x14ac:dyDescent="0.25">
      <c r="A81" s="88" t="s">
        <v>195</v>
      </c>
      <c r="B81" s="89" t="s">
        <v>196</v>
      </c>
      <c r="C81" s="89" t="s">
        <v>192</v>
      </c>
      <c r="D81" s="90">
        <v>129748.8</v>
      </c>
      <c r="E81" s="90">
        <f t="shared" si="8"/>
        <v>1297.49</v>
      </c>
      <c r="F81" s="90">
        <f t="shared" si="11"/>
        <v>648.74</v>
      </c>
      <c r="G81" s="90">
        <f t="shared" si="6"/>
        <v>1097.49</v>
      </c>
      <c r="H81" s="90">
        <f t="shared" si="7"/>
        <v>648.74</v>
      </c>
      <c r="I81" s="91">
        <f t="shared" ca="1" si="9"/>
        <v>200</v>
      </c>
      <c r="J81" s="92">
        <v>200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2">
        <v>0</v>
      </c>
      <c r="BL81" s="92">
        <v>0</v>
      </c>
      <c r="BM81" s="92">
        <v>0</v>
      </c>
      <c r="BN81" s="92">
        <v>0</v>
      </c>
      <c r="BO81" s="93">
        <f t="shared" si="10"/>
        <v>0</v>
      </c>
    </row>
    <row r="82" spans="1:67" x14ac:dyDescent="0.25">
      <c r="A82" s="88" t="s">
        <v>197</v>
      </c>
      <c r="B82" s="89" t="s">
        <v>198</v>
      </c>
      <c r="C82" s="89" t="s">
        <v>192</v>
      </c>
      <c r="D82" s="90">
        <v>109702.71</v>
      </c>
      <c r="E82" s="90">
        <f t="shared" si="8"/>
        <v>1097.03</v>
      </c>
      <c r="F82" s="90">
        <f t="shared" si="11"/>
        <v>548.51</v>
      </c>
      <c r="G82" s="90">
        <f t="shared" si="6"/>
        <v>238.92999999999995</v>
      </c>
      <c r="H82" s="90">
        <f t="shared" si="7"/>
        <v>548.51</v>
      </c>
      <c r="I82" s="91">
        <f t="shared" ca="1" si="9"/>
        <v>858.1</v>
      </c>
      <c r="J82" s="92">
        <v>858.1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92">
        <v>0</v>
      </c>
      <c r="AQ82" s="92">
        <v>0</v>
      </c>
      <c r="AR82" s="92">
        <v>0</v>
      </c>
      <c r="AS82" s="92">
        <v>0</v>
      </c>
      <c r="AT82" s="92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2">
        <v>0</v>
      </c>
      <c r="BL82" s="92">
        <v>0</v>
      </c>
      <c r="BM82" s="92">
        <v>0</v>
      </c>
      <c r="BN82" s="92">
        <v>0</v>
      </c>
      <c r="BO82" s="93">
        <f t="shared" si="10"/>
        <v>0</v>
      </c>
    </row>
    <row r="83" spans="1:67" x14ac:dyDescent="0.25">
      <c r="A83" s="88" t="s">
        <v>199</v>
      </c>
      <c r="B83" s="89" t="s">
        <v>200</v>
      </c>
      <c r="C83" s="89" t="s">
        <v>192</v>
      </c>
      <c r="D83" s="90">
        <v>104265.41</v>
      </c>
      <c r="E83" s="90">
        <f t="shared" si="8"/>
        <v>1042.6500000000001</v>
      </c>
      <c r="F83" s="90">
        <f t="shared" si="11"/>
        <v>521.33000000000004</v>
      </c>
      <c r="G83" s="90">
        <f t="shared" si="6"/>
        <v>842.65000000000009</v>
      </c>
      <c r="H83" s="90">
        <f t="shared" si="7"/>
        <v>63.870000000000061</v>
      </c>
      <c r="I83" s="91">
        <f t="shared" ca="1" si="9"/>
        <v>200</v>
      </c>
      <c r="J83" s="92">
        <v>200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257.45999999999998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200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92">
        <v>0</v>
      </c>
      <c r="BO83" s="93">
        <f t="shared" si="10"/>
        <v>457.46</v>
      </c>
    </row>
    <row r="84" spans="1:67" x14ac:dyDescent="0.25">
      <c r="A84" s="88" t="s">
        <v>201</v>
      </c>
      <c r="B84" s="89" t="s">
        <v>202</v>
      </c>
      <c r="C84" s="89" t="s">
        <v>192</v>
      </c>
      <c r="D84" s="90">
        <v>104406.89</v>
      </c>
      <c r="E84" s="90">
        <f t="shared" si="8"/>
        <v>1044.07</v>
      </c>
      <c r="F84" s="90">
        <f t="shared" si="11"/>
        <v>522.03</v>
      </c>
      <c r="G84" s="90">
        <f t="shared" si="6"/>
        <v>854.38999999999987</v>
      </c>
      <c r="H84" s="90">
        <f t="shared" si="7"/>
        <v>109.20999999999998</v>
      </c>
      <c r="I84" s="91">
        <f t="shared" ca="1" si="9"/>
        <v>189.68</v>
      </c>
      <c r="J84" s="92">
        <v>189.68</v>
      </c>
      <c r="K84" s="92">
        <v>150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262.82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  <c r="AO84" s="92">
        <v>0</v>
      </c>
      <c r="AP84" s="92">
        <v>0</v>
      </c>
      <c r="AQ84" s="92">
        <v>0</v>
      </c>
      <c r="AR84" s="92">
        <v>0</v>
      </c>
      <c r="AS84" s="92">
        <v>0</v>
      </c>
      <c r="AT84" s="92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2">
        <v>0</v>
      </c>
      <c r="BL84" s="92">
        <v>0</v>
      </c>
      <c r="BM84" s="92">
        <v>0</v>
      </c>
      <c r="BN84" s="92">
        <v>0</v>
      </c>
      <c r="BO84" s="93">
        <f t="shared" si="10"/>
        <v>412.82</v>
      </c>
    </row>
    <row r="85" spans="1:67" x14ac:dyDescent="0.25">
      <c r="A85" s="88" t="s">
        <v>203</v>
      </c>
      <c r="B85" s="89" t="s">
        <v>204</v>
      </c>
      <c r="C85" s="89" t="s">
        <v>192</v>
      </c>
      <c r="D85" s="90">
        <v>103239.26</v>
      </c>
      <c r="E85" s="90">
        <f t="shared" si="8"/>
        <v>1032.3900000000001</v>
      </c>
      <c r="F85" s="90">
        <f t="shared" si="11"/>
        <v>516.20000000000005</v>
      </c>
      <c r="G85" s="90">
        <f t="shared" si="6"/>
        <v>628.62000000000012</v>
      </c>
      <c r="H85" s="90">
        <f t="shared" si="7"/>
        <v>258.74000000000007</v>
      </c>
      <c r="I85" s="91">
        <f t="shared" ca="1" si="9"/>
        <v>403.77</v>
      </c>
      <c r="J85" s="92">
        <v>403.77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257.45999999999998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2">
        <v>0</v>
      </c>
      <c r="AO85" s="92">
        <v>0</v>
      </c>
      <c r="AP85" s="92">
        <v>0</v>
      </c>
      <c r="AQ85" s="92">
        <v>0</v>
      </c>
      <c r="AR85" s="92">
        <v>0</v>
      </c>
      <c r="AS85" s="92">
        <v>0</v>
      </c>
      <c r="AT85" s="92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2">
        <v>0</v>
      </c>
      <c r="BL85" s="92">
        <v>0</v>
      </c>
      <c r="BM85" s="92">
        <v>0</v>
      </c>
      <c r="BN85" s="92">
        <v>0</v>
      </c>
      <c r="BO85" s="93">
        <f t="shared" si="10"/>
        <v>257.45999999999998</v>
      </c>
    </row>
    <row r="86" spans="1:67" x14ac:dyDescent="0.25">
      <c r="A86" s="88" t="s">
        <v>205</v>
      </c>
      <c r="B86" s="89" t="s">
        <v>206</v>
      </c>
      <c r="C86" s="89" t="s">
        <v>192</v>
      </c>
      <c r="D86" s="90">
        <v>51438.63</v>
      </c>
      <c r="E86" s="90">
        <f t="shared" si="8"/>
        <v>514.39</v>
      </c>
      <c r="F86" s="90">
        <f t="shared" si="11"/>
        <v>257.19</v>
      </c>
      <c r="G86" s="90">
        <f t="shared" si="6"/>
        <v>257.2</v>
      </c>
      <c r="H86" s="90">
        <f t="shared" si="7"/>
        <v>107.19</v>
      </c>
      <c r="I86" s="91">
        <f t="shared" ca="1" si="9"/>
        <v>257.19</v>
      </c>
      <c r="J86" s="92">
        <v>257.19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150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2">
        <v>0</v>
      </c>
      <c r="AO86" s="92">
        <v>0</v>
      </c>
      <c r="AP86" s="92">
        <v>0</v>
      </c>
      <c r="AQ86" s="92">
        <v>0</v>
      </c>
      <c r="AR86" s="92">
        <v>0</v>
      </c>
      <c r="AS86" s="92">
        <v>0</v>
      </c>
      <c r="AT86" s="92">
        <v>0</v>
      </c>
      <c r="AU86" s="92">
        <v>0</v>
      </c>
      <c r="AV86" s="92">
        <v>0</v>
      </c>
      <c r="AW86" s="92">
        <v>0</v>
      </c>
      <c r="AX86" s="92">
        <v>0</v>
      </c>
      <c r="AY86" s="92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2">
        <v>0</v>
      </c>
      <c r="BL86" s="92">
        <v>0</v>
      </c>
      <c r="BM86" s="92">
        <v>0</v>
      </c>
      <c r="BN86" s="92">
        <v>0</v>
      </c>
      <c r="BO86" s="93">
        <f t="shared" si="10"/>
        <v>150</v>
      </c>
    </row>
    <row r="87" spans="1:67" x14ac:dyDescent="0.25">
      <c r="A87" s="88" t="s">
        <v>207</v>
      </c>
      <c r="B87" s="89" t="s">
        <v>208</v>
      </c>
      <c r="C87" s="89" t="s">
        <v>192</v>
      </c>
      <c r="D87" s="90">
        <v>88829.25</v>
      </c>
      <c r="E87" s="90">
        <f t="shared" si="8"/>
        <v>888.29</v>
      </c>
      <c r="F87" s="90">
        <f t="shared" si="11"/>
        <v>444.15</v>
      </c>
      <c r="G87" s="90">
        <f t="shared" si="6"/>
        <v>788.29</v>
      </c>
      <c r="H87" s="90">
        <f t="shared" si="7"/>
        <v>224.2</v>
      </c>
      <c r="I87" s="91">
        <f t="shared" ca="1" si="9"/>
        <v>100</v>
      </c>
      <c r="J87" s="92">
        <v>100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219.95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2">
        <v>0</v>
      </c>
      <c r="AO87" s="92">
        <v>0</v>
      </c>
      <c r="AP87" s="92">
        <v>0</v>
      </c>
      <c r="AQ87" s="92">
        <v>0</v>
      </c>
      <c r="AR87" s="92">
        <v>0</v>
      </c>
      <c r="AS87" s="92">
        <v>0</v>
      </c>
      <c r="AT87" s="92">
        <v>0</v>
      </c>
      <c r="AU87" s="92">
        <v>0</v>
      </c>
      <c r="AV87" s="92">
        <v>0</v>
      </c>
      <c r="AW87" s="92">
        <v>0</v>
      </c>
      <c r="AX87" s="92">
        <v>0</v>
      </c>
      <c r="AY87" s="92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2">
        <v>0</v>
      </c>
      <c r="BL87" s="92">
        <v>0</v>
      </c>
      <c r="BM87" s="92">
        <v>0</v>
      </c>
      <c r="BN87" s="92">
        <v>0</v>
      </c>
      <c r="BO87" s="93">
        <f t="shared" si="10"/>
        <v>219.95</v>
      </c>
    </row>
    <row r="88" spans="1:67" x14ac:dyDescent="0.25">
      <c r="A88" s="88" t="s">
        <v>209</v>
      </c>
      <c r="B88" s="89" t="s">
        <v>210</v>
      </c>
      <c r="C88" s="89" t="s">
        <v>192</v>
      </c>
      <c r="D88" s="90">
        <v>82191.53</v>
      </c>
      <c r="E88" s="90">
        <f t="shared" si="8"/>
        <v>821.92</v>
      </c>
      <c r="F88" s="90">
        <f t="shared" si="11"/>
        <v>410.96</v>
      </c>
      <c r="G88" s="90">
        <f t="shared" si="6"/>
        <v>471.91999999999996</v>
      </c>
      <c r="H88" s="90">
        <f t="shared" si="7"/>
        <v>10.95999999999998</v>
      </c>
      <c r="I88" s="91">
        <f t="shared" ca="1" si="9"/>
        <v>350</v>
      </c>
      <c r="J88" s="92">
        <v>350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100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2">
        <v>300</v>
      </c>
      <c r="AO88" s="92">
        <v>0</v>
      </c>
      <c r="AP88" s="92">
        <v>0</v>
      </c>
      <c r="AQ88" s="92">
        <v>0</v>
      </c>
      <c r="AR88" s="92">
        <v>0</v>
      </c>
      <c r="AS88" s="92">
        <v>0</v>
      </c>
      <c r="AT88" s="92">
        <v>0</v>
      </c>
      <c r="AU88" s="92">
        <v>0</v>
      </c>
      <c r="AV88" s="92">
        <v>0</v>
      </c>
      <c r="AW88" s="92">
        <v>0</v>
      </c>
      <c r="AX88" s="92">
        <v>0</v>
      </c>
      <c r="AY88" s="92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2">
        <v>0</v>
      </c>
      <c r="BL88" s="92">
        <v>0</v>
      </c>
      <c r="BM88" s="92">
        <v>0</v>
      </c>
      <c r="BN88" s="92">
        <v>0</v>
      </c>
      <c r="BO88" s="93">
        <f t="shared" si="10"/>
        <v>400</v>
      </c>
    </row>
    <row r="89" spans="1:67" x14ac:dyDescent="0.25">
      <c r="A89" s="88" t="s">
        <v>211</v>
      </c>
      <c r="B89" s="89" t="s">
        <v>212</v>
      </c>
      <c r="C89" s="89" t="s">
        <v>192</v>
      </c>
      <c r="D89" s="90">
        <v>102234.55</v>
      </c>
      <c r="E89" s="90">
        <f t="shared" si="8"/>
        <v>1022.35</v>
      </c>
      <c r="F89" s="90">
        <f t="shared" si="11"/>
        <v>511.17</v>
      </c>
      <c r="G89" s="90">
        <f t="shared" si="6"/>
        <v>511.12</v>
      </c>
      <c r="H89" s="90">
        <f t="shared" si="7"/>
        <v>57.800000000000011</v>
      </c>
      <c r="I89" s="91">
        <f t="shared" ca="1" si="9"/>
        <v>511.23</v>
      </c>
      <c r="J89" s="92">
        <v>511.23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153.37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2">
        <v>300</v>
      </c>
      <c r="AO89" s="92">
        <v>0</v>
      </c>
      <c r="AP89" s="92">
        <v>0</v>
      </c>
      <c r="AQ89" s="92">
        <v>0</v>
      </c>
      <c r="AR89" s="92">
        <v>0</v>
      </c>
      <c r="AS89" s="92">
        <v>0</v>
      </c>
      <c r="AT89" s="92">
        <v>0</v>
      </c>
      <c r="AU89" s="92">
        <v>0</v>
      </c>
      <c r="AV89" s="92">
        <v>0</v>
      </c>
      <c r="AW89" s="92">
        <v>0</v>
      </c>
      <c r="AX89" s="92">
        <v>0</v>
      </c>
      <c r="AY89" s="92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2">
        <v>0</v>
      </c>
      <c r="BL89" s="92">
        <v>0</v>
      </c>
      <c r="BM89" s="92">
        <v>0</v>
      </c>
      <c r="BN89" s="92">
        <v>0</v>
      </c>
      <c r="BO89" s="93">
        <f t="shared" si="10"/>
        <v>453.37</v>
      </c>
    </row>
    <row r="90" spans="1:67" x14ac:dyDescent="0.25">
      <c r="A90" s="88" t="s">
        <v>213</v>
      </c>
      <c r="B90" s="89" t="s">
        <v>214</v>
      </c>
      <c r="C90" s="89" t="s">
        <v>192</v>
      </c>
      <c r="D90" s="90">
        <v>94706.36</v>
      </c>
      <c r="E90" s="90">
        <f t="shared" si="8"/>
        <v>947.06</v>
      </c>
      <c r="F90" s="90">
        <f t="shared" si="11"/>
        <v>473.53</v>
      </c>
      <c r="G90" s="90">
        <f t="shared" si="6"/>
        <v>247.05999999999995</v>
      </c>
      <c r="H90" s="90">
        <f t="shared" si="7"/>
        <v>0</v>
      </c>
      <c r="I90" s="91">
        <f t="shared" ca="1" si="9"/>
        <v>700</v>
      </c>
      <c r="J90" s="92">
        <v>700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173.53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2">
        <v>300</v>
      </c>
      <c r="AO90" s="92">
        <v>0</v>
      </c>
      <c r="AP90" s="92">
        <v>0</v>
      </c>
      <c r="AQ90" s="92">
        <v>0</v>
      </c>
      <c r="AR90" s="92">
        <v>0</v>
      </c>
      <c r="AS90" s="92">
        <v>0</v>
      </c>
      <c r="AT90" s="92">
        <v>0</v>
      </c>
      <c r="AU90" s="92">
        <v>0</v>
      </c>
      <c r="AV90" s="92">
        <v>0</v>
      </c>
      <c r="AW90" s="92">
        <v>0</v>
      </c>
      <c r="AX90" s="92">
        <v>0</v>
      </c>
      <c r="AY90" s="92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2">
        <v>0</v>
      </c>
      <c r="BL90" s="92">
        <v>0</v>
      </c>
      <c r="BM90" s="92">
        <v>0</v>
      </c>
      <c r="BN90" s="92">
        <v>0</v>
      </c>
      <c r="BO90" s="93">
        <f t="shared" si="10"/>
        <v>473.53</v>
      </c>
    </row>
    <row r="91" spans="1:67" x14ac:dyDescent="0.25">
      <c r="A91" s="88" t="s">
        <v>215</v>
      </c>
      <c r="B91" s="89" t="s">
        <v>216</v>
      </c>
      <c r="C91" s="89" t="s">
        <v>192</v>
      </c>
      <c r="D91" s="90">
        <v>96958.51</v>
      </c>
      <c r="E91" s="90">
        <f t="shared" si="8"/>
        <v>969.59</v>
      </c>
      <c r="F91" s="90">
        <f t="shared" si="11"/>
        <v>484.79</v>
      </c>
      <c r="G91" s="90">
        <f t="shared" si="6"/>
        <v>734.74</v>
      </c>
      <c r="H91" s="90">
        <f t="shared" si="7"/>
        <v>249.94000000000003</v>
      </c>
      <c r="I91" s="91">
        <f t="shared" ca="1" si="9"/>
        <v>234.85</v>
      </c>
      <c r="J91" s="92">
        <v>234.85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234.85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2">
        <v>0</v>
      </c>
      <c r="AO91" s="92">
        <v>0</v>
      </c>
      <c r="AP91" s="92">
        <v>0</v>
      </c>
      <c r="AQ91" s="92">
        <v>0</v>
      </c>
      <c r="AR91" s="92">
        <v>0</v>
      </c>
      <c r="AS91" s="92">
        <v>0</v>
      </c>
      <c r="AT91" s="92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2">
        <v>0</v>
      </c>
      <c r="BL91" s="92">
        <v>0</v>
      </c>
      <c r="BM91" s="92">
        <v>0</v>
      </c>
      <c r="BN91" s="92">
        <v>0</v>
      </c>
      <c r="BO91" s="93">
        <f t="shared" si="10"/>
        <v>234.85</v>
      </c>
    </row>
    <row r="92" spans="1:67" x14ac:dyDescent="0.25">
      <c r="A92" s="88" t="s">
        <v>217</v>
      </c>
      <c r="B92" s="89" t="s">
        <v>218</v>
      </c>
      <c r="C92" s="89" t="s">
        <v>192</v>
      </c>
      <c r="D92" s="90">
        <v>59909.78</v>
      </c>
      <c r="E92" s="90">
        <f t="shared" si="8"/>
        <v>599.1</v>
      </c>
      <c r="F92" s="90">
        <f t="shared" si="11"/>
        <v>299.55</v>
      </c>
      <c r="G92" s="90">
        <f t="shared" si="6"/>
        <v>499.1</v>
      </c>
      <c r="H92" s="90">
        <f t="shared" si="7"/>
        <v>199.55</v>
      </c>
      <c r="I92" s="91">
        <f t="shared" ca="1" si="9"/>
        <v>100</v>
      </c>
      <c r="J92" s="92">
        <v>100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100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2">
        <v>0</v>
      </c>
      <c r="AO92" s="92">
        <v>0</v>
      </c>
      <c r="AP92" s="92">
        <v>0</v>
      </c>
      <c r="AQ92" s="92">
        <v>0</v>
      </c>
      <c r="AR92" s="92">
        <v>0</v>
      </c>
      <c r="AS92" s="92">
        <v>0</v>
      </c>
      <c r="AT92" s="92">
        <v>0</v>
      </c>
      <c r="AU92" s="92">
        <v>0</v>
      </c>
      <c r="AV92" s="92">
        <v>0</v>
      </c>
      <c r="AW92" s="92">
        <v>0</v>
      </c>
      <c r="AX92" s="92">
        <v>0</v>
      </c>
      <c r="AY92" s="92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2">
        <v>0</v>
      </c>
      <c r="BL92" s="92">
        <v>0</v>
      </c>
      <c r="BM92" s="92">
        <v>0</v>
      </c>
      <c r="BN92" s="92">
        <v>0</v>
      </c>
      <c r="BO92" s="93">
        <f t="shared" si="10"/>
        <v>100</v>
      </c>
    </row>
    <row r="93" spans="1:67" x14ac:dyDescent="0.25">
      <c r="A93" s="88" t="s">
        <v>219</v>
      </c>
      <c r="B93" s="89" t="s">
        <v>220</v>
      </c>
      <c r="C93" s="89" t="s">
        <v>192</v>
      </c>
      <c r="D93" s="90">
        <v>112781.04</v>
      </c>
      <c r="E93" s="90">
        <f t="shared" si="8"/>
        <v>1127.81</v>
      </c>
      <c r="F93" s="90">
        <f t="shared" si="11"/>
        <v>563.91</v>
      </c>
      <c r="G93" s="90">
        <f t="shared" si="6"/>
        <v>227.80999999999995</v>
      </c>
      <c r="H93" s="90">
        <f t="shared" si="7"/>
        <v>363.90999999999997</v>
      </c>
      <c r="I93" s="91">
        <f t="shared" ca="1" si="9"/>
        <v>900</v>
      </c>
      <c r="J93" s="92">
        <v>900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200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2">
        <v>0</v>
      </c>
      <c r="AO93" s="92">
        <v>0</v>
      </c>
      <c r="AP93" s="92">
        <v>0</v>
      </c>
      <c r="AQ93" s="92">
        <v>0</v>
      </c>
      <c r="AR93" s="92">
        <v>0</v>
      </c>
      <c r="AS93" s="92">
        <v>0</v>
      </c>
      <c r="AT93" s="92">
        <v>0</v>
      </c>
      <c r="AU93" s="92">
        <v>0</v>
      </c>
      <c r="AV93" s="92">
        <v>0</v>
      </c>
      <c r="AW93" s="92">
        <v>0</v>
      </c>
      <c r="AX93" s="92">
        <v>0</v>
      </c>
      <c r="AY93" s="92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2">
        <v>0</v>
      </c>
      <c r="BL93" s="92">
        <v>0</v>
      </c>
      <c r="BM93" s="92">
        <v>0</v>
      </c>
      <c r="BN93" s="92">
        <v>0</v>
      </c>
      <c r="BO93" s="93">
        <f t="shared" si="10"/>
        <v>200</v>
      </c>
    </row>
    <row r="94" spans="1:67" x14ac:dyDescent="0.25">
      <c r="A94" s="88" t="s">
        <v>221</v>
      </c>
      <c r="B94" s="89" t="s">
        <v>222</v>
      </c>
      <c r="C94" s="89" t="s">
        <v>192</v>
      </c>
      <c r="D94" s="90">
        <v>73393.539999999994</v>
      </c>
      <c r="E94" s="90">
        <f t="shared" si="8"/>
        <v>733.94</v>
      </c>
      <c r="F94" s="90">
        <f t="shared" si="11"/>
        <v>366.97</v>
      </c>
      <c r="G94" s="90">
        <f t="shared" si="6"/>
        <v>433.94000000000005</v>
      </c>
      <c r="H94" s="90">
        <f t="shared" si="7"/>
        <v>266.97000000000003</v>
      </c>
      <c r="I94" s="91">
        <f t="shared" ca="1" si="9"/>
        <v>300</v>
      </c>
      <c r="J94" s="92">
        <v>300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100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92">
        <v>0</v>
      </c>
      <c r="BO94" s="93">
        <f t="shared" si="10"/>
        <v>100</v>
      </c>
    </row>
    <row r="95" spans="1:67" x14ac:dyDescent="0.25">
      <c r="A95" s="88" t="s">
        <v>223</v>
      </c>
      <c r="B95" s="89" t="s">
        <v>224</v>
      </c>
      <c r="C95" s="89" t="s">
        <v>192</v>
      </c>
      <c r="D95" s="90">
        <v>75351.89</v>
      </c>
      <c r="E95" s="90">
        <f t="shared" si="8"/>
        <v>753.52</v>
      </c>
      <c r="F95" s="90">
        <f t="shared" si="11"/>
        <v>376.76</v>
      </c>
      <c r="G95" s="90">
        <f t="shared" si="6"/>
        <v>0</v>
      </c>
      <c r="H95" s="90">
        <f t="shared" si="7"/>
        <v>261.76</v>
      </c>
      <c r="I95" s="91">
        <f t="shared" ca="1" si="9"/>
        <v>753.52</v>
      </c>
      <c r="J95" s="92">
        <v>753.52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115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2">
        <v>0</v>
      </c>
      <c r="AO95" s="92">
        <v>0</v>
      </c>
      <c r="AP95" s="92">
        <v>0</v>
      </c>
      <c r="AQ95" s="92">
        <v>0</v>
      </c>
      <c r="AR95" s="92">
        <v>0</v>
      </c>
      <c r="AS95" s="92">
        <v>0</v>
      </c>
      <c r="AT95" s="92">
        <v>0</v>
      </c>
      <c r="AU95" s="92">
        <v>0</v>
      </c>
      <c r="AV95" s="92">
        <v>0</v>
      </c>
      <c r="AW95" s="92">
        <v>0</v>
      </c>
      <c r="AX95" s="92">
        <v>0</v>
      </c>
      <c r="AY95" s="92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2">
        <v>0</v>
      </c>
      <c r="BL95" s="92">
        <v>0</v>
      </c>
      <c r="BM95" s="92">
        <v>0</v>
      </c>
      <c r="BN95" s="92">
        <v>0</v>
      </c>
      <c r="BO95" s="93">
        <f t="shared" si="10"/>
        <v>115</v>
      </c>
    </row>
    <row r="96" spans="1:67" x14ac:dyDescent="0.25">
      <c r="A96" s="88" t="s">
        <v>225</v>
      </c>
      <c r="B96" s="89" t="s">
        <v>226</v>
      </c>
      <c r="C96" s="89" t="s">
        <v>192</v>
      </c>
      <c r="D96" s="90">
        <v>67156.63</v>
      </c>
      <c r="E96" s="90">
        <f t="shared" si="8"/>
        <v>671.57</v>
      </c>
      <c r="F96" s="90">
        <f t="shared" si="11"/>
        <v>335.78</v>
      </c>
      <c r="G96" s="90">
        <f t="shared" si="6"/>
        <v>212.14000000000004</v>
      </c>
      <c r="H96" s="90">
        <f t="shared" si="7"/>
        <v>135.77999999999997</v>
      </c>
      <c r="I96" s="91">
        <f t="shared" ca="1" si="9"/>
        <v>459.43</v>
      </c>
      <c r="J96" s="92">
        <v>459.43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200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2">
        <v>0</v>
      </c>
      <c r="AO96" s="92">
        <v>0</v>
      </c>
      <c r="AP96" s="92">
        <v>0</v>
      </c>
      <c r="AQ96" s="92">
        <v>0</v>
      </c>
      <c r="AR96" s="92">
        <v>0</v>
      </c>
      <c r="AS96" s="92">
        <v>0</v>
      </c>
      <c r="AT96" s="92">
        <v>0</v>
      </c>
      <c r="AU96" s="92">
        <v>0</v>
      </c>
      <c r="AV96" s="92">
        <v>0</v>
      </c>
      <c r="AW96" s="92">
        <v>0</v>
      </c>
      <c r="AX96" s="92">
        <v>0</v>
      </c>
      <c r="AY96" s="92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2">
        <v>0</v>
      </c>
      <c r="BL96" s="92">
        <v>0</v>
      </c>
      <c r="BM96" s="92">
        <v>0</v>
      </c>
      <c r="BN96" s="92">
        <v>0</v>
      </c>
      <c r="BO96" s="93">
        <f t="shared" si="10"/>
        <v>200</v>
      </c>
    </row>
    <row r="97" spans="1:67" x14ac:dyDescent="0.25">
      <c r="A97" s="88" t="s">
        <v>227</v>
      </c>
      <c r="B97" s="89" t="s">
        <v>228</v>
      </c>
      <c r="C97" s="89" t="s">
        <v>192</v>
      </c>
      <c r="D97" s="90">
        <v>70332.679999999993</v>
      </c>
      <c r="E97" s="90">
        <f t="shared" si="8"/>
        <v>703.33</v>
      </c>
      <c r="F97" s="90">
        <f t="shared" si="11"/>
        <v>351.66</v>
      </c>
      <c r="G97" s="90">
        <f t="shared" si="6"/>
        <v>246.17000000000002</v>
      </c>
      <c r="H97" s="90">
        <f t="shared" si="7"/>
        <v>351.66</v>
      </c>
      <c r="I97" s="91">
        <f t="shared" ca="1" si="9"/>
        <v>457.16</v>
      </c>
      <c r="J97" s="92">
        <v>457.16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2">
        <v>0</v>
      </c>
      <c r="AO97" s="92">
        <v>0</v>
      </c>
      <c r="AP97" s="92">
        <v>0</v>
      </c>
      <c r="AQ97" s="92">
        <v>0</v>
      </c>
      <c r="AR97" s="92">
        <v>0</v>
      </c>
      <c r="AS97" s="92">
        <v>0</v>
      </c>
      <c r="AT97" s="92">
        <v>0</v>
      </c>
      <c r="AU97" s="92">
        <v>0</v>
      </c>
      <c r="AV97" s="92">
        <v>0</v>
      </c>
      <c r="AW97" s="92">
        <v>0</v>
      </c>
      <c r="AX97" s="92">
        <v>0</v>
      </c>
      <c r="AY97" s="92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2">
        <v>0</v>
      </c>
      <c r="BL97" s="92">
        <v>0</v>
      </c>
      <c r="BM97" s="92">
        <v>0</v>
      </c>
      <c r="BN97" s="92">
        <v>0</v>
      </c>
      <c r="BO97" s="93">
        <f t="shared" si="10"/>
        <v>0</v>
      </c>
    </row>
    <row r="98" spans="1:67" x14ac:dyDescent="0.25">
      <c r="A98" s="88" t="s">
        <v>229</v>
      </c>
      <c r="B98" s="89" t="s">
        <v>230</v>
      </c>
      <c r="C98" s="89" t="s">
        <v>192</v>
      </c>
      <c r="D98" s="90">
        <v>75522.789999999994</v>
      </c>
      <c r="E98" s="90">
        <f t="shared" si="8"/>
        <v>755.23</v>
      </c>
      <c r="F98" s="90">
        <f t="shared" si="11"/>
        <v>377.61</v>
      </c>
      <c r="G98" s="90">
        <f t="shared" si="6"/>
        <v>0</v>
      </c>
      <c r="H98" s="90">
        <f t="shared" si="7"/>
        <v>77.610000000000014</v>
      </c>
      <c r="I98" s="91">
        <f t="shared" ca="1" si="9"/>
        <v>755.23</v>
      </c>
      <c r="J98" s="92">
        <v>755.23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2">
        <v>300</v>
      </c>
      <c r="AO98" s="92">
        <v>0</v>
      </c>
      <c r="AP98" s="92">
        <v>0</v>
      </c>
      <c r="AQ98" s="92">
        <v>0</v>
      </c>
      <c r="AR98" s="92">
        <v>0</v>
      </c>
      <c r="AS98" s="92">
        <v>0</v>
      </c>
      <c r="AT98" s="92">
        <v>0</v>
      </c>
      <c r="AU98" s="92">
        <v>0</v>
      </c>
      <c r="AV98" s="92">
        <v>0</v>
      </c>
      <c r="AW98" s="92">
        <v>0</v>
      </c>
      <c r="AX98" s="92">
        <v>0</v>
      </c>
      <c r="AY98" s="92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2">
        <v>0</v>
      </c>
      <c r="BL98" s="92">
        <v>0</v>
      </c>
      <c r="BM98" s="92">
        <v>0</v>
      </c>
      <c r="BN98" s="92">
        <v>0</v>
      </c>
      <c r="BO98" s="93">
        <f t="shared" si="10"/>
        <v>300</v>
      </c>
    </row>
    <row r="99" spans="1:67" x14ac:dyDescent="0.25">
      <c r="A99" s="88" t="s">
        <v>231</v>
      </c>
      <c r="B99" s="89" t="s">
        <v>232</v>
      </c>
      <c r="C99" s="89" t="s">
        <v>192</v>
      </c>
      <c r="D99" s="90">
        <v>59866.05</v>
      </c>
      <c r="E99" s="90">
        <f t="shared" si="8"/>
        <v>598.66</v>
      </c>
      <c r="F99" s="90">
        <f t="shared" si="11"/>
        <v>299.33</v>
      </c>
      <c r="G99" s="90">
        <f t="shared" si="6"/>
        <v>448.65999999999997</v>
      </c>
      <c r="H99" s="90">
        <f t="shared" si="7"/>
        <v>299.33</v>
      </c>
      <c r="I99" s="91">
        <f t="shared" ca="1" si="9"/>
        <v>150</v>
      </c>
      <c r="J99" s="92">
        <v>150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3">
        <f t="shared" si="10"/>
        <v>0</v>
      </c>
    </row>
    <row r="100" spans="1:67" x14ac:dyDescent="0.25">
      <c r="A100" s="88" t="s">
        <v>233</v>
      </c>
      <c r="B100" s="89" t="s">
        <v>234</v>
      </c>
      <c r="C100" s="89" t="s">
        <v>192</v>
      </c>
      <c r="D100" s="90">
        <v>49905.11</v>
      </c>
      <c r="E100" s="90">
        <f t="shared" si="8"/>
        <v>499.05</v>
      </c>
      <c r="F100" s="90">
        <f t="shared" si="11"/>
        <v>249.53</v>
      </c>
      <c r="G100" s="90">
        <f t="shared" si="6"/>
        <v>499.05</v>
      </c>
      <c r="H100" s="90">
        <f t="shared" si="7"/>
        <v>249.53</v>
      </c>
      <c r="I100" s="91">
        <f t="shared" ca="1" si="9"/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2">
        <v>0</v>
      </c>
      <c r="AI100" s="92">
        <v>0</v>
      </c>
      <c r="AJ100" s="92">
        <v>0</v>
      </c>
      <c r="AK100" s="92">
        <v>0</v>
      </c>
      <c r="AL100" s="92">
        <v>0</v>
      </c>
      <c r="AM100" s="92">
        <v>0</v>
      </c>
      <c r="AN100" s="92">
        <v>0</v>
      </c>
      <c r="AO100" s="92">
        <v>0</v>
      </c>
      <c r="AP100" s="92">
        <v>0</v>
      </c>
      <c r="AQ100" s="92">
        <v>0</v>
      </c>
      <c r="AR100" s="92">
        <v>0</v>
      </c>
      <c r="AS100" s="92">
        <v>0</v>
      </c>
      <c r="AT100" s="92">
        <v>0</v>
      </c>
      <c r="AU100" s="92">
        <v>0</v>
      </c>
      <c r="AV100" s="92">
        <v>0</v>
      </c>
      <c r="AW100" s="92">
        <v>0</v>
      </c>
      <c r="AX100" s="92">
        <v>0</v>
      </c>
      <c r="AY100" s="92">
        <v>0</v>
      </c>
      <c r="AZ100" s="92">
        <v>0</v>
      </c>
      <c r="BA100" s="92">
        <v>0</v>
      </c>
      <c r="BB100" s="92">
        <v>0</v>
      </c>
      <c r="BC100" s="92">
        <v>0</v>
      </c>
      <c r="BD100" s="92">
        <v>0</v>
      </c>
      <c r="BE100" s="92">
        <v>0</v>
      </c>
      <c r="BF100" s="92">
        <v>0</v>
      </c>
      <c r="BG100" s="92">
        <v>0</v>
      </c>
      <c r="BH100" s="92">
        <v>0</v>
      </c>
      <c r="BI100" s="92">
        <v>0</v>
      </c>
      <c r="BJ100" s="92">
        <v>0</v>
      </c>
      <c r="BK100" s="92">
        <v>0</v>
      </c>
      <c r="BL100" s="92">
        <v>0</v>
      </c>
      <c r="BM100" s="92">
        <v>0</v>
      </c>
      <c r="BN100" s="92">
        <v>0</v>
      </c>
      <c r="BO100" s="93">
        <f t="shared" si="10"/>
        <v>0</v>
      </c>
    </row>
    <row r="101" spans="1:67" x14ac:dyDescent="0.25">
      <c r="A101" s="88" t="s">
        <v>235</v>
      </c>
      <c r="B101" s="89" t="s">
        <v>236</v>
      </c>
      <c r="C101" s="89" t="s">
        <v>192</v>
      </c>
      <c r="D101" s="90">
        <v>39116.81</v>
      </c>
      <c r="E101" s="90">
        <f t="shared" si="8"/>
        <v>391.17</v>
      </c>
      <c r="F101" s="90">
        <f t="shared" si="11"/>
        <v>195.58</v>
      </c>
      <c r="G101" s="90">
        <f t="shared" si="6"/>
        <v>207.06</v>
      </c>
      <c r="H101" s="90">
        <f t="shared" si="7"/>
        <v>95.580000000000013</v>
      </c>
      <c r="I101" s="91">
        <f t="shared" ca="1" si="9"/>
        <v>184.11</v>
      </c>
      <c r="J101" s="92">
        <v>184.11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100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2">
        <v>0</v>
      </c>
      <c r="AO101" s="92">
        <v>0</v>
      </c>
      <c r="AP101" s="92">
        <v>0</v>
      </c>
      <c r="AQ101" s="92">
        <v>0</v>
      </c>
      <c r="AR101" s="92">
        <v>0</v>
      </c>
      <c r="AS101" s="92">
        <v>0</v>
      </c>
      <c r="AT101" s="92">
        <v>0</v>
      </c>
      <c r="AU101" s="92">
        <v>0</v>
      </c>
      <c r="AV101" s="92">
        <v>0</v>
      </c>
      <c r="AW101" s="92">
        <v>0</v>
      </c>
      <c r="AX101" s="92">
        <v>0</v>
      </c>
      <c r="AY101" s="92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2">
        <v>0</v>
      </c>
      <c r="BL101" s="92">
        <v>0</v>
      </c>
      <c r="BM101" s="92">
        <v>0</v>
      </c>
      <c r="BN101" s="92">
        <v>0</v>
      </c>
      <c r="BO101" s="93">
        <f t="shared" si="10"/>
        <v>100</v>
      </c>
    </row>
    <row r="102" spans="1:67" x14ac:dyDescent="0.25">
      <c r="A102" s="88" t="s">
        <v>237</v>
      </c>
      <c r="B102" s="89" t="s">
        <v>238</v>
      </c>
      <c r="C102" s="89" t="s">
        <v>238</v>
      </c>
      <c r="D102" s="90">
        <v>202564.93</v>
      </c>
      <c r="E102" s="90">
        <f t="shared" si="8"/>
        <v>2025.65</v>
      </c>
      <c r="F102" s="90">
        <f t="shared" si="11"/>
        <v>1012.82</v>
      </c>
      <c r="G102" s="90">
        <f t="shared" si="6"/>
        <v>0</v>
      </c>
      <c r="H102" s="90">
        <f t="shared" si="7"/>
        <v>1012.82</v>
      </c>
      <c r="I102" s="91">
        <f t="shared" ca="1" si="9"/>
        <v>2025.65</v>
      </c>
      <c r="J102" s="92">
        <v>2025.65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2">
        <v>0</v>
      </c>
      <c r="AI102" s="92">
        <v>0</v>
      </c>
      <c r="AJ102" s="92">
        <v>0</v>
      </c>
      <c r="AK102" s="92">
        <v>0</v>
      </c>
      <c r="AL102" s="92">
        <v>0</v>
      </c>
      <c r="AM102" s="92">
        <v>0</v>
      </c>
      <c r="AN102" s="92">
        <v>0</v>
      </c>
      <c r="AO102" s="92">
        <v>0</v>
      </c>
      <c r="AP102" s="92">
        <v>0</v>
      </c>
      <c r="AQ102" s="92">
        <v>0</v>
      </c>
      <c r="AR102" s="92">
        <v>0</v>
      </c>
      <c r="AS102" s="92">
        <v>0</v>
      </c>
      <c r="AT102" s="92">
        <v>0</v>
      </c>
      <c r="AU102" s="92">
        <v>0</v>
      </c>
      <c r="AV102" s="92">
        <v>0</v>
      </c>
      <c r="AW102" s="92">
        <v>0</v>
      </c>
      <c r="AX102" s="92">
        <v>0</v>
      </c>
      <c r="AY102" s="92">
        <v>0</v>
      </c>
      <c r="AZ102" s="92">
        <v>0</v>
      </c>
      <c r="BA102" s="92">
        <v>0</v>
      </c>
      <c r="BB102" s="92">
        <v>0</v>
      </c>
      <c r="BC102" s="92">
        <v>0</v>
      </c>
      <c r="BD102" s="92">
        <v>0</v>
      </c>
      <c r="BE102" s="92">
        <v>0</v>
      </c>
      <c r="BF102" s="92">
        <v>0</v>
      </c>
      <c r="BG102" s="92">
        <v>0</v>
      </c>
      <c r="BH102" s="92">
        <v>0</v>
      </c>
      <c r="BI102" s="92">
        <v>0</v>
      </c>
      <c r="BJ102" s="92">
        <v>0</v>
      </c>
      <c r="BK102" s="92">
        <v>0</v>
      </c>
      <c r="BL102" s="92">
        <v>0</v>
      </c>
      <c r="BM102" s="92">
        <v>0</v>
      </c>
      <c r="BN102" s="92">
        <v>0</v>
      </c>
      <c r="BO102" s="93">
        <f t="shared" si="10"/>
        <v>0</v>
      </c>
    </row>
    <row r="103" spans="1:67" x14ac:dyDescent="0.25">
      <c r="A103" s="88" t="s">
        <v>239</v>
      </c>
      <c r="B103" s="89" t="s">
        <v>240</v>
      </c>
      <c r="C103" s="89" t="s">
        <v>238</v>
      </c>
      <c r="D103" s="90">
        <v>230547.55</v>
      </c>
      <c r="E103" s="90">
        <f t="shared" si="8"/>
        <v>2305.48</v>
      </c>
      <c r="F103" s="90">
        <f t="shared" si="11"/>
        <v>1152.74</v>
      </c>
      <c r="G103" s="90">
        <f t="shared" si="6"/>
        <v>0</v>
      </c>
      <c r="H103" s="90">
        <f t="shared" si="7"/>
        <v>1082.74</v>
      </c>
      <c r="I103" s="91">
        <f t="shared" ca="1" si="9"/>
        <v>2305.48</v>
      </c>
      <c r="J103" s="92">
        <v>2305.48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70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2">
        <v>0</v>
      </c>
      <c r="AI103" s="92">
        <v>0</v>
      </c>
      <c r="AJ103" s="92">
        <v>0</v>
      </c>
      <c r="AK103" s="92">
        <v>0</v>
      </c>
      <c r="AL103" s="92">
        <v>0</v>
      </c>
      <c r="AM103" s="92">
        <v>0</v>
      </c>
      <c r="AN103" s="92">
        <v>0</v>
      </c>
      <c r="AO103" s="92">
        <v>0</v>
      </c>
      <c r="AP103" s="92">
        <v>0</v>
      </c>
      <c r="AQ103" s="92">
        <v>0</v>
      </c>
      <c r="AR103" s="92">
        <v>0</v>
      </c>
      <c r="AS103" s="92">
        <v>0</v>
      </c>
      <c r="AT103" s="92">
        <v>0</v>
      </c>
      <c r="AU103" s="92">
        <v>0</v>
      </c>
      <c r="AV103" s="92">
        <v>0</v>
      </c>
      <c r="AW103" s="92">
        <v>0</v>
      </c>
      <c r="AX103" s="92">
        <v>0</v>
      </c>
      <c r="AY103" s="92">
        <v>0</v>
      </c>
      <c r="AZ103" s="92">
        <v>0</v>
      </c>
      <c r="BA103" s="92">
        <v>0</v>
      </c>
      <c r="BB103" s="92">
        <v>0</v>
      </c>
      <c r="BC103" s="92">
        <v>0</v>
      </c>
      <c r="BD103" s="92">
        <v>0</v>
      </c>
      <c r="BE103" s="92">
        <v>0</v>
      </c>
      <c r="BF103" s="92">
        <v>0</v>
      </c>
      <c r="BG103" s="92">
        <v>0</v>
      </c>
      <c r="BH103" s="92">
        <v>0</v>
      </c>
      <c r="BI103" s="92">
        <v>0</v>
      </c>
      <c r="BJ103" s="92">
        <v>0</v>
      </c>
      <c r="BK103" s="92">
        <v>0</v>
      </c>
      <c r="BL103" s="92">
        <v>0</v>
      </c>
      <c r="BM103" s="92">
        <v>0</v>
      </c>
      <c r="BN103" s="92">
        <v>0</v>
      </c>
      <c r="BO103" s="93">
        <f t="shared" si="10"/>
        <v>70</v>
      </c>
    </row>
    <row r="104" spans="1:67" x14ac:dyDescent="0.25">
      <c r="A104" s="88" t="s">
        <v>241</v>
      </c>
      <c r="B104" s="89" t="s">
        <v>242</v>
      </c>
      <c r="C104" s="89" t="s">
        <v>238</v>
      </c>
      <c r="D104" s="90">
        <v>226638.53</v>
      </c>
      <c r="E104" s="90">
        <f t="shared" si="8"/>
        <v>2266.39</v>
      </c>
      <c r="F104" s="90">
        <f t="shared" si="11"/>
        <v>1133.19</v>
      </c>
      <c r="G104" s="90">
        <f t="shared" si="6"/>
        <v>0</v>
      </c>
      <c r="H104" s="90">
        <f t="shared" si="7"/>
        <v>1133.19</v>
      </c>
      <c r="I104" s="91">
        <f t="shared" ca="1" si="9"/>
        <v>2266.39</v>
      </c>
      <c r="J104" s="92">
        <v>2266.39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2">
        <v>0</v>
      </c>
      <c r="AI104" s="92">
        <v>0</v>
      </c>
      <c r="AJ104" s="92">
        <v>0</v>
      </c>
      <c r="AK104" s="92">
        <v>0</v>
      </c>
      <c r="AL104" s="92">
        <v>0</v>
      </c>
      <c r="AM104" s="92">
        <v>0</v>
      </c>
      <c r="AN104" s="92">
        <v>0</v>
      </c>
      <c r="AO104" s="92">
        <v>0</v>
      </c>
      <c r="AP104" s="92">
        <v>0</v>
      </c>
      <c r="AQ104" s="92">
        <v>0</v>
      </c>
      <c r="AR104" s="92">
        <v>0</v>
      </c>
      <c r="AS104" s="92">
        <v>0</v>
      </c>
      <c r="AT104" s="92">
        <v>0</v>
      </c>
      <c r="AU104" s="92">
        <v>0</v>
      </c>
      <c r="AV104" s="92">
        <v>0</v>
      </c>
      <c r="AW104" s="92">
        <v>0</v>
      </c>
      <c r="AX104" s="92">
        <v>0</v>
      </c>
      <c r="AY104" s="92">
        <v>0</v>
      </c>
      <c r="AZ104" s="92">
        <v>0</v>
      </c>
      <c r="BA104" s="92">
        <v>0</v>
      </c>
      <c r="BB104" s="92">
        <v>0</v>
      </c>
      <c r="BC104" s="92">
        <v>0</v>
      </c>
      <c r="BD104" s="92">
        <v>0</v>
      </c>
      <c r="BE104" s="92">
        <v>0</v>
      </c>
      <c r="BF104" s="92">
        <v>0</v>
      </c>
      <c r="BG104" s="92">
        <v>0</v>
      </c>
      <c r="BH104" s="92">
        <v>0</v>
      </c>
      <c r="BI104" s="92">
        <v>0</v>
      </c>
      <c r="BJ104" s="92">
        <v>0</v>
      </c>
      <c r="BK104" s="92">
        <v>0</v>
      </c>
      <c r="BL104" s="92">
        <v>0</v>
      </c>
      <c r="BM104" s="92">
        <v>0</v>
      </c>
      <c r="BN104" s="92">
        <v>0</v>
      </c>
      <c r="BO104" s="93">
        <f t="shared" si="10"/>
        <v>0</v>
      </c>
    </row>
    <row r="105" spans="1:67" x14ac:dyDescent="0.25">
      <c r="A105" s="88" t="s">
        <v>243</v>
      </c>
      <c r="B105" s="89" t="s">
        <v>244</v>
      </c>
      <c r="C105" s="89" t="s">
        <v>238</v>
      </c>
      <c r="D105" s="90">
        <v>141144.20000000001</v>
      </c>
      <c r="E105" s="90">
        <f t="shared" si="8"/>
        <v>1411.44</v>
      </c>
      <c r="F105" s="90">
        <f t="shared" si="11"/>
        <v>705.72</v>
      </c>
      <c r="G105" s="90">
        <f t="shared" si="6"/>
        <v>0</v>
      </c>
      <c r="H105" s="90">
        <f t="shared" si="7"/>
        <v>605.72</v>
      </c>
      <c r="I105" s="91">
        <f t="shared" ca="1" si="9"/>
        <v>1411.44</v>
      </c>
      <c r="J105" s="92">
        <v>1411.44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100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2">
        <v>0</v>
      </c>
      <c r="AI105" s="92">
        <v>0</v>
      </c>
      <c r="AJ105" s="92">
        <v>0</v>
      </c>
      <c r="AK105" s="92">
        <v>0</v>
      </c>
      <c r="AL105" s="92">
        <v>0</v>
      </c>
      <c r="AM105" s="92">
        <v>0</v>
      </c>
      <c r="AN105" s="92">
        <v>0</v>
      </c>
      <c r="AO105" s="92">
        <v>0</v>
      </c>
      <c r="AP105" s="92">
        <v>0</v>
      </c>
      <c r="AQ105" s="92">
        <v>0</v>
      </c>
      <c r="AR105" s="92">
        <v>0</v>
      </c>
      <c r="AS105" s="92">
        <v>0</v>
      </c>
      <c r="AT105" s="92">
        <v>0</v>
      </c>
      <c r="AU105" s="92">
        <v>0</v>
      </c>
      <c r="AV105" s="92">
        <v>0</v>
      </c>
      <c r="AW105" s="92">
        <v>0</v>
      </c>
      <c r="AX105" s="92">
        <v>0</v>
      </c>
      <c r="AY105" s="92">
        <v>0</v>
      </c>
      <c r="AZ105" s="92">
        <v>0</v>
      </c>
      <c r="BA105" s="92">
        <v>0</v>
      </c>
      <c r="BB105" s="92">
        <v>0</v>
      </c>
      <c r="BC105" s="92">
        <v>0</v>
      </c>
      <c r="BD105" s="92">
        <v>0</v>
      </c>
      <c r="BE105" s="92">
        <v>0</v>
      </c>
      <c r="BF105" s="92">
        <v>0</v>
      </c>
      <c r="BG105" s="92">
        <v>0</v>
      </c>
      <c r="BH105" s="92">
        <v>0</v>
      </c>
      <c r="BI105" s="92">
        <v>0</v>
      </c>
      <c r="BJ105" s="92">
        <v>0</v>
      </c>
      <c r="BK105" s="92">
        <v>0</v>
      </c>
      <c r="BL105" s="92">
        <v>0</v>
      </c>
      <c r="BM105" s="92">
        <v>0</v>
      </c>
      <c r="BN105" s="92">
        <v>0</v>
      </c>
      <c r="BO105" s="93">
        <f t="shared" si="10"/>
        <v>100</v>
      </c>
    </row>
    <row r="106" spans="1:67" x14ac:dyDescent="0.25">
      <c r="A106" s="88" t="s">
        <v>245</v>
      </c>
      <c r="B106" s="89" t="s">
        <v>246</v>
      </c>
      <c r="C106" s="89" t="s">
        <v>238</v>
      </c>
      <c r="D106" s="90">
        <v>193511.22</v>
      </c>
      <c r="E106" s="90">
        <f t="shared" si="8"/>
        <v>1935.11</v>
      </c>
      <c r="F106" s="90">
        <f t="shared" si="11"/>
        <v>967.56</v>
      </c>
      <c r="G106" s="90">
        <f t="shared" si="6"/>
        <v>0</v>
      </c>
      <c r="H106" s="90">
        <f t="shared" si="7"/>
        <v>967.56</v>
      </c>
      <c r="I106" s="91">
        <f t="shared" ca="1" si="9"/>
        <v>1935.11</v>
      </c>
      <c r="J106" s="92">
        <v>1935.11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2">
        <v>0</v>
      </c>
      <c r="AI106" s="92">
        <v>0</v>
      </c>
      <c r="AJ106" s="92">
        <v>0</v>
      </c>
      <c r="AK106" s="92">
        <v>0</v>
      </c>
      <c r="AL106" s="92">
        <v>0</v>
      </c>
      <c r="AM106" s="92">
        <v>0</v>
      </c>
      <c r="AN106" s="92">
        <v>0</v>
      </c>
      <c r="AO106" s="92">
        <v>0</v>
      </c>
      <c r="AP106" s="92">
        <v>0</v>
      </c>
      <c r="AQ106" s="92">
        <v>0</v>
      </c>
      <c r="AR106" s="92">
        <v>0</v>
      </c>
      <c r="AS106" s="92">
        <v>0</v>
      </c>
      <c r="AT106" s="92">
        <v>0</v>
      </c>
      <c r="AU106" s="92">
        <v>0</v>
      </c>
      <c r="AV106" s="92">
        <v>0</v>
      </c>
      <c r="AW106" s="92">
        <v>0</v>
      </c>
      <c r="AX106" s="92">
        <v>0</v>
      </c>
      <c r="AY106" s="92">
        <v>0</v>
      </c>
      <c r="AZ106" s="92">
        <v>0</v>
      </c>
      <c r="BA106" s="92">
        <v>0</v>
      </c>
      <c r="BB106" s="92">
        <v>0</v>
      </c>
      <c r="BC106" s="92">
        <v>0</v>
      </c>
      <c r="BD106" s="92">
        <v>0</v>
      </c>
      <c r="BE106" s="92">
        <v>0</v>
      </c>
      <c r="BF106" s="92">
        <v>0</v>
      </c>
      <c r="BG106" s="92">
        <v>0</v>
      </c>
      <c r="BH106" s="92">
        <v>0</v>
      </c>
      <c r="BI106" s="92">
        <v>0</v>
      </c>
      <c r="BJ106" s="92">
        <v>0</v>
      </c>
      <c r="BK106" s="92">
        <v>0</v>
      </c>
      <c r="BL106" s="92">
        <v>0</v>
      </c>
      <c r="BM106" s="92">
        <v>0</v>
      </c>
      <c r="BN106" s="92">
        <v>0</v>
      </c>
      <c r="BO106" s="93">
        <f t="shared" si="10"/>
        <v>0</v>
      </c>
    </row>
    <row r="107" spans="1:67" x14ac:dyDescent="0.25">
      <c r="A107" s="88" t="s">
        <v>247</v>
      </c>
      <c r="B107" s="89" t="s">
        <v>248</v>
      </c>
      <c r="C107" s="89" t="s">
        <v>238</v>
      </c>
      <c r="D107" s="90">
        <v>142078.20000000001</v>
      </c>
      <c r="E107" s="90">
        <f t="shared" si="8"/>
        <v>1420.78</v>
      </c>
      <c r="F107" s="90">
        <f t="shared" si="11"/>
        <v>710.39</v>
      </c>
      <c r="G107" s="90">
        <f t="shared" si="6"/>
        <v>0</v>
      </c>
      <c r="H107" s="90">
        <f t="shared" si="7"/>
        <v>710.39</v>
      </c>
      <c r="I107" s="91">
        <f t="shared" ca="1" si="9"/>
        <v>1420.78</v>
      </c>
      <c r="J107" s="92">
        <v>1420.78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2">
        <v>0</v>
      </c>
      <c r="AI107" s="92">
        <v>0</v>
      </c>
      <c r="AJ107" s="92">
        <v>0</v>
      </c>
      <c r="AK107" s="92">
        <v>0</v>
      </c>
      <c r="AL107" s="92">
        <v>0</v>
      </c>
      <c r="AM107" s="92">
        <v>0</v>
      </c>
      <c r="AN107" s="92">
        <v>0</v>
      </c>
      <c r="AO107" s="92">
        <v>0</v>
      </c>
      <c r="AP107" s="92">
        <v>0</v>
      </c>
      <c r="AQ107" s="92">
        <v>0</v>
      </c>
      <c r="AR107" s="92">
        <v>0</v>
      </c>
      <c r="AS107" s="92">
        <v>0</v>
      </c>
      <c r="AT107" s="92">
        <v>0</v>
      </c>
      <c r="AU107" s="92">
        <v>0</v>
      </c>
      <c r="AV107" s="92">
        <v>0</v>
      </c>
      <c r="AW107" s="92">
        <v>0</v>
      </c>
      <c r="AX107" s="92">
        <v>0</v>
      </c>
      <c r="AY107" s="92">
        <v>0</v>
      </c>
      <c r="AZ107" s="92">
        <v>0</v>
      </c>
      <c r="BA107" s="92">
        <v>0</v>
      </c>
      <c r="BB107" s="92">
        <v>0</v>
      </c>
      <c r="BC107" s="92">
        <v>0</v>
      </c>
      <c r="BD107" s="92">
        <v>0</v>
      </c>
      <c r="BE107" s="92">
        <v>0</v>
      </c>
      <c r="BF107" s="92">
        <v>0</v>
      </c>
      <c r="BG107" s="92">
        <v>0</v>
      </c>
      <c r="BH107" s="92">
        <v>0</v>
      </c>
      <c r="BI107" s="92">
        <v>0</v>
      </c>
      <c r="BJ107" s="92">
        <v>0</v>
      </c>
      <c r="BK107" s="92">
        <v>0</v>
      </c>
      <c r="BL107" s="92">
        <v>0</v>
      </c>
      <c r="BM107" s="92">
        <v>0</v>
      </c>
      <c r="BN107" s="92">
        <v>0</v>
      </c>
      <c r="BO107" s="93">
        <f t="shared" si="10"/>
        <v>0</v>
      </c>
    </row>
    <row r="108" spans="1:67" x14ac:dyDescent="0.25">
      <c r="A108" s="88" t="s">
        <v>249</v>
      </c>
      <c r="B108" s="89" t="s">
        <v>250</v>
      </c>
      <c r="C108" s="89" t="s">
        <v>238</v>
      </c>
      <c r="D108" s="90">
        <v>105645.34</v>
      </c>
      <c r="E108" s="90">
        <f t="shared" si="8"/>
        <v>1056.45</v>
      </c>
      <c r="F108" s="90">
        <f t="shared" si="11"/>
        <v>528.23</v>
      </c>
      <c r="G108" s="90">
        <f t="shared" si="6"/>
        <v>0</v>
      </c>
      <c r="H108" s="90">
        <f t="shared" si="7"/>
        <v>428.23</v>
      </c>
      <c r="I108" s="91">
        <f t="shared" ca="1" si="9"/>
        <v>1056.45</v>
      </c>
      <c r="J108" s="92">
        <v>1056.45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100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2">
        <v>0</v>
      </c>
      <c r="AL108" s="92">
        <v>0</v>
      </c>
      <c r="AM108" s="92">
        <v>0</v>
      </c>
      <c r="AN108" s="92">
        <v>0</v>
      </c>
      <c r="AO108" s="92">
        <v>0</v>
      </c>
      <c r="AP108" s="92">
        <v>0</v>
      </c>
      <c r="AQ108" s="92">
        <v>0</v>
      </c>
      <c r="AR108" s="92">
        <v>0</v>
      </c>
      <c r="AS108" s="92">
        <v>0</v>
      </c>
      <c r="AT108" s="92">
        <v>0</v>
      </c>
      <c r="AU108" s="92">
        <v>0</v>
      </c>
      <c r="AV108" s="92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2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3">
        <f t="shared" si="10"/>
        <v>100</v>
      </c>
    </row>
    <row r="109" spans="1:67" x14ac:dyDescent="0.25">
      <c r="A109" s="88" t="s">
        <v>251</v>
      </c>
      <c r="B109" s="89" t="s">
        <v>252</v>
      </c>
      <c r="C109" s="89" t="s">
        <v>238</v>
      </c>
      <c r="D109" s="90">
        <v>89861.16</v>
      </c>
      <c r="E109" s="90">
        <f t="shared" si="8"/>
        <v>898.61</v>
      </c>
      <c r="F109" s="90">
        <f t="shared" si="11"/>
        <v>449.31</v>
      </c>
      <c r="G109" s="90">
        <f t="shared" si="6"/>
        <v>0</v>
      </c>
      <c r="H109" s="90">
        <f t="shared" si="7"/>
        <v>449.31</v>
      </c>
      <c r="I109" s="91">
        <f t="shared" ca="1" si="9"/>
        <v>898.61</v>
      </c>
      <c r="J109" s="92">
        <v>898.61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2">
        <v>0</v>
      </c>
      <c r="AI109" s="92">
        <v>0</v>
      </c>
      <c r="AJ109" s="92">
        <v>0</v>
      </c>
      <c r="AK109" s="92">
        <v>0</v>
      </c>
      <c r="AL109" s="92">
        <v>0</v>
      </c>
      <c r="AM109" s="92">
        <v>0</v>
      </c>
      <c r="AN109" s="92">
        <v>0</v>
      </c>
      <c r="AO109" s="92">
        <v>0</v>
      </c>
      <c r="AP109" s="92">
        <v>0</v>
      </c>
      <c r="AQ109" s="92">
        <v>0</v>
      </c>
      <c r="AR109" s="92">
        <v>0</v>
      </c>
      <c r="AS109" s="92">
        <v>0</v>
      </c>
      <c r="AT109" s="92">
        <v>0</v>
      </c>
      <c r="AU109" s="92">
        <v>0</v>
      </c>
      <c r="AV109" s="92">
        <v>0</v>
      </c>
      <c r="AW109" s="92">
        <v>0</v>
      </c>
      <c r="AX109" s="92">
        <v>0</v>
      </c>
      <c r="AY109" s="92">
        <v>0</v>
      </c>
      <c r="AZ109" s="92">
        <v>0</v>
      </c>
      <c r="BA109" s="92">
        <v>0</v>
      </c>
      <c r="BB109" s="92">
        <v>0</v>
      </c>
      <c r="BC109" s="92">
        <v>0</v>
      </c>
      <c r="BD109" s="92">
        <v>0</v>
      </c>
      <c r="BE109" s="92">
        <v>0</v>
      </c>
      <c r="BF109" s="92">
        <v>0</v>
      </c>
      <c r="BG109" s="92">
        <v>0</v>
      </c>
      <c r="BH109" s="92">
        <v>0</v>
      </c>
      <c r="BI109" s="92">
        <v>0</v>
      </c>
      <c r="BJ109" s="92">
        <v>0</v>
      </c>
      <c r="BK109" s="92">
        <v>0</v>
      </c>
      <c r="BL109" s="92">
        <v>0</v>
      </c>
      <c r="BM109" s="92">
        <v>0</v>
      </c>
      <c r="BN109" s="92">
        <v>0</v>
      </c>
      <c r="BO109" s="93">
        <f t="shared" si="10"/>
        <v>0</v>
      </c>
    </row>
    <row r="110" spans="1:67" x14ac:dyDescent="0.25">
      <c r="A110" s="88" t="s">
        <v>253</v>
      </c>
      <c r="B110" s="89" t="s">
        <v>254</v>
      </c>
      <c r="C110" s="89" t="s">
        <v>238</v>
      </c>
      <c r="D110" s="90">
        <v>117923.93</v>
      </c>
      <c r="E110" s="90">
        <f t="shared" si="8"/>
        <v>1179.24</v>
      </c>
      <c r="F110" s="90">
        <f t="shared" si="11"/>
        <v>589.62</v>
      </c>
      <c r="G110" s="90">
        <f t="shared" si="6"/>
        <v>0</v>
      </c>
      <c r="H110" s="90">
        <f t="shared" si="7"/>
        <v>489.62</v>
      </c>
      <c r="I110" s="91">
        <f t="shared" ca="1" si="9"/>
        <v>1179.24</v>
      </c>
      <c r="J110" s="92">
        <v>1179.24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100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2">
        <v>0</v>
      </c>
      <c r="AI110" s="92">
        <v>0</v>
      </c>
      <c r="AJ110" s="92">
        <v>0</v>
      </c>
      <c r="AK110" s="92">
        <v>0</v>
      </c>
      <c r="AL110" s="92">
        <v>0</v>
      </c>
      <c r="AM110" s="92">
        <v>0</v>
      </c>
      <c r="AN110" s="92">
        <v>0</v>
      </c>
      <c r="AO110" s="92">
        <v>0</v>
      </c>
      <c r="AP110" s="92">
        <v>0</v>
      </c>
      <c r="AQ110" s="92">
        <v>0</v>
      </c>
      <c r="AR110" s="92">
        <v>0</v>
      </c>
      <c r="AS110" s="92">
        <v>0</v>
      </c>
      <c r="AT110" s="92">
        <v>0</v>
      </c>
      <c r="AU110" s="92">
        <v>0</v>
      </c>
      <c r="AV110" s="92">
        <v>0</v>
      </c>
      <c r="AW110" s="92">
        <v>0</v>
      </c>
      <c r="AX110" s="92">
        <v>0</v>
      </c>
      <c r="AY110" s="92">
        <v>0</v>
      </c>
      <c r="AZ110" s="92">
        <v>0</v>
      </c>
      <c r="BA110" s="92">
        <v>0</v>
      </c>
      <c r="BB110" s="92">
        <v>0</v>
      </c>
      <c r="BC110" s="92">
        <v>0</v>
      </c>
      <c r="BD110" s="92">
        <v>0</v>
      </c>
      <c r="BE110" s="92">
        <v>0</v>
      </c>
      <c r="BF110" s="92">
        <v>0</v>
      </c>
      <c r="BG110" s="92">
        <v>0</v>
      </c>
      <c r="BH110" s="92">
        <v>0</v>
      </c>
      <c r="BI110" s="92">
        <v>0</v>
      </c>
      <c r="BJ110" s="92">
        <v>0</v>
      </c>
      <c r="BK110" s="92">
        <v>0</v>
      </c>
      <c r="BL110" s="92">
        <v>0</v>
      </c>
      <c r="BM110" s="92">
        <v>0</v>
      </c>
      <c r="BN110" s="92">
        <v>0</v>
      </c>
      <c r="BO110" s="93">
        <f t="shared" si="10"/>
        <v>100</v>
      </c>
    </row>
    <row r="111" spans="1:67" x14ac:dyDescent="0.25">
      <c r="A111" s="88" t="s">
        <v>255</v>
      </c>
      <c r="B111" s="89" t="s">
        <v>256</v>
      </c>
      <c r="C111" s="89" t="s">
        <v>238</v>
      </c>
      <c r="D111" s="90">
        <v>81579.88</v>
      </c>
      <c r="E111" s="90">
        <f t="shared" si="8"/>
        <v>815.8</v>
      </c>
      <c r="F111" s="90">
        <f t="shared" si="11"/>
        <v>407.9</v>
      </c>
      <c r="G111" s="90">
        <f t="shared" si="6"/>
        <v>0</v>
      </c>
      <c r="H111" s="90">
        <f t="shared" si="7"/>
        <v>407.9</v>
      </c>
      <c r="I111" s="91">
        <f t="shared" ca="1" si="9"/>
        <v>815.8</v>
      </c>
      <c r="J111" s="92">
        <v>815.8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2">
        <v>0</v>
      </c>
      <c r="AI111" s="92">
        <v>0</v>
      </c>
      <c r="AJ111" s="92">
        <v>0</v>
      </c>
      <c r="AK111" s="92">
        <v>0</v>
      </c>
      <c r="AL111" s="92">
        <v>0</v>
      </c>
      <c r="AM111" s="92">
        <v>0</v>
      </c>
      <c r="AN111" s="92">
        <v>0</v>
      </c>
      <c r="AO111" s="92">
        <v>0</v>
      </c>
      <c r="AP111" s="92">
        <v>0</v>
      </c>
      <c r="AQ111" s="92">
        <v>0</v>
      </c>
      <c r="AR111" s="92">
        <v>0</v>
      </c>
      <c r="AS111" s="92">
        <v>0</v>
      </c>
      <c r="AT111" s="92">
        <v>0</v>
      </c>
      <c r="AU111" s="92">
        <v>0</v>
      </c>
      <c r="AV111" s="92">
        <v>0</v>
      </c>
      <c r="AW111" s="92">
        <v>0</v>
      </c>
      <c r="AX111" s="92">
        <v>0</v>
      </c>
      <c r="AY111" s="92">
        <v>0</v>
      </c>
      <c r="AZ111" s="92">
        <v>0</v>
      </c>
      <c r="BA111" s="92">
        <v>0</v>
      </c>
      <c r="BB111" s="92">
        <v>0</v>
      </c>
      <c r="BC111" s="92">
        <v>0</v>
      </c>
      <c r="BD111" s="92">
        <v>0</v>
      </c>
      <c r="BE111" s="92">
        <v>0</v>
      </c>
      <c r="BF111" s="92">
        <v>0</v>
      </c>
      <c r="BG111" s="92">
        <v>0</v>
      </c>
      <c r="BH111" s="92">
        <v>0</v>
      </c>
      <c r="BI111" s="92">
        <v>0</v>
      </c>
      <c r="BJ111" s="92">
        <v>0</v>
      </c>
      <c r="BK111" s="92">
        <v>0</v>
      </c>
      <c r="BL111" s="92">
        <v>0</v>
      </c>
      <c r="BM111" s="92">
        <v>0</v>
      </c>
      <c r="BN111" s="92">
        <v>0</v>
      </c>
      <c r="BO111" s="93">
        <f t="shared" si="10"/>
        <v>0</v>
      </c>
    </row>
    <row r="112" spans="1:67" x14ac:dyDescent="0.25">
      <c r="A112" s="88" t="s">
        <v>257</v>
      </c>
      <c r="B112" s="89" t="s">
        <v>258</v>
      </c>
      <c r="C112" s="89" t="s">
        <v>238</v>
      </c>
      <c r="D112" s="90">
        <v>88007.41</v>
      </c>
      <c r="E112" s="90">
        <f t="shared" si="8"/>
        <v>880.07</v>
      </c>
      <c r="F112" s="90">
        <f t="shared" si="11"/>
        <v>440.04</v>
      </c>
      <c r="G112" s="90">
        <f t="shared" si="6"/>
        <v>0</v>
      </c>
      <c r="H112" s="90">
        <f t="shared" si="7"/>
        <v>440.04</v>
      </c>
      <c r="I112" s="91">
        <f t="shared" ca="1" si="9"/>
        <v>880.07</v>
      </c>
      <c r="J112" s="92">
        <v>880.07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2">
        <v>0</v>
      </c>
      <c r="AI112" s="92">
        <v>0</v>
      </c>
      <c r="AJ112" s="92">
        <v>0</v>
      </c>
      <c r="AK112" s="92">
        <v>0</v>
      </c>
      <c r="AL112" s="92">
        <v>0</v>
      </c>
      <c r="AM112" s="92">
        <v>0</v>
      </c>
      <c r="AN112" s="92">
        <v>0</v>
      </c>
      <c r="AO112" s="92">
        <v>0</v>
      </c>
      <c r="AP112" s="92">
        <v>0</v>
      </c>
      <c r="AQ112" s="92">
        <v>0</v>
      </c>
      <c r="AR112" s="92">
        <v>0</v>
      </c>
      <c r="AS112" s="92">
        <v>0</v>
      </c>
      <c r="AT112" s="92">
        <v>0</v>
      </c>
      <c r="AU112" s="92">
        <v>0</v>
      </c>
      <c r="AV112" s="92">
        <v>0</v>
      </c>
      <c r="AW112" s="92">
        <v>0</v>
      </c>
      <c r="AX112" s="92">
        <v>0</v>
      </c>
      <c r="AY112" s="92">
        <v>0</v>
      </c>
      <c r="AZ112" s="92">
        <v>0</v>
      </c>
      <c r="BA112" s="92">
        <v>0</v>
      </c>
      <c r="BB112" s="92">
        <v>0</v>
      </c>
      <c r="BC112" s="92">
        <v>0</v>
      </c>
      <c r="BD112" s="92">
        <v>0</v>
      </c>
      <c r="BE112" s="92">
        <v>0</v>
      </c>
      <c r="BF112" s="92">
        <v>0</v>
      </c>
      <c r="BG112" s="92">
        <v>0</v>
      </c>
      <c r="BH112" s="92">
        <v>0</v>
      </c>
      <c r="BI112" s="92">
        <v>0</v>
      </c>
      <c r="BJ112" s="92">
        <v>0</v>
      </c>
      <c r="BK112" s="92">
        <v>0</v>
      </c>
      <c r="BL112" s="92">
        <v>0</v>
      </c>
      <c r="BM112" s="92">
        <v>0</v>
      </c>
      <c r="BN112" s="92">
        <v>0</v>
      </c>
      <c r="BO112" s="93">
        <f t="shared" si="10"/>
        <v>0</v>
      </c>
    </row>
    <row r="113" spans="1:67" x14ac:dyDescent="0.25">
      <c r="A113" s="88" t="s">
        <v>259</v>
      </c>
      <c r="B113" s="89" t="s">
        <v>260</v>
      </c>
      <c r="C113" s="89" t="s">
        <v>238</v>
      </c>
      <c r="D113" s="90">
        <v>72066.77</v>
      </c>
      <c r="E113" s="90">
        <f t="shared" si="8"/>
        <v>720.67</v>
      </c>
      <c r="F113" s="90">
        <f t="shared" si="11"/>
        <v>360.33</v>
      </c>
      <c r="G113" s="90">
        <f t="shared" si="6"/>
        <v>0</v>
      </c>
      <c r="H113" s="90">
        <f t="shared" si="7"/>
        <v>360.33</v>
      </c>
      <c r="I113" s="91">
        <f t="shared" ca="1" si="9"/>
        <v>720.67</v>
      </c>
      <c r="J113" s="92">
        <v>720.67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2">
        <v>0</v>
      </c>
      <c r="AI113" s="92">
        <v>0</v>
      </c>
      <c r="AJ113" s="92">
        <v>0</v>
      </c>
      <c r="AK113" s="92">
        <v>0</v>
      </c>
      <c r="AL113" s="92">
        <v>0</v>
      </c>
      <c r="AM113" s="92">
        <v>0</v>
      </c>
      <c r="AN113" s="92">
        <v>0</v>
      </c>
      <c r="AO113" s="92">
        <v>0</v>
      </c>
      <c r="AP113" s="92">
        <v>0</v>
      </c>
      <c r="AQ113" s="92">
        <v>0</v>
      </c>
      <c r="AR113" s="92">
        <v>0</v>
      </c>
      <c r="AS113" s="92">
        <v>0</v>
      </c>
      <c r="AT113" s="92">
        <v>0</v>
      </c>
      <c r="AU113" s="92">
        <v>0</v>
      </c>
      <c r="AV113" s="92">
        <v>0</v>
      </c>
      <c r="AW113" s="92">
        <v>0</v>
      </c>
      <c r="AX113" s="92">
        <v>0</v>
      </c>
      <c r="AY113" s="92">
        <v>0</v>
      </c>
      <c r="AZ113" s="92">
        <v>0</v>
      </c>
      <c r="BA113" s="92">
        <v>0</v>
      </c>
      <c r="BB113" s="92">
        <v>0</v>
      </c>
      <c r="BC113" s="92">
        <v>0</v>
      </c>
      <c r="BD113" s="92">
        <v>0</v>
      </c>
      <c r="BE113" s="92">
        <v>0</v>
      </c>
      <c r="BF113" s="92">
        <v>0</v>
      </c>
      <c r="BG113" s="92">
        <v>0</v>
      </c>
      <c r="BH113" s="92">
        <v>0</v>
      </c>
      <c r="BI113" s="92">
        <v>0</v>
      </c>
      <c r="BJ113" s="92">
        <v>0</v>
      </c>
      <c r="BK113" s="92">
        <v>0</v>
      </c>
      <c r="BL113" s="92">
        <v>0</v>
      </c>
      <c r="BM113" s="92">
        <v>0</v>
      </c>
      <c r="BN113" s="92">
        <v>0</v>
      </c>
      <c r="BO113" s="93">
        <f t="shared" si="10"/>
        <v>0</v>
      </c>
    </row>
    <row r="114" spans="1:67" x14ac:dyDescent="0.25">
      <c r="A114" s="88" t="s">
        <v>261</v>
      </c>
      <c r="B114" s="89" t="s">
        <v>262</v>
      </c>
      <c r="C114" s="89" t="s">
        <v>238</v>
      </c>
      <c r="D114" s="90">
        <v>68904.820000000007</v>
      </c>
      <c r="E114" s="90">
        <f t="shared" si="8"/>
        <v>689.05</v>
      </c>
      <c r="F114" s="90">
        <f t="shared" si="11"/>
        <v>344.52</v>
      </c>
      <c r="G114" s="90">
        <f t="shared" si="6"/>
        <v>0</v>
      </c>
      <c r="H114" s="90">
        <f t="shared" si="7"/>
        <v>344.52</v>
      </c>
      <c r="I114" s="91">
        <f t="shared" ca="1" si="9"/>
        <v>689.05</v>
      </c>
      <c r="J114" s="92">
        <v>689.05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2">
        <v>0</v>
      </c>
      <c r="AI114" s="92">
        <v>0</v>
      </c>
      <c r="AJ114" s="92">
        <v>0</v>
      </c>
      <c r="AK114" s="92">
        <v>0</v>
      </c>
      <c r="AL114" s="92">
        <v>0</v>
      </c>
      <c r="AM114" s="92">
        <v>0</v>
      </c>
      <c r="AN114" s="92">
        <v>0</v>
      </c>
      <c r="AO114" s="92">
        <v>0</v>
      </c>
      <c r="AP114" s="92">
        <v>0</v>
      </c>
      <c r="AQ114" s="92">
        <v>0</v>
      </c>
      <c r="AR114" s="92">
        <v>0</v>
      </c>
      <c r="AS114" s="92">
        <v>0</v>
      </c>
      <c r="AT114" s="92">
        <v>0</v>
      </c>
      <c r="AU114" s="92">
        <v>0</v>
      </c>
      <c r="AV114" s="92">
        <v>0</v>
      </c>
      <c r="AW114" s="92">
        <v>0</v>
      </c>
      <c r="AX114" s="92">
        <v>0</v>
      </c>
      <c r="AY114" s="92">
        <v>0</v>
      </c>
      <c r="AZ114" s="92">
        <v>0</v>
      </c>
      <c r="BA114" s="92">
        <v>0</v>
      </c>
      <c r="BB114" s="92">
        <v>0</v>
      </c>
      <c r="BC114" s="92">
        <v>0</v>
      </c>
      <c r="BD114" s="92">
        <v>0</v>
      </c>
      <c r="BE114" s="92">
        <v>0</v>
      </c>
      <c r="BF114" s="92">
        <v>0</v>
      </c>
      <c r="BG114" s="92">
        <v>0</v>
      </c>
      <c r="BH114" s="92">
        <v>0</v>
      </c>
      <c r="BI114" s="92">
        <v>0</v>
      </c>
      <c r="BJ114" s="92">
        <v>0</v>
      </c>
      <c r="BK114" s="92">
        <v>0</v>
      </c>
      <c r="BL114" s="92">
        <v>0</v>
      </c>
      <c r="BM114" s="92">
        <v>0</v>
      </c>
      <c r="BN114" s="92">
        <v>0</v>
      </c>
      <c r="BO114" s="93">
        <f t="shared" si="10"/>
        <v>0</v>
      </c>
    </row>
    <row r="115" spans="1:67" x14ac:dyDescent="0.25">
      <c r="A115" s="88" t="s">
        <v>263</v>
      </c>
      <c r="B115" s="89" t="s">
        <v>264</v>
      </c>
      <c r="C115" s="89" t="s">
        <v>238</v>
      </c>
      <c r="D115" s="90">
        <v>84189.62</v>
      </c>
      <c r="E115" s="90">
        <f t="shared" si="8"/>
        <v>841.9</v>
      </c>
      <c r="F115" s="90">
        <f t="shared" si="11"/>
        <v>420.95</v>
      </c>
      <c r="G115" s="90">
        <f t="shared" si="6"/>
        <v>0</v>
      </c>
      <c r="H115" s="90">
        <f t="shared" si="7"/>
        <v>420.95</v>
      </c>
      <c r="I115" s="91">
        <f t="shared" ca="1" si="9"/>
        <v>841.9</v>
      </c>
      <c r="J115" s="92">
        <v>841.9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2">
        <v>0</v>
      </c>
      <c r="AI115" s="92">
        <v>0</v>
      </c>
      <c r="AJ115" s="92">
        <v>0</v>
      </c>
      <c r="AK115" s="92">
        <v>0</v>
      </c>
      <c r="AL115" s="92">
        <v>0</v>
      </c>
      <c r="AM115" s="92">
        <v>0</v>
      </c>
      <c r="AN115" s="92">
        <v>0</v>
      </c>
      <c r="AO115" s="92">
        <v>0</v>
      </c>
      <c r="AP115" s="92">
        <v>0</v>
      </c>
      <c r="AQ115" s="92">
        <v>0</v>
      </c>
      <c r="AR115" s="92">
        <v>0</v>
      </c>
      <c r="AS115" s="92">
        <v>0</v>
      </c>
      <c r="AT115" s="92">
        <v>0</v>
      </c>
      <c r="AU115" s="92">
        <v>0</v>
      </c>
      <c r="AV115" s="92">
        <v>0</v>
      </c>
      <c r="AW115" s="92">
        <v>0</v>
      </c>
      <c r="AX115" s="92">
        <v>0</v>
      </c>
      <c r="AY115" s="92">
        <v>0</v>
      </c>
      <c r="AZ115" s="92">
        <v>0</v>
      </c>
      <c r="BA115" s="92">
        <v>0</v>
      </c>
      <c r="BB115" s="92">
        <v>0</v>
      </c>
      <c r="BC115" s="92">
        <v>0</v>
      </c>
      <c r="BD115" s="92">
        <v>0</v>
      </c>
      <c r="BE115" s="92">
        <v>0</v>
      </c>
      <c r="BF115" s="92">
        <v>0</v>
      </c>
      <c r="BG115" s="92">
        <v>0</v>
      </c>
      <c r="BH115" s="92">
        <v>0</v>
      </c>
      <c r="BI115" s="92">
        <v>0</v>
      </c>
      <c r="BJ115" s="92">
        <v>0</v>
      </c>
      <c r="BK115" s="92">
        <v>0</v>
      </c>
      <c r="BL115" s="92">
        <v>0</v>
      </c>
      <c r="BM115" s="92">
        <v>0</v>
      </c>
      <c r="BN115" s="92">
        <v>0</v>
      </c>
      <c r="BO115" s="93">
        <f t="shared" si="10"/>
        <v>0</v>
      </c>
    </row>
    <row r="116" spans="1:67" x14ac:dyDescent="0.25">
      <c r="A116" s="88" t="s">
        <v>265</v>
      </c>
      <c r="B116" s="89" t="s">
        <v>266</v>
      </c>
      <c r="C116" s="89" t="s">
        <v>238</v>
      </c>
      <c r="D116" s="90">
        <v>49099.03</v>
      </c>
      <c r="E116" s="90">
        <f t="shared" si="8"/>
        <v>490.99</v>
      </c>
      <c r="F116" s="90">
        <f t="shared" si="11"/>
        <v>245.5</v>
      </c>
      <c r="G116" s="90">
        <f t="shared" si="6"/>
        <v>0</v>
      </c>
      <c r="H116" s="90">
        <f t="shared" si="7"/>
        <v>175.5</v>
      </c>
      <c r="I116" s="91">
        <f t="shared" ca="1" si="9"/>
        <v>490.99</v>
      </c>
      <c r="J116" s="92">
        <v>490.99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70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2">
        <v>0</v>
      </c>
      <c r="AI116" s="92">
        <v>0</v>
      </c>
      <c r="AJ116" s="92">
        <v>0</v>
      </c>
      <c r="AK116" s="92">
        <v>0</v>
      </c>
      <c r="AL116" s="92">
        <v>0</v>
      </c>
      <c r="AM116" s="92">
        <v>0</v>
      </c>
      <c r="AN116" s="92">
        <v>0</v>
      </c>
      <c r="AO116" s="92">
        <v>0</v>
      </c>
      <c r="AP116" s="92">
        <v>0</v>
      </c>
      <c r="AQ116" s="92">
        <v>0</v>
      </c>
      <c r="AR116" s="92">
        <v>0</v>
      </c>
      <c r="AS116" s="92">
        <v>0</v>
      </c>
      <c r="AT116" s="92">
        <v>0</v>
      </c>
      <c r="AU116" s="92">
        <v>0</v>
      </c>
      <c r="AV116" s="92">
        <v>0</v>
      </c>
      <c r="AW116" s="92">
        <v>0</v>
      </c>
      <c r="AX116" s="92">
        <v>0</v>
      </c>
      <c r="AY116" s="92">
        <v>0</v>
      </c>
      <c r="AZ116" s="92">
        <v>0</v>
      </c>
      <c r="BA116" s="92">
        <v>0</v>
      </c>
      <c r="BB116" s="92">
        <v>0</v>
      </c>
      <c r="BC116" s="92">
        <v>0</v>
      </c>
      <c r="BD116" s="92">
        <v>0</v>
      </c>
      <c r="BE116" s="92">
        <v>0</v>
      </c>
      <c r="BF116" s="92">
        <v>0</v>
      </c>
      <c r="BG116" s="92">
        <v>0</v>
      </c>
      <c r="BH116" s="92">
        <v>0</v>
      </c>
      <c r="BI116" s="92">
        <v>0</v>
      </c>
      <c r="BJ116" s="92">
        <v>0</v>
      </c>
      <c r="BK116" s="92">
        <v>0</v>
      </c>
      <c r="BL116" s="92">
        <v>0</v>
      </c>
      <c r="BM116" s="92">
        <v>0</v>
      </c>
      <c r="BN116" s="92">
        <v>0</v>
      </c>
      <c r="BO116" s="93">
        <f t="shared" si="10"/>
        <v>70</v>
      </c>
    </row>
    <row r="117" spans="1:67" x14ac:dyDescent="0.25">
      <c r="A117" s="88" t="s">
        <v>267</v>
      </c>
      <c r="B117" s="89" t="s">
        <v>268</v>
      </c>
      <c r="C117" s="89" t="s">
        <v>238</v>
      </c>
      <c r="D117" s="90">
        <v>63685.98</v>
      </c>
      <c r="E117" s="90">
        <f t="shared" si="8"/>
        <v>636.86</v>
      </c>
      <c r="F117" s="90">
        <f t="shared" si="11"/>
        <v>318.43</v>
      </c>
      <c r="G117" s="90">
        <f t="shared" si="6"/>
        <v>236.86</v>
      </c>
      <c r="H117" s="90">
        <f t="shared" si="7"/>
        <v>119.29000000000002</v>
      </c>
      <c r="I117" s="91">
        <f t="shared" ca="1" si="9"/>
        <v>400</v>
      </c>
      <c r="J117" s="92">
        <v>400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129.13999999999999</v>
      </c>
      <c r="T117" s="92">
        <v>70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2">
        <v>0</v>
      </c>
      <c r="AI117" s="92">
        <v>0</v>
      </c>
      <c r="AJ117" s="92">
        <v>0</v>
      </c>
      <c r="AK117" s="92">
        <v>0</v>
      </c>
      <c r="AL117" s="92">
        <v>0</v>
      </c>
      <c r="AM117" s="92">
        <v>0</v>
      </c>
      <c r="AN117" s="92">
        <v>0</v>
      </c>
      <c r="AO117" s="92">
        <v>0</v>
      </c>
      <c r="AP117" s="92">
        <v>0</v>
      </c>
      <c r="AQ117" s="92">
        <v>0</v>
      </c>
      <c r="AR117" s="92">
        <v>0</v>
      </c>
      <c r="AS117" s="92">
        <v>0</v>
      </c>
      <c r="AT117" s="92">
        <v>0</v>
      </c>
      <c r="AU117" s="92">
        <v>0</v>
      </c>
      <c r="AV117" s="92">
        <v>0</v>
      </c>
      <c r="AW117" s="92">
        <v>0</v>
      </c>
      <c r="AX117" s="92">
        <v>0</v>
      </c>
      <c r="AY117" s="92">
        <v>0</v>
      </c>
      <c r="AZ117" s="92">
        <v>0</v>
      </c>
      <c r="BA117" s="92">
        <v>0</v>
      </c>
      <c r="BB117" s="92">
        <v>0</v>
      </c>
      <c r="BC117" s="92">
        <v>0</v>
      </c>
      <c r="BD117" s="92">
        <v>0</v>
      </c>
      <c r="BE117" s="92">
        <v>0</v>
      </c>
      <c r="BF117" s="92">
        <v>0</v>
      </c>
      <c r="BG117" s="92">
        <v>0</v>
      </c>
      <c r="BH117" s="92">
        <v>0</v>
      </c>
      <c r="BI117" s="92">
        <v>0</v>
      </c>
      <c r="BJ117" s="92">
        <v>0</v>
      </c>
      <c r="BK117" s="92">
        <v>0</v>
      </c>
      <c r="BL117" s="92">
        <v>0</v>
      </c>
      <c r="BM117" s="92">
        <v>0</v>
      </c>
      <c r="BN117" s="92">
        <v>0</v>
      </c>
      <c r="BO117" s="93">
        <f t="shared" si="10"/>
        <v>199.14</v>
      </c>
    </row>
    <row r="118" spans="1:67" x14ac:dyDescent="0.25">
      <c r="A118" s="88" t="s">
        <v>269</v>
      </c>
      <c r="B118" s="89" t="s">
        <v>270</v>
      </c>
      <c r="C118" s="89" t="s">
        <v>270</v>
      </c>
      <c r="D118" s="90">
        <v>184346.06</v>
      </c>
      <c r="E118" s="90">
        <f t="shared" si="8"/>
        <v>1843.46</v>
      </c>
      <c r="F118" s="90">
        <f t="shared" si="11"/>
        <v>921.73</v>
      </c>
      <c r="G118" s="90">
        <f t="shared" si="6"/>
        <v>0</v>
      </c>
      <c r="H118" s="90">
        <f t="shared" si="7"/>
        <v>921.73</v>
      </c>
      <c r="I118" s="91">
        <f t="shared" ca="1" si="9"/>
        <v>1843.46</v>
      </c>
      <c r="J118" s="92">
        <v>1843.46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2">
        <v>0</v>
      </c>
      <c r="AI118" s="92">
        <v>0</v>
      </c>
      <c r="AJ118" s="92">
        <v>0</v>
      </c>
      <c r="AK118" s="92">
        <v>0</v>
      </c>
      <c r="AL118" s="92">
        <v>0</v>
      </c>
      <c r="AM118" s="92">
        <v>0</v>
      </c>
      <c r="AN118" s="92">
        <v>0</v>
      </c>
      <c r="AO118" s="92">
        <v>0</v>
      </c>
      <c r="AP118" s="92">
        <v>0</v>
      </c>
      <c r="AQ118" s="92">
        <v>0</v>
      </c>
      <c r="AR118" s="92">
        <v>0</v>
      </c>
      <c r="AS118" s="92">
        <v>0</v>
      </c>
      <c r="AT118" s="92">
        <v>0</v>
      </c>
      <c r="AU118" s="92">
        <v>0</v>
      </c>
      <c r="AV118" s="92">
        <v>0</v>
      </c>
      <c r="AW118" s="92">
        <v>0</v>
      </c>
      <c r="AX118" s="92">
        <v>0</v>
      </c>
      <c r="AY118" s="92">
        <v>0</v>
      </c>
      <c r="AZ118" s="92">
        <v>0</v>
      </c>
      <c r="BA118" s="92">
        <v>0</v>
      </c>
      <c r="BB118" s="92">
        <v>0</v>
      </c>
      <c r="BC118" s="92">
        <v>0</v>
      </c>
      <c r="BD118" s="92">
        <v>0</v>
      </c>
      <c r="BE118" s="92">
        <v>0</v>
      </c>
      <c r="BF118" s="92">
        <v>0</v>
      </c>
      <c r="BG118" s="92">
        <v>0</v>
      </c>
      <c r="BH118" s="92">
        <v>0</v>
      </c>
      <c r="BI118" s="92">
        <v>0</v>
      </c>
      <c r="BJ118" s="92">
        <v>0</v>
      </c>
      <c r="BK118" s="92">
        <v>0</v>
      </c>
      <c r="BL118" s="92">
        <v>0</v>
      </c>
      <c r="BM118" s="92">
        <v>0</v>
      </c>
      <c r="BN118" s="92">
        <v>0</v>
      </c>
      <c r="BO118" s="93">
        <f t="shared" si="10"/>
        <v>0</v>
      </c>
    </row>
    <row r="119" spans="1:67" x14ac:dyDescent="0.25">
      <c r="A119" s="88" t="s">
        <v>271</v>
      </c>
      <c r="B119" s="89" t="s">
        <v>272</v>
      </c>
      <c r="C119" s="89" t="s">
        <v>270</v>
      </c>
      <c r="D119" s="90">
        <v>149237.68</v>
      </c>
      <c r="E119" s="90">
        <f t="shared" si="8"/>
        <v>1492.38</v>
      </c>
      <c r="F119" s="90">
        <f t="shared" si="11"/>
        <v>746.19</v>
      </c>
      <c r="G119" s="90">
        <f t="shared" si="6"/>
        <v>0</v>
      </c>
      <c r="H119" s="90">
        <f t="shared" si="7"/>
        <v>746.19</v>
      </c>
      <c r="I119" s="91">
        <f t="shared" ca="1" si="9"/>
        <v>1492.38</v>
      </c>
      <c r="J119" s="92">
        <v>1492.38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2">
        <v>0</v>
      </c>
      <c r="AI119" s="92">
        <v>0</v>
      </c>
      <c r="AJ119" s="92">
        <v>0</v>
      </c>
      <c r="AK119" s="92">
        <v>0</v>
      </c>
      <c r="AL119" s="92">
        <v>0</v>
      </c>
      <c r="AM119" s="92">
        <v>0</v>
      </c>
      <c r="AN119" s="92">
        <v>0</v>
      </c>
      <c r="AO119" s="92">
        <v>0</v>
      </c>
      <c r="AP119" s="92">
        <v>0</v>
      </c>
      <c r="AQ119" s="92">
        <v>0</v>
      </c>
      <c r="AR119" s="92">
        <v>0</v>
      </c>
      <c r="AS119" s="92">
        <v>0</v>
      </c>
      <c r="AT119" s="92">
        <v>0</v>
      </c>
      <c r="AU119" s="92">
        <v>0</v>
      </c>
      <c r="AV119" s="92">
        <v>0</v>
      </c>
      <c r="AW119" s="92">
        <v>0</v>
      </c>
      <c r="AX119" s="92">
        <v>0</v>
      </c>
      <c r="AY119" s="92">
        <v>0</v>
      </c>
      <c r="AZ119" s="92">
        <v>0</v>
      </c>
      <c r="BA119" s="92">
        <v>0</v>
      </c>
      <c r="BB119" s="92">
        <v>0</v>
      </c>
      <c r="BC119" s="92">
        <v>0</v>
      </c>
      <c r="BD119" s="92">
        <v>0</v>
      </c>
      <c r="BE119" s="92">
        <v>0</v>
      </c>
      <c r="BF119" s="92">
        <v>0</v>
      </c>
      <c r="BG119" s="92">
        <v>0</v>
      </c>
      <c r="BH119" s="92">
        <v>0</v>
      </c>
      <c r="BI119" s="92">
        <v>0</v>
      </c>
      <c r="BJ119" s="92">
        <v>0</v>
      </c>
      <c r="BK119" s="92">
        <v>0</v>
      </c>
      <c r="BL119" s="92">
        <v>0</v>
      </c>
      <c r="BM119" s="92">
        <v>0</v>
      </c>
      <c r="BN119" s="92">
        <v>0</v>
      </c>
      <c r="BO119" s="93">
        <f t="shared" si="10"/>
        <v>0</v>
      </c>
    </row>
    <row r="120" spans="1:67" x14ac:dyDescent="0.25">
      <c r="A120" s="88" t="s">
        <v>273</v>
      </c>
      <c r="B120" s="89" t="s">
        <v>274</v>
      </c>
      <c r="C120" s="89" t="s">
        <v>270</v>
      </c>
      <c r="D120" s="90">
        <v>148172.15</v>
      </c>
      <c r="E120" s="90">
        <f t="shared" si="8"/>
        <v>1481.72</v>
      </c>
      <c r="F120" s="90">
        <f t="shared" si="11"/>
        <v>740.86</v>
      </c>
      <c r="G120" s="90">
        <f t="shared" si="6"/>
        <v>740.86</v>
      </c>
      <c r="H120" s="90">
        <f t="shared" si="7"/>
        <v>267.67</v>
      </c>
      <c r="I120" s="91">
        <f t="shared" ca="1" si="9"/>
        <v>740.86</v>
      </c>
      <c r="J120" s="92">
        <v>740.86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473.19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2">
        <v>0</v>
      </c>
      <c r="AI120" s="92">
        <v>0</v>
      </c>
      <c r="AJ120" s="92">
        <v>0</v>
      </c>
      <c r="AK120" s="92">
        <v>0</v>
      </c>
      <c r="AL120" s="92">
        <v>0</v>
      </c>
      <c r="AM120" s="92">
        <v>0</v>
      </c>
      <c r="AN120" s="92">
        <v>0</v>
      </c>
      <c r="AO120" s="92">
        <v>0</v>
      </c>
      <c r="AP120" s="92">
        <v>0</v>
      </c>
      <c r="AQ120" s="92">
        <v>0</v>
      </c>
      <c r="AR120" s="92">
        <v>0</v>
      </c>
      <c r="AS120" s="92">
        <v>0</v>
      </c>
      <c r="AT120" s="92">
        <v>0</v>
      </c>
      <c r="AU120" s="92">
        <v>0</v>
      </c>
      <c r="AV120" s="92">
        <v>0</v>
      </c>
      <c r="AW120" s="92">
        <v>0</v>
      </c>
      <c r="AX120" s="92">
        <v>0</v>
      </c>
      <c r="AY120" s="92">
        <v>0</v>
      </c>
      <c r="AZ120" s="92">
        <v>0</v>
      </c>
      <c r="BA120" s="92">
        <v>0</v>
      </c>
      <c r="BB120" s="92">
        <v>0</v>
      </c>
      <c r="BC120" s="92">
        <v>0</v>
      </c>
      <c r="BD120" s="92">
        <v>0</v>
      </c>
      <c r="BE120" s="92">
        <v>0</v>
      </c>
      <c r="BF120" s="92">
        <v>0</v>
      </c>
      <c r="BG120" s="92">
        <v>0</v>
      </c>
      <c r="BH120" s="92">
        <v>0</v>
      </c>
      <c r="BI120" s="92">
        <v>0</v>
      </c>
      <c r="BJ120" s="92">
        <v>0</v>
      </c>
      <c r="BK120" s="92">
        <v>0</v>
      </c>
      <c r="BL120" s="92">
        <v>0</v>
      </c>
      <c r="BM120" s="92">
        <v>0</v>
      </c>
      <c r="BN120" s="92">
        <v>0</v>
      </c>
      <c r="BO120" s="93">
        <f t="shared" si="10"/>
        <v>473.19</v>
      </c>
    </row>
    <row r="121" spans="1:67" x14ac:dyDescent="0.25">
      <c r="A121" s="88" t="s">
        <v>275</v>
      </c>
      <c r="B121" s="89" t="s">
        <v>276</v>
      </c>
      <c r="C121" s="89" t="s">
        <v>270</v>
      </c>
      <c r="D121" s="90">
        <v>151875.15</v>
      </c>
      <c r="E121" s="90">
        <f t="shared" si="8"/>
        <v>1518.75</v>
      </c>
      <c r="F121" s="90">
        <f t="shared" si="11"/>
        <v>759.38</v>
      </c>
      <c r="G121" s="90">
        <f t="shared" si="6"/>
        <v>1031.75</v>
      </c>
      <c r="H121" s="90">
        <f t="shared" si="7"/>
        <v>384.38</v>
      </c>
      <c r="I121" s="91">
        <f t="shared" ca="1" si="9"/>
        <v>487</v>
      </c>
      <c r="J121" s="92">
        <v>487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375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2">
        <v>0</v>
      </c>
      <c r="AI121" s="92">
        <v>0</v>
      </c>
      <c r="AJ121" s="92">
        <v>0</v>
      </c>
      <c r="AK121" s="92">
        <v>0</v>
      </c>
      <c r="AL121" s="92">
        <v>0</v>
      </c>
      <c r="AM121" s="92">
        <v>0</v>
      </c>
      <c r="AN121" s="92">
        <v>0</v>
      </c>
      <c r="AO121" s="92">
        <v>0</v>
      </c>
      <c r="AP121" s="92">
        <v>0</v>
      </c>
      <c r="AQ121" s="92">
        <v>0</v>
      </c>
      <c r="AR121" s="92">
        <v>0</v>
      </c>
      <c r="AS121" s="92">
        <v>0</v>
      </c>
      <c r="AT121" s="92">
        <v>0</v>
      </c>
      <c r="AU121" s="92">
        <v>0</v>
      </c>
      <c r="AV121" s="92">
        <v>0</v>
      </c>
      <c r="AW121" s="92">
        <v>0</v>
      </c>
      <c r="AX121" s="92">
        <v>0</v>
      </c>
      <c r="AY121" s="92">
        <v>0</v>
      </c>
      <c r="AZ121" s="92">
        <v>0</v>
      </c>
      <c r="BA121" s="92">
        <v>0</v>
      </c>
      <c r="BB121" s="92">
        <v>0</v>
      </c>
      <c r="BC121" s="92">
        <v>0</v>
      </c>
      <c r="BD121" s="92">
        <v>0</v>
      </c>
      <c r="BE121" s="92">
        <v>0</v>
      </c>
      <c r="BF121" s="92">
        <v>0</v>
      </c>
      <c r="BG121" s="92">
        <v>0</v>
      </c>
      <c r="BH121" s="92">
        <v>0</v>
      </c>
      <c r="BI121" s="92">
        <v>0</v>
      </c>
      <c r="BJ121" s="92">
        <v>0</v>
      </c>
      <c r="BK121" s="92">
        <v>0</v>
      </c>
      <c r="BL121" s="92">
        <v>0</v>
      </c>
      <c r="BM121" s="92">
        <v>0</v>
      </c>
      <c r="BN121" s="92">
        <v>0</v>
      </c>
      <c r="BO121" s="93">
        <f t="shared" si="10"/>
        <v>375</v>
      </c>
    </row>
    <row r="122" spans="1:67" x14ac:dyDescent="0.25">
      <c r="A122" s="88" t="s">
        <v>277</v>
      </c>
      <c r="B122" s="89" t="s">
        <v>278</v>
      </c>
      <c r="C122" s="89" t="s">
        <v>270</v>
      </c>
      <c r="D122" s="90">
        <v>116216.87</v>
      </c>
      <c r="E122" s="90">
        <f t="shared" si="8"/>
        <v>1162.17</v>
      </c>
      <c r="F122" s="90">
        <f t="shared" si="11"/>
        <v>581.08000000000004</v>
      </c>
      <c r="G122" s="90">
        <f t="shared" si="6"/>
        <v>581.09</v>
      </c>
      <c r="H122" s="90">
        <f t="shared" si="7"/>
        <v>581.08000000000004</v>
      </c>
      <c r="I122" s="91">
        <f t="shared" ca="1" si="9"/>
        <v>581.08000000000004</v>
      </c>
      <c r="J122" s="92">
        <v>581.08000000000004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2">
        <v>0</v>
      </c>
      <c r="AI122" s="92">
        <v>0</v>
      </c>
      <c r="AJ122" s="92">
        <v>0</v>
      </c>
      <c r="AK122" s="92">
        <v>0</v>
      </c>
      <c r="AL122" s="92">
        <v>0</v>
      </c>
      <c r="AM122" s="92">
        <v>0</v>
      </c>
      <c r="AN122" s="92">
        <v>0</v>
      </c>
      <c r="AO122" s="92">
        <v>0</v>
      </c>
      <c r="AP122" s="92">
        <v>0</v>
      </c>
      <c r="AQ122" s="92">
        <v>0</v>
      </c>
      <c r="AR122" s="92">
        <v>0</v>
      </c>
      <c r="AS122" s="92">
        <v>0</v>
      </c>
      <c r="AT122" s="92">
        <v>0</v>
      </c>
      <c r="AU122" s="92">
        <v>0</v>
      </c>
      <c r="AV122" s="92">
        <v>0</v>
      </c>
      <c r="AW122" s="92">
        <v>0</v>
      </c>
      <c r="AX122" s="92">
        <v>0</v>
      </c>
      <c r="AY122" s="92">
        <v>0</v>
      </c>
      <c r="AZ122" s="92">
        <v>0</v>
      </c>
      <c r="BA122" s="92">
        <v>0</v>
      </c>
      <c r="BB122" s="92">
        <v>0</v>
      </c>
      <c r="BC122" s="92">
        <v>0</v>
      </c>
      <c r="BD122" s="92">
        <v>0</v>
      </c>
      <c r="BE122" s="92">
        <v>0</v>
      </c>
      <c r="BF122" s="92">
        <v>0</v>
      </c>
      <c r="BG122" s="92">
        <v>0</v>
      </c>
      <c r="BH122" s="92">
        <v>0</v>
      </c>
      <c r="BI122" s="92">
        <v>0</v>
      </c>
      <c r="BJ122" s="92">
        <v>0</v>
      </c>
      <c r="BK122" s="92">
        <v>0</v>
      </c>
      <c r="BL122" s="92">
        <v>0</v>
      </c>
      <c r="BM122" s="92">
        <v>0</v>
      </c>
      <c r="BN122" s="92">
        <v>0</v>
      </c>
      <c r="BO122" s="93">
        <f t="shared" si="10"/>
        <v>0</v>
      </c>
    </row>
    <row r="123" spans="1:67" x14ac:dyDescent="0.25">
      <c r="A123" s="88" t="s">
        <v>279</v>
      </c>
      <c r="B123" s="89" t="s">
        <v>280</v>
      </c>
      <c r="C123" s="89" t="s">
        <v>270</v>
      </c>
      <c r="D123" s="90">
        <v>114102.93</v>
      </c>
      <c r="E123" s="90">
        <f t="shared" si="8"/>
        <v>1141.03</v>
      </c>
      <c r="F123" s="90">
        <f t="shared" si="11"/>
        <v>570.51</v>
      </c>
      <c r="G123" s="90">
        <f t="shared" si="6"/>
        <v>1096.23</v>
      </c>
      <c r="H123" s="90">
        <f t="shared" si="7"/>
        <v>570.51</v>
      </c>
      <c r="I123" s="91">
        <f t="shared" ca="1" si="9"/>
        <v>44.8</v>
      </c>
      <c r="J123" s="92">
        <v>44.8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2">
        <v>0</v>
      </c>
      <c r="AI123" s="92">
        <v>0</v>
      </c>
      <c r="AJ123" s="92">
        <v>0</v>
      </c>
      <c r="AK123" s="92">
        <v>0</v>
      </c>
      <c r="AL123" s="92">
        <v>0</v>
      </c>
      <c r="AM123" s="92">
        <v>0</v>
      </c>
      <c r="AN123" s="92">
        <v>0</v>
      </c>
      <c r="AO123" s="92">
        <v>0</v>
      </c>
      <c r="AP123" s="92">
        <v>0</v>
      </c>
      <c r="AQ123" s="92">
        <v>0</v>
      </c>
      <c r="AR123" s="92">
        <v>0</v>
      </c>
      <c r="AS123" s="92">
        <v>0</v>
      </c>
      <c r="AT123" s="92">
        <v>0</v>
      </c>
      <c r="AU123" s="92">
        <v>0</v>
      </c>
      <c r="AV123" s="92">
        <v>0</v>
      </c>
      <c r="AW123" s="92">
        <v>0</v>
      </c>
      <c r="AX123" s="92">
        <v>0</v>
      </c>
      <c r="AY123" s="92">
        <v>0</v>
      </c>
      <c r="AZ123" s="92">
        <v>0</v>
      </c>
      <c r="BA123" s="92">
        <v>0</v>
      </c>
      <c r="BB123" s="92">
        <v>0</v>
      </c>
      <c r="BC123" s="92">
        <v>0</v>
      </c>
      <c r="BD123" s="92">
        <v>0</v>
      </c>
      <c r="BE123" s="92">
        <v>0</v>
      </c>
      <c r="BF123" s="92">
        <v>0</v>
      </c>
      <c r="BG123" s="92">
        <v>0</v>
      </c>
      <c r="BH123" s="92">
        <v>0</v>
      </c>
      <c r="BI123" s="92">
        <v>0</v>
      </c>
      <c r="BJ123" s="92">
        <v>0</v>
      </c>
      <c r="BK123" s="92">
        <v>0</v>
      </c>
      <c r="BL123" s="92">
        <v>0</v>
      </c>
      <c r="BM123" s="92">
        <v>0</v>
      </c>
      <c r="BN123" s="92">
        <v>0</v>
      </c>
      <c r="BO123" s="93">
        <f t="shared" si="10"/>
        <v>0</v>
      </c>
    </row>
    <row r="124" spans="1:67" x14ac:dyDescent="0.25">
      <c r="A124" s="88" t="s">
        <v>281</v>
      </c>
      <c r="B124" s="89" t="s">
        <v>282</v>
      </c>
      <c r="C124" s="89" t="s">
        <v>270</v>
      </c>
      <c r="D124" s="90">
        <v>199034.68</v>
      </c>
      <c r="E124" s="90">
        <f t="shared" si="8"/>
        <v>1990.35</v>
      </c>
      <c r="F124" s="90">
        <f t="shared" si="11"/>
        <v>995.17</v>
      </c>
      <c r="G124" s="90">
        <f t="shared" si="6"/>
        <v>0</v>
      </c>
      <c r="H124" s="90">
        <f t="shared" si="7"/>
        <v>995.17</v>
      </c>
      <c r="I124" s="91">
        <f t="shared" ca="1" si="9"/>
        <v>1990.35</v>
      </c>
      <c r="J124" s="92">
        <v>1990.35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2">
        <v>0</v>
      </c>
      <c r="AI124" s="92">
        <v>0</v>
      </c>
      <c r="AJ124" s="92">
        <v>0</v>
      </c>
      <c r="AK124" s="92">
        <v>0</v>
      </c>
      <c r="AL124" s="92">
        <v>0</v>
      </c>
      <c r="AM124" s="92">
        <v>0</v>
      </c>
      <c r="AN124" s="92">
        <v>0</v>
      </c>
      <c r="AO124" s="92">
        <v>0</v>
      </c>
      <c r="AP124" s="92">
        <v>0</v>
      </c>
      <c r="AQ124" s="92">
        <v>0</v>
      </c>
      <c r="AR124" s="92">
        <v>0</v>
      </c>
      <c r="AS124" s="92">
        <v>0</v>
      </c>
      <c r="AT124" s="92">
        <v>0</v>
      </c>
      <c r="AU124" s="92">
        <v>0</v>
      </c>
      <c r="AV124" s="92">
        <v>0</v>
      </c>
      <c r="AW124" s="92">
        <v>0</v>
      </c>
      <c r="AX124" s="92">
        <v>0</v>
      </c>
      <c r="AY124" s="92">
        <v>0</v>
      </c>
      <c r="AZ124" s="92">
        <v>0</v>
      </c>
      <c r="BA124" s="92">
        <v>0</v>
      </c>
      <c r="BB124" s="92">
        <v>0</v>
      </c>
      <c r="BC124" s="92">
        <v>0</v>
      </c>
      <c r="BD124" s="92">
        <v>0</v>
      </c>
      <c r="BE124" s="92">
        <v>0</v>
      </c>
      <c r="BF124" s="92">
        <v>0</v>
      </c>
      <c r="BG124" s="92">
        <v>0</v>
      </c>
      <c r="BH124" s="92">
        <v>0</v>
      </c>
      <c r="BI124" s="92">
        <v>0</v>
      </c>
      <c r="BJ124" s="92">
        <v>0</v>
      </c>
      <c r="BK124" s="92">
        <v>0</v>
      </c>
      <c r="BL124" s="92">
        <v>0</v>
      </c>
      <c r="BM124" s="92">
        <v>0</v>
      </c>
      <c r="BN124" s="92">
        <v>0</v>
      </c>
      <c r="BO124" s="93">
        <f t="shared" si="10"/>
        <v>0</v>
      </c>
    </row>
    <row r="125" spans="1:67" x14ac:dyDescent="0.25">
      <c r="A125" s="88" t="s">
        <v>283</v>
      </c>
      <c r="B125" s="89" t="s">
        <v>284</v>
      </c>
      <c r="C125" s="89" t="s">
        <v>270</v>
      </c>
      <c r="D125" s="90">
        <v>84293.759999999995</v>
      </c>
      <c r="E125" s="90">
        <f t="shared" si="8"/>
        <v>842.94</v>
      </c>
      <c r="F125" s="90">
        <f t="shared" si="11"/>
        <v>421.47</v>
      </c>
      <c r="G125" s="90">
        <f t="shared" si="6"/>
        <v>0</v>
      </c>
      <c r="H125" s="90">
        <f t="shared" si="7"/>
        <v>421.47</v>
      </c>
      <c r="I125" s="91">
        <f t="shared" ca="1" si="9"/>
        <v>842.94</v>
      </c>
      <c r="J125" s="92">
        <v>842.94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2">
        <v>0</v>
      </c>
      <c r="AI125" s="92">
        <v>0</v>
      </c>
      <c r="AJ125" s="92">
        <v>0</v>
      </c>
      <c r="AK125" s="92">
        <v>0</v>
      </c>
      <c r="AL125" s="92">
        <v>0</v>
      </c>
      <c r="AM125" s="92">
        <v>0</v>
      </c>
      <c r="AN125" s="92">
        <v>0</v>
      </c>
      <c r="AO125" s="92">
        <v>0</v>
      </c>
      <c r="AP125" s="92">
        <v>0</v>
      </c>
      <c r="AQ125" s="92">
        <v>0</v>
      </c>
      <c r="AR125" s="92">
        <v>0</v>
      </c>
      <c r="AS125" s="92">
        <v>0</v>
      </c>
      <c r="AT125" s="92">
        <v>0</v>
      </c>
      <c r="AU125" s="92">
        <v>0</v>
      </c>
      <c r="AV125" s="92">
        <v>0</v>
      </c>
      <c r="AW125" s="92">
        <v>0</v>
      </c>
      <c r="AX125" s="92">
        <v>0</v>
      </c>
      <c r="AY125" s="92">
        <v>0</v>
      </c>
      <c r="AZ125" s="92">
        <v>0</v>
      </c>
      <c r="BA125" s="92">
        <v>0</v>
      </c>
      <c r="BB125" s="92">
        <v>0</v>
      </c>
      <c r="BC125" s="92">
        <v>0</v>
      </c>
      <c r="BD125" s="92">
        <v>0</v>
      </c>
      <c r="BE125" s="92">
        <v>0</v>
      </c>
      <c r="BF125" s="92">
        <v>0</v>
      </c>
      <c r="BG125" s="92">
        <v>0</v>
      </c>
      <c r="BH125" s="92">
        <v>0</v>
      </c>
      <c r="BI125" s="92">
        <v>0</v>
      </c>
      <c r="BJ125" s="92">
        <v>0</v>
      </c>
      <c r="BK125" s="92">
        <v>0</v>
      </c>
      <c r="BL125" s="92">
        <v>0</v>
      </c>
      <c r="BM125" s="92">
        <v>0</v>
      </c>
      <c r="BN125" s="92">
        <v>0</v>
      </c>
      <c r="BO125" s="93">
        <f t="shared" si="10"/>
        <v>0</v>
      </c>
    </row>
    <row r="126" spans="1:67" x14ac:dyDescent="0.25">
      <c r="A126" s="88" t="s">
        <v>285</v>
      </c>
      <c r="B126" s="89" t="s">
        <v>286</v>
      </c>
      <c r="C126" s="89" t="s">
        <v>270</v>
      </c>
      <c r="D126" s="90">
        <v>112328.16</v>
      </c>
      <c r="E126" s="90">
        <f t="shared" si="8"/>
        <v>1123.28</v>
      </c>
      <c r="F126" s="90">
        <f t="shared" si="11"/>
        <v>561.64</v>
      </c>
      <c r="G126" s="90">
        <f t="shared" si="6"/>
        <v>0</v>
      </c>
      <c r="H126" s="90">
        <f t="shared" si="7"/>
        <v>561.64</v>
      </c>
      <c r="I126" s="91">
        <f t="shared" ca="1" si="9"/>
        <v>1123.28</v>
      </c>
      <c r="J126" s="92">
        <v>1123.28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2">
        <v>0</v>
      </c>
      <c r="AI126" s="92">
        <v>0</v>
      </c>
      <c r="AJ126" s="92">
        <v>0</v>
      </c>
      <c r="AK126" s="92">
        <v>0</v>
      </c>
      <c r="AL126" s="92">
        <v>0</v>
      </c>
      <c r="AM126" s="92">
        <v>0</v>
      </c>
      <c r="AN126" s="92">
        <v>0</v>
      </c>
      <c r="AO126" s="92">
        <v>0</v>
      </c>
      <c r="AP126" s="92">
        <v>0</v>
      </c>
      <c r="AQ126" s="92">
        <v>0</v>
      </c>
      <c r="AR126" s="92">
        <v>0</v>
      </c>
      <c r="AS126" s="92">
        <v>0</v>
      </c>
      <c r="AT126" s="92">
        <v>0</v>
      </c>
      <c r="AU126" s="92">
        <v>0</v>
      </c>
      <c r="AV126" s="92">
        <v>0</v>
      </c>
      <c r="AW126" s="92">
        <v>0</v>
      </c>
      <c r="AX126" s="92">
        <v>0</v>
      </c>
      <c r="AY126" s="92">
        <v>0</v>
      </c>
      <c r="AZ126" s="92">
        <v>0</v>
      </c>
      <c r="BA126" s="92">
        <v>0</v>
      </c>
      <c r="BB126" s="92">
        <v>0</v>
      </c>
      <c r="BC126" s="92">
        <v>0</v>
      </c>
      <c r="BD126" s="92">
        <v>0</v>
      </c>
      <c r="BE126" s="92">
        <v>0</v>
      </c>
      <c r="BF126" s="92">
        <v>0</v>
      </c>
      <c r="BG126" s="92">
        <v>0</v>
      </c>
      <c r="BH126" s="92">
        <v>0</v>
      </c>
      <c r="BI126" s="92">
        <v>0</v>
      </c>
      <c r="BJ126" s="92">
        <v>0</v>
      </c>
      <c r="BK126" s="92">
        <v>0</v>
      </c>
      <c r="BL126" s="92">
        <v>0</v>
      </c>
      <c r="BM126" s="92">
        <v>0</v>
      </c>
      <c r="BN126" s="92">
        <v>0</v>
      </c>
      <c r="BO126" s="93">
        <f t="shared" si="10"/>
        <v>0</v>
      </c>
    </row>
    <row r="127" spans="1:67" x14ac:dyDescent="0.25">
      <c r="A127" s="88" t="s">
        <v>287</v>
      </c>
      <c r="B127" s="89" t="s">
        <v>288</v>
      </c>
      <c r="C127" s="89" t="s">
        <v>270</v>
      </c>
      <c r="D127" s="90">
        <v>78276.08</v>
      </c>
      <c r="E127" s="90">
        <f t="shared" si="8"/>
        <v>782.76</v>
      </c>
      <c r="F127" s="90">
        <f t="shared" si="11"/>
        <v>391.38</v>
      </c>
      <c r="G127" s="90">
        <f t="shared" si="6"/>
        <v>0</v>
      </c>
      <c r="H127" s="90">
        <f t="shared" si="7"/>
        <v>391.38</v>
      </c>
      <c r="I127" s="91">
        <f t="shared" ca="1" si="9"/>
        <v>782.76</v>
      </c>
      <c r="J127" s="92">
        <v>782.76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2">
        <v>0</v>
      </c>
      <c r="AI127" s="92">
        <v>0</v>
      </c>
      <c r="AJ127" s="92">
        <v>0</v>
      </c>
      <c r="AK127" s="92">
        <v>0</v>
      </c>
      <c r="AL127" s="92">
        <v>0</v>
      </c>
      <c r="AM127" s="92">
        <v>0</v>
      </c>
      <c r="AN127" s="92">
        <v>0</v>
      </c>
      <c r="AO127" s="92">
        <v>0</v>
      </c>
      <c r="AP127" s="92">
        <v>0</v>
      </c>
      <c r="AQ127" s="92">
        <v>0</v>
      </c>
      <c r="AR127" s="92">
        <v>0</v>
      </c>
      <c r="AS127" s="92">
        <v>0</v>
      </c>
      <c r="AT127" s="92">
        <v>0</v>
      </c>
      <c r="AU127" s="92">
        <v>0</v>
      </c>
      <c r="AV127" s="92">
        <v>0</v>
      </c>
      <c r="AW127" s="92">
        <v>0</v>
      </c>
      <c r="AX127" s="92">
        <v>0</v>
      </c>
      <c r="AY127" s="92">
        <v>0</v>
      </c>
      <c r="AZ127" s="92">
        <v>0</v>
      </c>
      <c r="BA127" s="92">
        <v>0</v>
      </c>
      <c r="BB127" s="92">
        <v>0</v>
      </c>
      <c r="BC127" s="92">
        <v>0</v>
      </c>
      <c r="BD127" s="92">
        <v>0</v>
      </c>
      <c r="BE127" s="92">
        <v>0</v>
      </c>
      <c r="BF127" s="92">
        <v>0</v>
      </c>
      <c r="BG127" s="92">
        <v>0</v>
      </c>
      <c r="BH127" s="92">
        <v>0</v>
      </c>
      <c r="BI127" s="92">
        <v>0</v>
      </c>
      <c r="BJ127" s="92">
        <v>0</v>
      </c>
      <c r="BK127" s="92">
        <v>0</v>
      </c>
      <c r="BL127" s="92">
        <v>0</v>
      </c>
      <c r="BM127" s="92">
        <v>0</v>
      </c>
      <c r="BN127" s="92">
        <v>0</v>
      </c>
      <c r="BO127" s="93">
        <f t="shared" si="10"/>
        <v>0</v>
      </c>
    </row>
    <row r="128" spans="1:67" x14ac:dyDescent="0.25">
      <c r="A128" s="88" t="s">
        <v>289</v>
      </c>
      <c r="B128" s="89" t="s">
        <v>290</v>
      </c>
      <c r="C128" s="89" t="s">
        <v>270</v>
      </c>
      <c r="D128" s="90">
        <v>103570.95</v>
      </c>
      <c r="E128" s="90">
        <f t="shared" si="8"/>
        <v>1035.71</v>
      </c>
      <c r="F128" s="90">
        <f t="shared" si="11"/>
        <v>517.85</v>
      </c>
      <c r="G128" s="90">
        <f t="shared" si="6"/>
        <v>623.71</v>
      </c>
      <c r="H128" s="90">
        <v>412</v>
      </c>
      <c r="I128" s="91">
        <f t="shared" ca="1" si="9"/>
        <v>412</v>
      </c>
      <c r="J128" s="92">
        <v>412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2">
        <v>0</v>
      </c>
      <c r="AI128" s="92">
        <v>0</v>
      </c>
      <c r="AJ128" s="92">
        <v>0</v>
      </c>
      <c r="AK128" s="92">
        <v>0</v>
      </c>
      <c r="AL128" s="92">
        <v>0</v>
      </c>
      <c r="AM128" s="92">
        <v>0</v>
      </c>
      <c r="AN128" s="92">
        <v>0</v>
      </c>
      <c r="AO128" s="92">
        <v>0</v>
      </c>
      <c r="AP128" s="92">
        <v>0</v>
      </c>
      <c r="AQ128" s="92">
        <v>0</v>
      </c>
      <c r="AR128" s="92">
        <v>0</v>
      </c>
      <c r="AS128" s="92">
        <v>0</v>
      </c>
      <c r="AT128" s="92">
        <v>0</v>
      </c>
      <c r="AU128" s="92">
        <v>0</v>
      </c>
      <c r="AV128" s="92">
        <v>0</v>
      </c>
      <c r="AW128" s="92">
        <v>0</v>
      </c>
      <c r="AX128" s="92">
        <v>0</v>
      </c>
      <c r="AY128" s="92">
        <v>0</v>
      </c>
      <c r="AZ128" s="92">
        <v>0</v>
      </c>
      <c r="BA128" s="92">
        <v>0</v>
      </c>
      <c r="BB128" s="92">
        <v>0</v>
      </c>
      <c r="BC128" s="92">
        <v>0</v>
      </c>
      <c r="BD128" s="92">
        <v>0</v>
      </c>
      <c r="BE128" s="92">
        <v>0</v>
      </c>
      <c r="BF128" s="92">
        <v>0</v>
      </c>
      <c r="BG128" s="92">
        <v>0</v>
      </c>
      <c r="BH128" s="92">
        <v>0</v>
      </c>
      <c r="BI128" s="92">
        <v>0</v>
      </c>
      <c r="BJ128" s="92">
        <v>0</v>
      </c>
      <c r="BK128" s="92">
        <v>0</v>
      </c>
      <c r="BL128" s="92">
        <v>0</v>
      </c>
      <c r="BM128" s="92">
        <v>0</v>
      </c>
      <c r="BN128" s="92">
        <v>0</v>
      </c>
      <c r="BO128" s="93">
        <f t="shared" si="10"/>
        <v>0</v>
      </c>
    </row>
    <row r="129" spans="1:67" x14ac:dyDescent="0.25">
      <c r="A129" s="88" t="s">
        <v>291</v>
      </c>
      <c r="B129" s="89" t="s">
        <v>292</v>
      </c>
      <c r="C129" s="89" t="s">
        <v>270</v>
      </c>
      <c r="D129" s="90">
        <v>90656.91</v>
      </c>
      <c r="E129" s="90">
        <f t="shared" si="8"/>
        <v>906.57</v>
      </c>
      <c r="F129" s="90">
        <f t="shared" si="11"/>
        <v>453.28</v>
      </c>
      <c r="G129" s="90">
        <f t="shared" si="6"/>
        <v>0</v>
      </c>
      <c r="H129" s="90">
        <f t="shared" ref="H129:H192" si="12">F129-BO129</f>
        <v>453.28</v>
      </c>
      <c r="I129" s="91">
        <f t="shared" ca="1" si="9"/>
        <v>906.57</v>
      </c>
      <c r="J129" s="92">
        <v>906.57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2">
        <v>0</v>
      </c>
      <c r="AI129" s="92">
        <v>0</v>
      </c>
      <c r="AJ129" s="92">
        <v>0</v>
      </c>
      <c r="AK129" s="92">
        <v>0</v>
      </c>
      <c r="AL129" s="92">
        <v>0</v>
      </c>
      <c r="AM129" s="92">
        <v>0</v>
      </c>
      <c r="AN129" s="92">
        <v>0</v>
      </c>
      <c r="AO129" s="92">
        <v>0</v>
      </c>
      <c r="AP129" s="92">
        <v>0</v>
      </c>
      <c r="AQ129" s="92">
        <v>0</v>
      </c>
      <c r="AR129" s="92">
        <v>0</v>
      </c>
      <c r="AS129" s="92">
        <v>0</v>
      </c>
      <c r="AT129" s="92">
        <v>0</v>
      </c>
      <c r="AU129" s="92">
        <v>0</v>
      </c>
      <c r="AV129" s="92">
        <v>0</v>
      </c>
      <c r="AW129" s="92">
        <v>0</v>
      </c>
      <c r="AX129" s="92">
        <v>0</v>
      </c>
      <c r="AY129" s="92">
        <v>0</v>
      </c>
      <c r="AZ129" s="92">
        <v>0</v>
      </c>
      <c r="BA129" s="92">
        <v>0</v>
      </c>
      <c r="BB129" s="92">
        <v>0</v>
      </c>
      <c r="BC129" s="92">
        <v>0</v>
      </c>
      <c r="BD129" s="92">
        <v>0</v>
      </c>
      <c r="BE129" s="92">
        <v>0</v>
      </c>
      <c r="BF129" s="92">
        <v>0</v>
      </c>
      <c r="BG129" s="92">
        <v>0</v>
      </c>
      <c r="BH129" s="92">
        <v>0</v>
      </c>
      <c r="BI129" s="92">
        <v>0</v>
      </c>
      <c r="BJ129" s="92">
        <v>0</v>
      </c>
      <c r="BK129" s="92">
        <v>0</v>
      </c>
      <c r="BL129" s="92">
        <v>0</v>
      </c>
      <c r="BM129" s="92">
        <v>0</v>
      </c>
      <c r="BN129" s="92">
        <v>0</v>
      </c>
      <c r="BO129" s="93">
        <f t="shared" si="10"/>
        <v>0</v>
      </c>
    </row>
    <row r="130" spans="1:67" x14ac:dyDescent="0.25">
      <c r="A130" s="88" t="s">
        <v>293</v>
      </c>
      <c r="B130" s="89" t="s">
        <v>294</v>
      </c>
      <c r="C130" s="89" t="s">
        <v>270</v>
      </c>
      <c r="D130" s="90">
        <v>55718.23</v>
      </c>
      <c r="E130" s="90">
        <f t="shared" si="8"/>
        <v>557.17999999999995</v>
      </c>
      <c r="F130" s="90">
        <f t="shared" si="11"/>
        <v>278.58999999999997</v>
      </c>
      <c r="G130" s="90">
        <f t="shared" si="6"/>
        <v>0</v>
      </c>
      <c r="H130" s="90">
        <f t="shared" si="12"/>
        <v>98.169999999999987</v>
      </c>
      <c r="I130" s="91">
        <f t="shared" ca="1" si="9"/>
        <v>557.17999999999995</v>
      </c>
      <c r="J130" s="92">
        <v>557.17999999999995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180.42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2">
        <v>0</v>
      </c>
      <c r="AI130" s="92">
        <v>0</v>
      </c>
      <c r="AJ130" s="92">
        <v>0</v>
      </c>
      <c r="AK130" s="92">
        <v>0</v>
      </c>
      <c r="AL130" s="92">
        <v>0</v>
      </c>
      <c r="AM130" s="92">
        <v>0</v>
      </c>
      <c r="AN130" s="92">
        <v>0</v>
      </c>
      <c r="AO130" s="92">
        <v>0</v>
      </c>
      <c r="AP130" s="92">
        <v>0</v>
      </c>
      <c r="AQ130" s="92">
        <v>0</v>
      </c>
      <c r="AR130" s="92">
        <v>0</v>
      </c>
      <c r="AS130" s="92">
        <v>0</v>
      </c>
      <c r="AT130" s="92">
        <v>0</v>
      </c>
      <c r="AU130" s="92">
        <v>0</v>
      </c>
      <c r="AV130" s="92">
        <v>0</v>
      </c>
      <c r="AW130" s="92">
        <v>0</v>
      </c>
      <c r="AX130" s="92">
        <v>0</v>
      </c>
      <c r="AY130" s="92">
        <v>0</v>
      </c>
      <c r="AZ130" s="92">
        <v>0</v>
      </c>
      <c r="BA130" s="92">
        <v>0</v>
      </c>
      <c r="BB130" s="92">
        <v>0</v>
      </c>
      <c r="BC130" s="92">
        <v>0</v>
      </c>
      <c r="BD130" s="92">
        <v>0</v>
      </c>
      <c r="BE130" s="92">
        <v>0</v>
      </c>
      <c r="BF130" s="92">
        <v>0</v>
      </c>
      <c r="BG130" s="92">
        <v>0</v>
      </c>
      <c r="BH130" s="92">
        <v>0</v>
      </c>
      <c r="BI130" s="92">
        <v>0</v>
      </c>
      <c r="BJ130" s="92">
        <v>0</v>
      </c>
      <c r="BK130" s="92">
        <v>0</v>
      </c>
      <c r="BL130" s="92">
        <v>0</v>
      </c>
      <c r="BM130" s="92">
        <v>0</v>
      </c>
      <c r="BN130" s="92">
        <v>0</v>
      </c>
      <c r="BO130" s="93">
        <f t="shared" si="10"/>
        <v>180.42</v>
      </c>
    </row>
    <row r="131" spans="1:67" x14ac:dyDescent="0.25">
      <c r="A131" s="88" t="s">
        <v>295</v>
      </c>
      <c r="B131" s="89" t="s">
        <v>296</v>
      </c>
      <c r="C131" s="89" t="s">
        <v>270</v>
      </c>
      <c r="D131" s="90">
        <v>67283.03</v>
      </c>
      <c r="E131" s="90">
        <f t="shared" si="8"/>
        <v>672.83</v>
      </c>
      <c r="F131" s="90">
        <f t="shared" si="11"/>
        <v>336.42</v>
      </c>
      <c r="G131" s="90">
        <f t="shared" si="6"/>
        <v>134.57000000000005</v>
      </c>
      <c r="H131" s="90">
        <f t="shared" si="12"/>
        <v>336.42</v>
      </c>
      <c r="I131" s="91">
        <f t="shared" ca="1" si="9"/>
        <v>538.26</v>
      </c>
      <c r="J131" s="92">
        <v>538.26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2">
        <v>0</v>
      </c>
      <c r="AI131" s="92">
        <v>0</v>
      </c>
      <c r="AJ131" s="92">
        <v>0</v>
      </c>
      <c r="AK131" s="92">
        <v>0</v>
      </c>
      <c r="AL131" s="92">
        <v>0</v>
      </c>
      <c r="AM131" s="92">
        <v>0</v>
      </c>
      <c r="AN131" s="92">
        <v>0</v>
      </c>
      <c r="AO131" s="92">
        <v>0</v>
      </c>
      <c r="AP131" s="92">
        <v>0</v>
      </c>
      <c r="AQ131" s="92">
        <v>0</v>
      </c>
      <c r="AR131" s="92">
        <v>0</v>
      </c>
      <c r="AS131" s="92">
        <v>0</v>
      </c>
      <c r="AT131" s="92">
        <v>0</v>
      </c>
      <c r="AU131" s="92">
        <v>0</v>
      </c>
      <c r="AV131" s="92">
        <v>0</v>
      </c>
      <c r="AW131" s="92">
        <v>0</v>
      </c>
      <c r="AX131" s="92">
        <v>0</v>
      </c>
      <c r="AY131" s="92">
        <v>0</v>
      </c>
      <c r="AZ131" s="92">
        <v>0</v>
      </c>
      <c r="BA131" s="92">
        <v>0</v>
      </c>
      <c r="BB131" s="92">
        <v>0</v>
      </c>
      <c r="BC131" s="92">
        <v>0</v>
      </c>
      <c r="BD131" s="92">
        <v>0</v>
      </c>
      <c r="BE131" s="92">
        <v>0</v>
      </c>
      <c r="BF131" s="92">
        <v>0</v>
      </c>
      <c r="BG131" s="92">
        <v>0</v>
      </c>
      <c r="BH131" s="92">
        <v>0</v>
      </c>
      <c r="BI131" s="92">
        <v>0</v>
      </c>
      <c r="BJ131" s="92">
        <v>0</v>
      </c>
      <c r="BK131" s="92">
        <v>0</v>
      </c>
      <c r="BL131" s="92">
        <v>0</v>
      </c>
      <c r="BM131" s="92">
        <v>0</v>
      </c>
      <c r="BN131" s="92">
        <v>0</v>
      </c>
      <c r="BO131" s="93">
        <f t="shared" si="10"/>
        <v>0</v>
      </c>
    </row>
    <row r="132" spans="1:67" x14ac:dyDescent="0.25">
      <c r="A132" s="88" t="s">
        <v>297</v>
      </c>
      <c r="B132" s="89" t="s">
        <v>298</v>
      </c>
      <c r="C132" s="89" t="s">
        <v>270</v>
      </c>
      <c r="D132" s="90">
        <v>74684.92</v>
      </c>
      <c r="E132" s="90">
        <f t="shared" si="8"/>
        <v>746.85</v>
      </c>
      <c r="F132" s="90">
        <f t="shared" si="11"/>
        <v>373.42</v>
      </c>
      <c r="G132" s="90">
        <f t="shared" si="6"/>
        <v>546.85</v>
      </c>
      <c r="H132" s="90">
        <f t="shared" si="12"/>
        <v>95.5</v>
      </c>
      <c r="I132" s="91">
        <f t="shared" ca="1" si="9"/>
        <v>200</v>
      </c>
      <c r="J132" s="92">
        <v>200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277.92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2">
        <v>0</v>
      </c>
      <c r="AI132" s="92">
        <v>0</v>
      </c>
      <c r="AJ132" s="92">
        <v>0</v>
      </c>
      <c r="AK132" s="92">
        <v>0</v>
      </c>
      <c r="AL132" s="92">
        <v>0</v>
      </c>
      <c r="AM132" s="92">
        <v>0</v>
      </c>
      <c r="AN132" s="92">
        <v>0</v>
      </c>
      <c r="AO132" s="92">
        <v>0</v>
      </c>
      <c r="AP132" s="92">
        <v>0</v>
      </c>
      <c r="AQ132" s="92">
        <v>0</v>
      </c>
      <c r="AR132" s="92">
        <v>0</v>
      </c>
      <c r="AS132" s="92">
        <v>0</v>
      </c>
      <c r="AT132" s="92">
        <v>0</v>
      </c>
      <c r="AU132" s="92">
        <v>0</v>
      </c>
      <c r="AV132" s="92">
        <v>0</v>
      </c>
      <c r="AW132" s="92">
        <v>0</v>
      </c>
      <c r="AX132" s="92">
        <v>0</v>
      </c>
      <c r="AY132" s="92">
        <v>0</v>
      </c>
      <c r="AZ132" s="92">
        <v>0</v>
      </c>
      <c r="BA132" s="92">
        <v>0</v>
      </c>
      <c r="BB132" s="92">
        <v>0</v>
      </c>
      <c r="BC132" s="92">
        <v>0</v>
      </c>
      <c r="BD132" s="92">
        <v>0</v>
      </c>
      <c r="BE132" s="92">
        <v>0</v>
      </c>
      <c r="BF132" s="92">
        <v>0</v>
      </c>
      <c r="BG132" s="92">
        <v>0</v>
      </c>
      <c r="BH132" s="92">
        <v>0</v>
      </c>
      <c r="BI132" s="92">
        <v>0</v>
      </c>
      <c r="BJ132" s="92">
        <v>0</v>
      </c>
      <c r="BK132" s="92">
        <v>0</v>
      </c>
      <c r="BL132" s="92">
        <v>0</v>
      </c>
      <c r="BM132" s="92">
        <v>0</v>
      </c>
      <c r="BN132" s="92">
        <v>0</v>
      </c>
      <c r="BO132" s="93">
        <f t="shared" si="10"/>
        <v>277.92</v>
      </c>
    </row>
    <row r="133" spans="1:67" x14ac:dyDescent="0.25">
      <c r="A133" s="88" t="s">
        <v>299</v>
      </c>
      <c r="B133" s="89" t="s">
        <v>300</v>
      </c>
      <c r="C133" s="89" t="s">
        <v>270</v>
      </c>
      <c r="D133" s="90">
        <v>50140.66</v>
      </c>
      <c r="E133" s="90">
        <f t="shared" si="8"/>
        <v>501.41</v>
      </c>
      <c r="F133" s="90">
        <f t="shared" si="11"/>
        <v>250.7</v>
      </c>
      <c r="G133" s="90">
        <f t="shared" ref="G133:G196" si="13">E133-J133</f>
        <v>0</v>
      </c>
      <c r="H133" s="90">
        <f t="shared" si="12"/>
        <v>250.7</v>
      </c>
      <c r="I133" s="91">
        <f t="shared" ca="1" si="9"/>
        <v>501.41</v>
      </c>
      <c r="J133" s="92">
        <v>501.41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2">
        <v>0</v>
      </c>
      <c r="AI133" s="92">
        <v>0</v>
      </c>
      <c r="AJ133" s="92">
        <v>0</v>
      </c>
      <c r="AK133" s="92">
        <v>0</v>
      </c>
      <c r="AL133" s="92">
        <v>0</v>
      </c>
      <c r="AM133" s="92">
        <v>0</v>
      </c>
      <c r="AN133" s="92">
        <v>0</v>
      </c>
      <c r="AO133" s="92">
        <v>0</v>
      </c>
      <c r="AP133" s="92">
        <v>0</v>
      </c>
      <c r="AQ133" s="92">
        <v>0</v>
      </c>
      <c r="AR133" s="92">
        <v>0</v>
      </c>
      <c r="AS133" s="92">
        <v>0</v>
      </c>
      <c r="AT133" s="92">
        <v>0</v>
      </c>
      <c r="AU133" s="92">
        <v>0</v>
      </c>
      <c r="AV133" s="92">
        <v>0</v>
      </c>
      <c r="AW133" s="92">
        <v>0</v>
      </c>
      <c r="AX133" s="92">
        <v>0</v>
      </c>
      <c r="AY133" s="92">
        <v>0</v>
      </c>
      <c r="AZ133" s="92">
        <v>0</v>
      </c>
      <c r="BA133" s="92">
        <v>0</v>
      </c>
      <c r="BB133" s="92">
        <v>0</v>
      </c>
      <c r="BC133" s="92">
        <v>0</v>
      </c>
      <c r="BD133" s="92">
        <v>0</v>
      </c>
      <c r="BE133" s="92">
        <v>0</v>
      </c>
      <c r="BF133" s="92">
        <v>0</v>
      </c>
      <c r="BG133" s="92">
        <v>0</v>
      </c>
      <c r="BH133" s="92">
        <v>0</v>
      </c>
      <c r="BI133" s="92">
        <v>0</v>
      </c>
      <c r="BJ133" s="92">
        <v>0</v>
      </c>
      <c r="BK133" s="92">
        <v>0</v>
      </c>
      <c r="BL133" s="92">
        <v>0</v>
      </c>
      <c r="BM133" s="92">
        <v>0</v>
      </c>
      <c r="BN133" s="92">
        <v>0</v>
      </c>
      <c r="BO133" s="93">
        <f t="shared" si="10"/>
        <v>0</v>
      </c>
    </row>
    <row r="134" spans="1:67" x14ac:dyDescent="0.25">
      <c r="A134" s="88" t="s">
        <v>301</v>
      </c>
      <c r="B134" s="89" t="s">
        <v>302</v>
      </c>
      <c r="C134" s="89" t="s">
        <v>270</v>
      </c>
      <c r="D134" s="90">
        <v>59357.03</v>
      </c>
      <c r="E134" s="90">
        <f t="shared" ref="E134:E197" si="14">ROUND(SUM($D134*1%),2)</f>
        <v>593.57000000000005</v>
      </c>
      <c r="F134" s="90">
        <f t="shared" si="11"/>
        <v>296.79000000000002</v>
      </c>
      <c r="G134" s="90">
        <f t="shared" si="13"/>
        <v>148.39000000000004</v>
      </c>
      <c r="H134" s="90">
        <f t="shared" si="12"/>
        <v>296.79000000000002</v>
      </c>
      <c r="I134" s="91">
        <f t="shared" ref="I134:I197" ca="1" si="15">OFFSET(INDIRECT(ADDRESS(1,MATCH($I$2,$A$1:$BN$1,0))),ROW()-1,0)</f>
        <v>445.18</v>
      </c>
      <c r="J134" s="92">
        <v>445.18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2">
        <v>0</v>
      </c>
      <c r="AI134" s="92">
        <v>0</v>
      </c>
      <c r="AJ134" s="92">
        <v>0</v>
      </c>
      <c r="AK134" s="92">
        <v>0</v>
      </c>
      <c r="AL134" s="92">
        <v>0</v>
      </c>
      <c r="AM134" s="92">
        <v>0</v>
      </c>
      <c r="AN134" s="92">
        <v>0</v>
      </c>
      <c r="AO134" s="92">
        <v>0</v>
      </c>
      <c r="AP134" s="92">
        <v>0</v>
      </c>
      <c r="AQ134" s="92">
        <v>0</v>
      </c>
      <c r="AR134" s="92">
        <v>0</v>
      </c>
      <c r="AS134" s="92">
        <v>0</v>
      </c>
      <c r="AT134" s="92">
        <v>0</v>
      </c>
      <c r="AU134" s="92">
        <v>0</v>
      </c>
      <c r="AV134" s="92">
        <v>0</v>
      </c>
      <c r="AW134" s="92">
        <v>0</v>
      </c>
      <c r="AX134" s="92">
        <v>0</v>
      </c>
      <c r="AY134" s="92">
        <v>0</v>
      </c>
      <c r="AZ134" s="92">
        <v>0</v>
      </c>
      <c r="BA134" s="92">
        <v>0</v>
      </c>
      <c r="BB134" s="92">
        <v>0</v>
      </c>
      <c r="BC134" s="92">
        <v>0</v>
      </c>
      <c r="BD134" s="92">
        <v>0</v>
      </c>
      <c r="BE134" s="92">
        <v>0</v>
      </c>
      <c r="BF134" s="92">
        <v>0</v>
      </c>
      <c r="BG134" s="92">
        <v>0</v>
      </c>
      <c r="BH134" s="92">
        <v>0</v>
      </c>
      <c r="BI134" s="92">
        <v>0</v>
      </c>
      <c r="BJ134" s="92">
        <v>0</v>
      </c>
      <c r="BK134" s="92">
        <v>0</v>
      </c>
      <c r="BL134" s="92">
        <v>0</v>
      </c>
      <c r="BM134" s="92">
        <v>0</v>
      </c>
      <c r="BN134" s="92">
        <v>0</v>
      </c>
      <c r="BO134" s="93">
        <f t="shared" ref="BO134:BO197" si="16">SUM(K134:BN134)</f>
        <v>0</v>
      </c>
    </row>
    <row r="135" spans="1:67" x14ac:dyDescent="0.25">
      <c r="A135" s="88" t="s">
        <v>303</v>
      </c>
      <c r="B135" s="89" t="s">
        <v>304</v>
      </c>
      <c r="C135" s="89" t="s">
        <v>270</v>
      </c>
      <c r="D135" s="90">
        <v>45523.81</v>
      </c>
      <c r="E135" s="90">
        <f t="shared" si="14"/>
        <v>455.24</v>
      </c>
      <c r="F135" s="90">
        <f t="shared" ref="F135:F198" si="17">ROUND(SUM($D135*0.5%),2)</f>
        <v>227.62</v>
      </c>
      <c r="G135" s="90">
        <f t="shared" si="13"/>
        <v>0</v>
      </c>
      <c r="H135" s="90">
        <f t="shared" si="12"/>
        <v>227.62</v>
      </c>
      <c r="I135" s="91">
        <f t="shared" ca="1" si="15"/>
        <v>455.24</v>
      </c>
      <c r="J135" s="92">
        <v>455.24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2">
        <v>0</v>
      </c>
      <c r="AI135" s="92">
        <v>0</v>
      </c>
      <c r="AJ135" s="92">
        <v>0</v>
      </c>
      <c r="AK135" s="92">
        <v>0</v>
      </c>
      <c r="AL135" s="92">
        <v>0</v>
      </c>
      <c r="AM135" s="92">
        <v>0</v>
      </c>
      <c r="AN135" s="92">
        <v>0</v>
      </c>
      <c r="AO135" s="92">
        <v>0</v>
      </c>
      <c r="AP135" s="92">
        <v>0</v>
      </c>
      <c r="AQ135" s="92">
        <v>0</v>
      </c>
      <c r="AR135" s="92">
        <v>0</v>
      </c>
      <c r="AS135" s="92">
        <v>0</v>
      </c>
      <c r="AT135" s="92">
        <v>0</v>
      </c>
      <c r="AU135" s="92">
        <v>0</v>
      </c>
      <c r="AV135" s="92">
        <v>0</v>
      </c>
      <c r="AW135" s="92">
        <v>0</v>
      </c>
      <c r="AX135" s="92">
        <v>0</v>
      </c>
      <c r="AY135" s="92">
        <v>0</v>
      </c>
      <c r="AZ135" s="92">
        <v>0</v>
      </c>
      <c r="BA135" s="92">
        <v>0</v>
      </c>
      <c r="BB135" s="92">
        <v>0</v>
      </c>
      <c r="BC135" s="92">
        <v>0</v>
      </c>
      <c r="BD135" s="92">
        <v>0</v>
      </c>
      <c r="BE135" s="92">
        <v>0</v>
      </c>
      <c r="BF135" s="92">
        <v>0</v>
      </c>
      <c r="BG135" s="92">
        <v>0</v>
      </c>
      <c r="BH135" s="92">
        <v>0</v>
      </c>
      <c r="BI135" s="92">
        <v>0</v>
      </c>
      <c r="BJ135" s="92">
        <v>0</v>
      </c>
      <c r="BK135" s="92">
        <v>0</v>
      </c>
      <c r="BL135" s="92">
        <v>0</v>
      </c>
      <c r="BM135" s="92">
        <v>0</v>
      </c>
      <c r="BN135" s="92">
        <v>0</v>
      </c>
      <c r="BO135" s="93">
        <f t="shared" si="16"/>
        <v>0</v>
      </c>
    </row>
    <row r="136" spans="1:67" x14ac:dyDescent="0.25">
      <c r="A136" s="88" t="s">
        <v>305</v>
      </c>
      <c r="B136" s="89" t="s">
        <v>306</v>
      </c>
      <c r="C136" s="89" t="s">
        <v>307</v>
      </c>
      <c r="D136" s="90">
        <v>239794.82</v>
      </c>
      <c r="E136" s="90">
        <f t="shared" si="14"/>
        <v>2397.9499999999998</v>
      </c>
      <c r="F136" s="90">
        <f t="shared" si="17"/>
        <v>1198.97</v>
      </c>
      <c r="G136" s="90">
        <f t="shared" si="13"/>
        <v>1197.9499999999998</v>
      </c>
      <c r="H136" s="90">
        <f t="shared" si="12"/>
        <v>548.97</v>
      </c>
      <c r="I136" s="91">
        <f t="shared" ca="1" si="15"/>
        <v>1200</v>
      </c>
      <c r="J136" s="92">
        <v>1200</v>
      </c>
      <c r="K136" s="92">
        <v>300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50</v>
      </c>
      <c r="V136" s="92">
        <v>300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2">
        <v>0</v>
      </c>
      <c r="AI136" s="92">
        <v>0</v>
      </c>
      <c r="AJ136" s="92">
        <v>0</v>
      </c>
      <c r="AK136" s="92">
        <v>0</v>
      </c>
      <c r="AL136" s="92">
        <v>0</v>
      </c>
      <c r="AM136" s="92">
        <v>0</v>
      </c>
      <c r="AN136" s="92">
        <v>0</v>
      </c>
      <c r="AO136" s="92">
        <v>0</v>
      </c>
      <c r="AP136" s="92">
        <v>0</v>
      </c>
      <c r="AQ136" s="92">
        <v>0</v>
      </c>
      <c r="AR136" s="92">
        <v>0</v>
      </c>
      <c r="AS136" s="92">
        <v>0</v>
      </c>
      <c r="AT136" s="92">
        <v>0</v>
      </c>
      <c r="AU136" s="92">
        <v>0</v>
      </c>
      <c r="AV136" s="92">
        <v>0</v>
      </c>
      <c r="AW136" s="92">
        <v>0</v>
      </c>
      <c r="AX136" s="92">
        <v>0</v>
      </c>
      <c r="AY136" s="92">
        <v>0</v>
      </c>
      <c r="AZ136" s="92">
        <v>0</v>
      </c>
      <c r="BA136" s="92">
        <v>0</v>
      </c>
      <c r="BB136" s="92">
        <v>0</v>
      </c>
      <c r="BC136" s="92">
        <v>0</v>
      </c>
      <c r="BD136" s="92">
        <v>0</v>
      </c>
      <c r="BE136" s="92">
        <v>0</v>
      </c>
      <c r="BF136" s="92">
        <v>0</v>
      </c>
      <c r="BG136" s="92">
        <v>0</v>
      </c>
      <c r="BH136" s="92">
        <v>0</v>
      </c>
      <c r="BI136" s="92">
        <v>0</v>
      </c>
      <c r="BJ136" s="92">
        <v>0</v>
      </c>
      <c r="BK136" s="92">
        <v>0</v>
      </c>
      <c r="BL136" s="92">
        <v>0</v>
      </c>
      <c r="BM136" s="92">
        <v>0</v>
      </c>
      <c r="BN136" s="92">
        <v>0</v>
      </c>
      <c r="BO136" s="93">
        <f t="shared" si="16"/>
        <v>650</v>
      </c>
    </row>
    <row r="137" spans="1:67" x14ac:dyDescent="0.25">
      <c r="A137" s="88" t="s">
        <v>308</v>
      </c>
      <c r="B137" s="89" t="s">
        <v>309</v>
      </c>
      <c r="C137" s="89" t="s">
        <v>307</v>
      </c>
      <c r="D137" s="90">
        <v>171540.39</v>
      </c>
      <c r="E137" s="90">
        <f t="shared" si="14"/>
        <v>1715.4</v>
      </c>
      <c r="F137" s="90">
        <f t="shared" si="17"/>
        <v>857.7</v>
      </c>
      <c r="G137" s="90">
        <f t="shared" si="13"/>
        <v>0</v>
      </c>
      <c r="H137" s="90">
        <f t="shared" si="12"/>
        <v>807.7</v>
      </c>
      <c r="I137" s="91">
        <f t="shared" ca="1" si="15"/>
        <v>1715.4</v>
      </c>
      <c r="J137" s="92">
        <v>1715.4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50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2">
        <v>0</v>
      </c>
      <c r="AI137" s="92">
        <v>0</v>
      </c>
      <c r="AJ137" s="92">
        <v>0</v>
      </c>
      <c r="AK137" s="92">
        <v>0</v>
      </c>
      <c r="AL137" s="92">
        <v>0</v>
      </c>
      <c r="AM137" s="92">
        <v>0</v>
      </c>
      <c r="AN137" s="92">
        <v>0</v>
      </c>
      <c r="AO137" s="92">
        <v>0</v>
      </c>
      <c r="AP137" s="92">
        <v>0</v>
      </c>
      <c r="AQ137" s="92">
        <v>0</v>
      </c>
      <c r="AR137" s="92">
        <v>0</v>
      </c>
      <c r="AS137" s="92">
        <v>0</v>
      </c>
      <c r="AT137" s="92">
        <v>0</v>
      </c>
      <c r="AU137" s="92">
        <v>0</v>
      </c>
      <c r="AV137" s="92">
        <v>0</v>
      </c>
      <c r="AW137" s="92">
        <v>0</v>
      </c>
      <c r="AX137" s="92">
        <v>0</v>
      </c>
      <c r="AY137" s="92">
        <v>0</v>
      </c>
      <c r="AZ137" s="92">
        <v>0</v>
      </c>
      <c r="BA137" s="92">
        <v>0</v>
      </c>
      <c r="BB137" s="92">
        <v>0</v>
      </c>
      <c r="BC137" s="92">
        <v>0</v>
      </c>
      <c r="BD137" s="92">
        <v>0</v>
      </c>
      <c r="BE137" s="92">
        <v>0</v>
      </c>
      <c r="BF137" s="92">
        <v>0</v>
      </c>
      <c r="BG137" s="92">
        <v>0</v>
      </c>
      <c r="BH137" s="92">
        <v>0</v>
      </c>
      <c r="BI137" s="92">
        <v>0</v>
      </c>
      <c r="BJ137" s="92">
        <v>0</v>
      </c>
      <c r="BK137" s="92">
        <v>0</v>
      </c>
      <c r="BL137" s="92">
        <v>0</v>
      </c>
      <c r="BM137" s="92">
        <v>0</v>
      </c>
      <c r="BN137" s="92">
        <v>0</v>
      </c>
      <c r="BO137" s="93">
        <f t="shared" si="16"/>
        <v>50</v>
      </c>
    </row>
    <row r="138" spans="1:67" x14ac:dyDescent="0.25">
      <c r="A138" s="88" t="s">
        <v>310</v>
      </c>
      <c r="B138" s="89" t="s">
        <v>311</v>
      </c>
      <c r="C138" s="89" t="s">
        <v>307</v>
      </c>
      <c r="D138" s="90">
        <v>84572.93</v>
      </c>
      <c r="E138" s="90">
        <f t="shared" si="14"/>
        <v>845.73</v>
      </c>
      <c r="F138" s="90">
        <f t="shared" si="17"/>
        <v>422.86</v>
      </c>
      <c r="G138" s="90">
        <f t="shared" si="13"/>
        <v>0</v>
      </c>
      <c r="H138" s="90">
        <f t="shared" si="12"/>
        <v>372.86</v>
      </c>
      <c r="I138" s="91">
        <f t="shared" ca="1" si="15"/>
        <v>845.73</v>
      </c>
      <c r="J138" s="92">
        <v>845.73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50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2">
        <v>0</v>
      </c>
      <c r="AI138" s="92">
        <v>0</v>
      </c>
      <c r="AJ138" s="92">
        <v>0</v>
      </c>
      <c r="AK138" s="92">
        <v>0</v>
      </c>
      <c r="AL138" s="92">
        <v>0</v>
      </c>
      <c r="AM138" s="92">
        <v>0</v>
      </c>
      <c r="AN138" s="92">
        <v>0</v>
      </c>
      <c r="AO138" s="92">
        <v>0</v>
      </c>
      <c r="AP138" s="92">
        <v>0</v>
      </c>
      <c r="AQ138" s="92">
        <v>0</v>
      </c>
      <c r="AR138" s="92">
        <v>0</v>
      </c>
      <c r="AS138" s="92">
        <v>0</v>
      </c>
      <c r="AT138" s="92">
        <v>0</v>
      </c>
      <c r="AU138" s="92">
        <v>0</v>
      </c>
      <c r="AV138" s="92">
        <v>0</v>
      </c>
      <c r="AW138" s="92">
        <v>0</v>
      </c>
      <c r="AX138" s="92">
        <v>0</v>
      </c>
      <c r="AY138" s="92">
        <v>0</v>
      </c>
      <c r="AZ138" s="92">
        <v>0</v>
      </c>
      <c r="BA138" s="92">
        <v>0</v>
      </c>
      <c r="BB138" s="92">
        <v>0</v>
      </c>
      <c r="BC138" s="92">
        <v>0</v>
      </c>
      <c r="BD138" s="92">
        <v>0</v>
      </c>
      <c r="BE138" s="92">
        <v>0</v>
      </c>
      <c r="BF138" s="92">
        <v>0</v>
      </c>
      <c r="BG138" s="92">
        <v>0</v>
      </c>
      <c r="BH138" s="92">
        <v>0</v>
      </c>
      <c r="BI138" s="92">
        <v>0</v>
      </c>
      <c r="BJ138" s="92">
        <v>0</v>
      </c>
      <c r="BK138" s="92">
        <v>0</v>
      </c>
      <c r="BL138" s="92">
        <v>0</v>
      </c>
      <c r="BM138" s="92">
        <v>0</v>
      </c>
      <c r="BN138" s="92">
        <v>0</v>
      </c>
      <c r="BO138" s="93">
        <f t="shared" si="16"/>
        <v>50</v>
      </c>
    </row>
    <row r="139" spans="1:67" x14ac:dyDescent="0.25">
      <c r="A139" s="88" t="s">
        <v>312</v>
      </c>
      <c r="B139" s="89" t="s">
        <v>313</v>
      </c>
      <c r="C139" s="89" t="s">
        <v>307</v>
      </c>
      <c r="D139" s="90">
        <v>138096.26999999999</v>
      </c>
      <c r="E139" s="90">
        <f t="shared" si="14"/>
        <v>1380.96</v>
      </c>
      <c r="F139" s="90">
        <f t="shared" si="17"/>
        <v>690.48</v>
      </c>
      <c r="G139" s="90">
        <f t="shared" si="13"/>
        <v>0</v>
      </c>
      <c r="H139" s="90">
        <f t="shared" si="12"/>
        <v>540.48</v>
      </c>
      <c r="I139" s="91">
        <f t="shared" ca="1" si="15"/>
        <v>1380.96</v>
      </c>
      <c r="J139" s="92">
        <v>1380.96</v>
      </c>
      <c r="K139" s="92">
        <v>150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2">
        <v>0</v>
      </c>
      <c r="AI139" s="92">
        <v>0</v>
      </c>
      <c r="AJ139" s="92">
        <v>0</v>
      </c>
      <c r="AK139" s="92">
        <v>0</v>
      </c>
      <c r="AL139" s="92">
        <v>0</v>
      </c>
      <c r="AM139" s="92">
        <v>0</v>
      </c>
      <c r="AN139" s="92">
        <v>0</v>
      </c>
      <c r="AO139" s="92">
        <v>0</v>
      </c>
      <c r="AP139" s="92">
        <v>0</v>
      </c>
      <c r="AQ139" s="92">
        <v>0</v>
      </c>
      <c r="AR139" s="92">
        <v>0</v>
      </c>
      <c r="AS139" s="92">
        <v>0</v>
      </c>
      <c r="AT139" s="92">
        <v>0</v>
      </c>
      <c r="AU139" s="92">
        <v>0</v>
      </c>
      <c r="AV139" s="92">
        <v>0</v>
      </c>
      <c r="AW139" s="92">
        <v>0</v>
      </c>
      <c r="AX139" s="92">
        <v>0</v>
      </c>
      <c r="AY139" s="92">
        <v>0</v>
      </c>
      <c r="AZ139" s="92">
        <v>0</v>
      </c>
      <c r="BA139" s="92">
        <v>0</v>
      </c>
      <c r="BB139" s="92">
        <v>0</v>
      </c>
      <c r="BC139" s="92">
        <v>0</v>
      </c>
      <c r="BD139" s="92">
        <v>0</v>
      </c>
      <c r="BE139" s="92">
        <v>0</v>
      </c>
      <c r="BF139" s="92">
        <v>0</v>
      </c>
      <c r="BG139" s="92">
        <v>0</v>
      </c>
      <c r="BH139" s="92">
        <v>0</v>
      </c>
      <c r="BI139" s="92">
        <v>0</v>
      </c>
      <c r="BJ139" s="92">
        <v>0</v>
      </c>
      <c r="BK139" s="92">
        <v>0</v>
      </c>
      <c r="BL139" s="92">
        <v>0</v>
      </c>
      <c r="BM139" s="92">
        <v>0</v>
      </c>
      <c r="BN139" s="92">
        <v>0</v>
      </c>
      <c r="BO139" s="93">
        <f t="shared" si="16"/>
        <v>150</v>
      </c>
    </row>
    <row r="140" spans="1:67" x14ac:dyDescent="0.25">
      <c r="A140" s="88" t="s">
        <v>314</v>
      </c>
      <c r="B140" s="89" t="s">
        <v>315</v>
      </c>
      <c r="C140" s="89" t="s">
        <v>307</v>
      </c>
      <c r="D140" s="90">
        <v>112689.24</v>
      </c>
      <c r="E140" s="90">
        <f t="shared" si="14"/>
        <v>1126.8900000000001</v>
      </c>
      <c r="F140" s="90">
        <f t="shared" si="17"/>
        <v>563.45000000000005</v>
      </c>
      <c r="G140" s="90">
        <f t="shared" si="13"/>
        <v>0</v>
      </c>
      <c r="H140" s="90">
        <f t="shared" si="12"/>
        <v>563.45000000000005</v>
      </c>
      <c r="I140" s="91">
        <f t="shared" ca="1" si="15"/>
        <v>1126.8900000000001</v>
      </c>
      <c r="J140" s="92">
        <v>1126.8900000000001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2">
        <v>0</v>
      </c>
      <c r="AI140" s="92">
        <v>0</v>
      </c>
      <c r="AJ140" s="92">
        <v>0</v>
      </c>
      <c r="AK140" s="92">
        <v>0</v>
      </c>
      <c r="AL140" s="92">
        <v>0</v>
      </c>
      <c r="AM140" s="92">
        <v>0</v>
      </c>
      <c r="AN140" s="92">
        <v>0</v>
      </c>
      <c r="AO140" s="92">
        <v>0</v>
      </c>
      <c r="AP140" s="92">
        <v>0</v>
      </c>
      <c r="AQ140" s="92">
        <v>0</v>
      </c>
      <c r="AR140" s="92">
        <v>0</v>
      </c>
      <c r="AS140" s="92">
        <v>0</v>
      </c>
      <c r="AT140" s="92">
        <v>0</v>
      </c>
      <c r="AU140" s="92">
        <v>0</v>
      </c>
      <c r="AV140" s="92">
        <v>0</v>
      </c>
      <c r="AW140" s="92">
        <v>0</v>
      </c>
      <c r="AX140" s="92">
        <v>0</v>
      </c>
      <c r="AY140" s="92">
        <v>0</v>
      </c>
      <c r="AZ140" s="92">
        <v>0</v>
      </c>
      <c r="BA140" s="92">
        <v>0</v>
      </c>
      <c r="BB140" s="92">
        <v>0</v>
      </c>
      <c r="BC140" s="92">
        <v>0</v>
      </c>
      <c r="BD140" s="92">
        <v>0</v>
      </c>
      <c r="BE140" s="92">
        <v>0</v>
      </c>
      <c r="BF140" s="92">
        <v>0</v>
      </c>
      <c r="BG140" s="92">
        <v>0</v>
      </c>
      <c r="BH140" s="92">
        <v>0</v>
      </c>
      <c r="BI140" s="92">
        <v>0</v>
      </c>
      <c r="BJ140" s="92">
        <v>0</v>
      </c>
      <c r="BK140" s="92">
        <v>0</v>
      </c>
      <c r="BL140" s="92">
        <v>0</v>
      </c>
      <c r="BM140" s="92">
        <v>0</v>
      </c>
      <c r="BN140" s="92">
        <v>0</v>
      </c>
      <c r="BO140" s="93">
        <f t="shared" si="16"/>
        <v>0</v>
      </c>
    </row>
    <row r="141" spans="1:67" x14ac:dyDescent="0.25">
      <c r="A141" s="88" t="s">
        <v>316</v>
      </c>
      <c r="B141" s="89" t="s">
        <v>317</v>
      </c>
      <c r="C141" s="89" t="s">
        <v>307</v>
      </c>
      <c r="D141" s="90">
        <v>79103.44</v>
      </c>
      <c r="E141" s="90">
        <f t="shared" si="14"/>
        <v>791.03</v>
      </c>
      <c r="F141" s="90">
        <f t="shared" si="17"/>
        <v>395.52</v>
      </c>
      <c r="G141" s="90">
        <f t="shared" si="13"/>
        <v>197.67999999999995</v>
      </c>
      <c r="H141" s="90">
        <f t="shared" si="12"/>
        <v>45.519999999999982</v>
      </c>
      <c r="I141" s="91">
        <f t="shared" ca="1" si="15"/>
        <v>593.35</v>
      </c>
      <c r="J141" s="92">
        <v>593.35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50</v>
      </c>
      <c r="V141" s="92">
        <v>300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2">
        <v>0</v>
      </c>
      <c r="AI141" s="92">
        <v>0</v>
      </c>
      <c r="AJ141" s="92">
        <v>0</v>
      </c>
      <c r="AK141" s="92">
        <v>0</v>
      </c>
      <c r="AL141" s="92">
        <v>0</v>
      </c>
      <c r="AM141" s="92">
        <v>0</v>
      </c>
      <c r="AN141" s="92">
        <v>0</v>
      </c>
      <c r="AO141" s="92">
        <v>0</v>
      </c>
      <c r="AP141" s="92">
        <v>0</v>
      </c>
      <c r="AQ141" s="92">
        <v>0</v>
      </c>
      <c r="AR141" s="92">
        <v>0</v>
      </c>
      <c r="AS141" s="92">
        <v>0</v>
      </c>
      <c r="AT141" s="92">
        <v>0</v>
      </c>
      <c r="AU141" s="92">
        <v>0</v>
      </c>
      <c r="AV141" s="92">
        <v>0</v>
      </c>
      <c r="AW141" s="92">
        <v>0</v>
      </c>
      <c r="AX141" s="92">
        <v>0</v>
      </c>
      <c r="AY141" s="92">
        <v>0</v>
      </c>
      <c r="AZ141" s="92">
        <v>0</v>
      </c>
      <c r="BA141" s="92">
        <v>0</v>
      </c>
      <c r="BB141" s="92">
        <v>0</v>
      </c>
      <c r="BC141" s="92">
        <v>0</v>
      </c>
      <c r="BD141" s="92">
        <v>0</v>
      </c>
      <c r="BE141" s="92">
        <v>0</v>
      </c>
      <c r="BF141" s="92">
        <v>0</v>
      </c>
      <c r="BG141" s="92">
        <v>0</v>
      </c>
      <c r="BH141" s="92">
        <v>0</v>
      </c>
      <c r="BI141" s="92">
        <v>0</v>
      </c>
      <c r="BJ141" s="92">
        <v>0</v>
      </c>
      <c r="BK141" s="92">
        <v>0</v>
      </c>
      <c r="BL141" s="92">
        <v>0</v>
      </c>
      <c r="BM141" s="92">
        <v>0</v>
      </c>
      <c r="BN141" s="92">
        <v>0</v>
      </c>
      <c r="BO141" s="93">
        <f t="shared" si="16"/>
        <v>350</v>
      </c>
    </row>
    <row r="142" spans="1:67" x14ac:dyDescent="0.25">
      <c r="A142" s="88" t="s">
        <v>318</v>
      </c>
      <c r="B142" s="89" t="s">
        <v>319</v>
      </c>
      <c r="C142" s="89" t="s">
        <v>307</v>
      </c>
      <c r="D142" s="90">
        <v>63941.22</v>
      </c>
      <c r="E142" s="90">
        <f t="shared" si="14"/>
        <v>639.41</v>
      </c>
      <c r="F142" s="90">
        <f t="shared" si="17"/>
        <v>319.70999999999998</v>
      </c>
      <c r="G142" s="90">
        <f t="shared" si="13"/>
        <v>0</v>
      </c>
      <c r="H142" s="90">
        <f t="shared" si="12"/>
        <v>269.70999999999998</v>
      </c>
      <c r="I142" s="91">
        <f t="shared" ca="1" si="15"/>
        <v>639.41</v>
      </c>
      <c r="J142" s="92">
        <v>639.41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50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2">
        <v>0</v>
      </c>
      <c r="AI142" s="92">
        <v>0</v>
      </c>
      <c r="AJ142" s="92">
        <v>0</v>
      </c>
      <c r="AK142" s="92">
        <v>0</v>
      </c>
      <c r="AL142" s="92">
        <v>0</v>
      </c>
      <c r="AM142" s="92">
        <v>0</v>
      </c>
      <c r="AN142" s="92">
        <v>0</v>
      </c>
      <c r="AO142" s="92">
        <v>0</v>
      </c>
      <c r="AP142" s="92">
        <v>0</v>
      </c>
      <c r="AQ142" s="92">
        <v>0</v>
      </c>
      <c r="AR142" s="92">
        <v>0</v>
      </c>
      <c r="AS142" s="92">
        <v>0</v>
      </c>
      <c r="AT142" s="92">
        <v>0</v>
      </c>
      <c r="AU142" s="92">
        <v>0</v>
      </c>
      <c r="AV142" s="92">
        <v>0</v>
      </c>
      <c r="AW142" s="92">
        <v>0</v>
      </c>
      <c r="AX142" s="92">
        <v>0</v>
      </c>
      <c r="AY142" s="92">
        <v>0</v>
      </c>
      <c r="AZ142" s="92">
        <v>0</v>
      </c>
      <c r="BA142" s="92">
        <v>0</v>
      </c>
      <c r="BB142" s="92">
        <v>0</v>
      </c>
      <c r="BC142" s="92">
        <v>0</v>
      </c>
      <c r="BD142" s="92">
        <v>0</v>
      </c>
      <c r="BE142" s="92">
        <v>0</v>
      </c>
      <c r="BF142" s="92">
        <v>0</v>
      </c>
      <c r="BG142" s="92">
        <v>0</v>
      </c>
      <c r="BH142" s="92">
        <v>0</v>
      </c>
      <c r="BI142" s="92">
        <v>0</v>
      </c>
      <c r="BJ142" s="92">
        <v>0</v>
      </c>
      <c r="BK142" s="92">
        <v>0</v>
      </c>
      <c r="BL142" s="92">
        <v>0</v>
      </c>
      <c r="BM142" s="92">
        <v>0</v>
      </c>
      <c r="BN142" s="92">
        <v>0</v>
      </c>
      <c r="BO142" s="93">
        <f t="shared" si="16"/>
        <v>50</v>
      </c>
    </row>
    <row r="143" spans="1:67" x14ac:dyDescent="0.25">
      <c r="A143" s="88" t="s">
        <v>320</v>
      </c>
      <c r="B143" s="89" t="s">
        <v>321</v>
      </c>
      <c r="C143" s="89" t="s">
        <v>307</v>
      </c>
      <c r="D143" s="90">
        <v>63896.94</v>
      </c>
      <c r="E143" s="90">
        <f t="shared" si="14"/>
        <v>638.97</v>
      </c>
      <c r="F143" s="90">
        <f t="shared" si="17"/>
        <v>319.48</v>
      </c>
      <c r="G143" s="90">
        <f t="shared" si="13"/>
        <v>53.970000000000027</v>
      </c>
      <c r="H143" s="90">
        <f t="shared" si="12"/>
        <v>319.48</v>
      </c>
      <c r="I143" s="91">
        <f t="shared" ca="1" si="15"/>
        <v>585</v>
      </c>
      <c r="J143" s="92">
        <v>585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2">
        <v>0</v>
      </c>
      <c r="AI143" s="92">
        <v>0</v>
      </c>
      <c r="AJ143" s="92">
        <v>0</v>
      </c>
      <c r="AK143" s="92">
        <v>0</v>
      </c>
      <c r="AL143" s="92">
        <v>0</v>
      </c>
      <c r="AM143" s="92">
        <v>0</v>
      </c>
      <c r="AN143" s="92">
        <v>0</v>
      </c>
      <c r="AO143" s="92">
        <v>0</v>
      </c>
      <c r="AP143" s="92">
        <v>0</v>
      </c>
      <c r="AQ143" s="92">
        <v>0</v>
      </c>
      <c r="AR143" s="92">
        <v>0</v>
      </c>
      <c r="AS143" s="92">
        <v>0</v>
      </c>
      <c r="AT143" s="92">
        <v>0</v>
      </c>
      <c r="AU143" s="92">
        <v>0</v>
      </c>
      <c r="AV143" s="92">
        <v>0</v>
      </c>
      <c r="AW143" s="92">
        <v>0</v>
      </c>
      <c r="AX143" s="92">
        <v>0</v>
      </c>
      <c r="AY143" s="92">
        <v>0</v>
      </c>
      <c r="AZ143" s="92">
        <v>0</v>
      </c>
      <c r="BA143" s="92">
        <v>0</v>
      </c>
      <c r="BB143" s="92">
        <v>0</v>
      </c>
      <c r="BC143" s="92">
        <v>0</v>
      </c>
      <c r="BD143" s="92">
        <v>0</v>
      </c>
      <c r="BE143" s="92">
        <v>0</v>
      </c>
      <c r="BF143" s="92">
        <v>0</v>
      </c>
      <c r="BG143" s="92">
        <v>0</v>
      </c>
      <c r="BH143" s="92">
        <v>0</v>
      </c>
      <c r="BI143" s="92">
        <v>0</v>
      </c>
      <c r="BJ143" s="92">
        <v>0</v>
      </c>
      <c r="BK143" s="92">
        <v>0</v>
      </c>
      <c r="BL143" s="92">
        <v>0</v>
      </c>
      <c r="BM143" s="92">
        <v>0</v>
      </c>
      <c r="BN143" s="92">
        <v>0</v>
      </c>
      <c r="BO143" s="93">
        <f t="shared" si="16"/>
        <v>0</v>
      </c>
    </row>
    <row r="144" spans="1:67" x14ac:dyDescent="0.25">
      <c r="A144" s="88" t="s">
        <v>322</v>
      </c>
      <c r="B144" s="89" t="s">
        <v>323</v>
      </c>
      <c r="C144" s="89" t="s">
        <v>307</v>
      </c>
      <c r="D144" s="90">
        <v>82266.45</v>
      </c>
      <c r="E144" s="90">
        <f t="shared" si="14"/>
        <v>822.66</v>
      </c>
      <c r="F144" s="90">
        <f t="shared" si="17"/>
        <v>411.33</v>
      </c>
      <c r="G144" s="90">
        <f t="shared" si="13"/>
        <v>0</v>
      </c>
      <c r="H144" s="90">
        <f t="shared" si="12"/>
        <v>61.329999999999984</v>
      </c>
      <c r="I144" s="91">
        <f t="shared" ca="1" si="15"/>
        <v>822.66</v>
      </c>
      <c r="J144" s="92">
        <v>822.66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50</v>
      </c>
      <c r="V144" s="92">
        <v>300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2">
        <v>0</v>
      </c>
      <c r="AI144" s="92">
        <v>0</v>
      </c>
      <c r="AJ144" s="92">
        <v>0</v>
      </c>
      <c r="AK144" s="92">
        <v>0</v>
      </c>
      <c r="AL144" s="92">
        <v>0</v>
      </c>
      <c r="AM144" s="92">
        <v>0</v>
      </c>
      <c r="AN144" s="92">
        <v>0</v>
      </c>
      <c r="AO144" s="92">
        <v>0</v>
      </c>
      <c r="AP144" s="92">
        <v>0</v>
      </c>
      <c r="AQ144" s="92">
        <v>0</v>
      </c>
      <c r="AR144" s="92">
        <v>0</v>
      </c>
      <c r="AS144" s="92">
        <v>0</v>
      </c>
      <c r="AT144" s="92">
        <v>0</v>
      </c>
      <c r="AU144" s="92">
        <v>0</v>
      </c>
      <c r="AV144" s="92">
        <v>0</v>
      </c>
      <c r="AW144" s="92">
        <v>0</v>
      </c>
      <c r="AX144" s="92">
        <v>0</v>
      </c>
      <c r="AY144" s="92">
        <v>0</v>
      </c>
      <c r="AZ144" s="92">
        <v>0</v>
      </c>
      <c r="BA144" s="92">
        <v>0</v>
      </c>
      <c r="BB144" s="92">
        <v>0</v>
      </c>
      <c r="BC144" s="92">
        <v>0</v>
      </c>
      <c r="BD144" s="92">
        <v>0</v>
      </c>
      <c r="BE144" s="92">
        <v>0</v>
      </c>
      <c r="BF144" s="92">
        <v>0</v>
      </c>
      <c r="BG144" s="92">
        <v>0</v>
      </c>
      <c r="BH144" s="92">
        <v>0</v>
      </c>
      <c r="BI144" s="92">
        <v>0</v>
      </c>
      <c r="BJ144" s="92">
        <v>0</v>
      </c>
      <c r="BK144" s="92">
        <v>0</v>
      </c>
      <c r="BL144" s="92">
        <v>0</v>
      </c>
      <c r="BM144" s="92">
        <v>0</v>
      </c>
      <c r="BN144" s="92">
        <v>0</v>
      </c>
      <c r="BO144" s="93">
        <f t="shared" si="16"/>
        <v>350</v>
      </c>
    </row>
    <row r="145" spans="1:67" x14ac:dyDescent="0.25">
      <c r="A145" s="88" t="s">
        <v>324</v>
      </c>
      <c r="B145" s="89" t="s">
        <v>325</v>
      </c>
      <c r="C145" s="89" t="s">
        <v>307</v>
      </c>
      <c r="D145" s="90">
        <v>76300.37</v>
      </c>
      <c r="E145" s="90">
        <f t="shared" si="14"/>
        <v>763</v>
      </c>
      <c r="F145" s="90">
        <f t="shared" si="17"/>
        <v>381.5</v>
      </c>
      <c r="G145" s="90">
        <f t="shared" si="13"/>
        <v>0</v>
      </c>
      <c r="H145" s="90">
        <f t="shared" si="12"/>
        <v>381.5</v>
      </c>
      <c r="I145" s="91">
        <f t="shared" ca="1" si="15"/>
        <v>763</v>
      </c>
      <c r="J145" s="92">
        <v>763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2">
        <v>0</v>
      </c>
      <c r="AI145" s="92">
        <v>0</v>
      </c>
      <c r="AJ145" s="92">
        <v>0</v>
      </c>
      <c r="AK145" s="92">
        <v>0</v>
      </c>
      <c r="AL145" s="92">
        <v>0</v>
      </c>
      <c r="AM145" s="92">
        <v>0</v>
      </c>
      <c r="AN145" s="92">
        <v>0</v>
      </c>
      <c r="AO145" s="92">
        <v>0</v>
      </c>
      <c r="AP145" s="92">
        <v>0</v>
      </c>
      <c r="AQ145" s="92">
        <v>0</v>
      </c>
      <c r="AR145" s="92">
        <v>0</v>
      </c>
      <c r="AS145" s="92">
        <v>0</v>
      </c>
      <c r="AT145" s="92">
        <v>0</v>
      </c>
      <c r="AU145" s="92">
        <v>0</v>
      </c>
      <c r="AV145" s="92">
        <v>0</v>
      </c>
      <c r="AW145" s="92">
        <v>0</v>
      </c>
      <c r="AX145" s="92">
        <v>0</v>
      </c>
      <c r="AY145" s="92">
        <v>0</v>
      </c>
      <c r="AZ145" s="92">
        <v>0</v>
      </c>
      <c r="BA145" s="92">
        <v>0</v>
      </c>
      <c r="BB145" s="92">
        <v>0</v>
      </c>
      <c r="BC145" s="92">
        <v>0</v>
      </c>
      <c r="BD145" s="92">
        <v>0</v>
      </c>
      <c r="BE145" s="92">
        <v>0</v>
      </c>
      <c r="BF145" s="92">
        <v>0</v>
      </c>
      <c r="BG145" s="92">
        <v>0</v>
      </c>
      <c r="BH145" s="92">
        <v>0</v>
      </c>
      <c r="BI145" s="92">
        <v>0</v>
      </c>
      <c r="BJ145" s="92">
        <v>0</v>
      </c>
      <c r="BK145" s="92">
        <v>0</v>
      </c>
      <c r="BL145" s="92">
        <v>0</v>
      </c>
      <c r="BM145" s="92">
        <v>0</v>
      </c>
      <c r="BN145" s="92">
        <v>0</v>
      </c>
      <c r="BO145" s="93">
        <f t="shared" si="16"/>
        <v>0</v>
      </c>
    </row>
    <row r="146" spans="1:67" x14ac:dyDescent="0.25">
      <c r="A146" s="88" t="s">
        <v>326</v>
      </c>
      <c r="B146" s="89" t="s">
        <v>327</v>
      </c>
      <c r="C146" s="89" t="s">
        <v>307</v>
      </c>
      <c r="D146" s="90">
        <v>58701.760000000002</v>
      </c>
      <c r="E146" s="90">
        <f t="shared" si="14"/>
        <v>587.02</v>
      </c>
      <c r="F146" s="90">
        <f t="shared" si="17"/>
        <v>293.51</v>
      </c>
      <c r="G146" s="90">
        <f t="shared" si="13"/>
        <v>0</v>
      </c>
      <c r="H146" s="90">
        <f t="shared" si="12"/>
        <v>243.51</v>
      </c>
      <c r="I146" s="91">
        <f t="shared" ca="1" si="15"/>
        <v>587.02</v>
      </c>
      <c r="J146" s="92">
        <v>587.02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50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2">
        <v>0</v>
      </c>
      <c r="AI146" s="92">
        <v>0</v>
      </c>
      <c r="AJ146" s="92">
        <v>0</v>
      </c>
      <c r="AK146" s="92">
        <v>0</v>
      </c>
      <c r="AL146" s="92">
        <v>0</v>
      </c>
      <c r="AM146" s="92">
        <v>0</v>
      </c>
      <c r="AN146" s="92">
        <v>0</v>
      </c>
      <c r="AO146" s="92">
        <v>0</v>
      </c>
      <c r="AP146" s="92">
        <v>0</v>
      </c>
      <c r="AQ146" s="92">
        <v>0</v>
      </c>
      <c r="AR146" s="92">
        <v>0</v>
      </c>
      <c r="AS146" s="92">
        <v>0</v>
      </c>
      <c r="AT146" s="92">
        <v>0</v>
      </c>
      <c r="AU146" s="92">
        <v>0</v>
      </c>
      <c r="AV146" s="92">
        <v>0</v>
      </c>
      <c r="AW146" s="92">
        <v>0</v>
      </c>
      <c r="AX146" s="92">
        <v>0</v>
      </c>
      <c r="AY146" s="92">
        <v>0</v>
      </c>
      <c r="AZ146" s="92">
        <v>0</v>
      </c>
      <c r="BA146" s="92">
        <v>0</v>
      </c>
      <c r="BB146" s="92">
        <v>0</v>
      </c>
      <c r="BC146" s="92">
        <v>0</v>
      </c>
      <c r="BD146" s="92">
        <v>0</v>
      </c>
      <c r="BE146" s="92">
        <v>0</v>
      </c>
      <c r="BF146" s="92">
        <v>0</v>
      </c>
      <c r="BG146" s="92">
        <v>0</v>
      </c>
      <c r="BH146" s="92">
        <v>0</v>
      </c>
      <c r="BI146" s="92">
        <v>0</v>
      </c>
      <c r="BJ146" s="92">
        <v>0</v>
      </c>
      <c r="BK146" s="92">
        <v>0</v>
      </c>
      <c r="BL146" s="92">
        <v>0</v>
      </c>
      <c r="BM146" s="92">
        <v>0</v>
      </c>
      <c r="BN146" s="92">
        <v>0</v>
      </c>
      <c r="BO146" s="93">
        <f t="shared" si="16"/>
        <v>50</v>
      </c>
    </row>
    <row r="147" spans="1:67" x14ac:dyDescent="0.25">
      <c r="A147" s="88" t="s">
        <v>328</v>
      </c>
      <c r="B147" s="89" t="s">
        <v>329</v>
      </c>
      <c r="C147" s="89" t="s">
        <v>307</v>
      </c>
      <c r="D147" s="90">
        <v>111175.63</v>
      </c>
      <c r="E147" s="90">
        <f t="shared" si="14"/>
        <v>1111.76</v>
      </c>
      <c r="F147" s="90">
        <f t="shared" si="17"/>
        <v>555.88</v>
      </c>
      <c r="G147" s="90">
        <f t="shared" si="13"/>
        <v>0</v>
      </c>
      <c r="H147" s="90">
        <f t="shared" si="12"/>
        <v>205.88</v>
      </c>
      <c r="I147" s="91">
        <f t="shared" ca="1" si="15"/>
        <v>1111.76</v>
      </c>
      <c r="J147" s="92">
        <v>1111.76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50</v>
      </c>
      <c r="V147" s="92">
        <v>300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2">
        <v>0</v>
      </c>
      <c r="AI147" s="92">
        <v>0</v>
      </c>
      <c r="AJ147" s="92">
        <v>0</v>
      </c>
      <c r="AK147" s="92">
        <v>0</v>
      </c>
      <c r="AL147" s="92">
        <v>0</v>
      </c>
      <c r="AM147" s="92">
        <v>0</v>
      </c>
      <c r="AN147" s="92">
        <v>0</v>
      </c>
      <c r="AO147" s="92">
        <v>0</v>
      </c>
      <c r="AP147" s="92">
        <v>0</v>
      </c>
      <c r="AQ147" s="92">
        <v>0</v>
      </c>
      <c r="AR147" s="92">
        <v>0</v>
      </c>
      <c r="AS147" s="92">
        <v>0</v>
      </c>
      <c r="AT147" s="92">
        <v>0</v>
      </c>
      <c r="AU147" s="92">
        <v>0</v>
      </c>
      <c r="AV147" s="92">
        <v>0</v>
      </c>
      <c r="AW147" s="92">
        <v>0</v>
      </c>
      <c r="AX147" s="92">
        <v>0</v>
      </c>
      <c r="AY147" s="92">
        <v>0</v>
      </c>
      <c r="AZ147" s="92">
        <v>0</v>
      </c>
      <c r="BA147" s="92">
        <v>0</v>
      </c>
      <c r="BB147" s="92">
        <v>0</v>
      </c>
      <c r="BC147" s="92">
        <v>0</v>
      </c>
      <c r="BD147" s="92">
        <v>0</v>
      </c>
      <c r="BE147" s="92">
        <v>0</v>
      </c>
      <c r="BF147" s="92">
        <v>0</v>
      </c>
      <c r="BG147" s="92">
        <v>0</v>
      </c>
      <c r="BH147" s="92">
        <v>0</v>
      </c>
      <c r="BI147" s="92">
        <v>0</v>
      </c>
      <c r="BJ147" s="92">
        <v>0</v>
      </c>
      <c r="BK147" s="92">
        <v>0</v>
      </c>
      <c r="BL147" s="92">
        <v>0</v>
      </c>
      <c r="BM147" s="92">
        <v>0</v>
      </c>
      <c r="BN147" s="92">
        <v>0</v>
      </c>
      <c r="BO147" s="93">
        <f t="shared" si="16"/>
        <v>350</v>
      </c>
    </row>
    <row r="148" spans="1:67" x14ac:dyDescent="0.25">
      <c r="A148" s="88" t="s">
        <v>330</v>
      </c>
      <c r="B148" s="89" t="s">
        <v>331</v>
      </c>
      <c r="C148" s="89" t="s">
        <v>307</v>
      </c>
      <c r="D148" s="90">
        <v>48803.48</v>
      </c>
      <c r="E148" s="90">
        <f t="shared" si="14"/>
        <v>488.03</v>
      </c>
      <c r="F148" s="90">
        <f t="shared" si="17"/>
        <v>244.02</v>
      </c>
      <c r="G148" s="90">
        <f t="shared" si="13"/>
        <v>0</v>
      </c>
      <c r="H148" s="90">
        <f t="shared" si="12"/>
        <v>4.0200000000000102</v>
      </c>
      <c r="I148" s="91">
        <f t="shared" ca="1" si="15"/>
        <v>488.03</v>
      </c>
      <c r="J148" s="92">
        <v>488.03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240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2">
        <v>0</v>
      </c>
      <c r="AI148" s="92">
        <v>0</v>
      </c>
      <c r="AJ148" s="92">
        <v>0</v>
      </c>
      <c r="AK148" s="92">
        <v>0</v>
      </c>
      <c r="AL148" s="92">
        <v>0</v>
      </c>
      <c r="AM148" s="92">
        <v>0</v>
      </c>
      <c r="AN148" s="92">
        <v>0</v>
      </c>
      <c r="AO148" s="92">
        <v>0</v>
      </c>
      <c r="AP148" s="92">
        <v>0</v>
      </c>
      <c r="AQ148" s="92">
        <v>0</v>
      </c>
      <c r="AR148" s="92">
        <v>0</v>
      </c>
      <c r="AS148" s="92">
        <v>0</v>
      </c>
      <c r="AT148" s="92">
        <v>0</v>
      </c>
      <c r="AU148" s="92">
        <v>0</v>
      </c>
      <c r="AV148" s="92">
        <v>0</v>
      </c>
      <c r="AW148" s="92">
        <v>0</v>
      </c>
      <c r="AX148" s="92">
        <v>0</v>
      </c>
      <c r="AY148" s="92">
        <v>0</v>
      </c>
      <c r="AZ148" s="92">
        <v>0</v>
      </c>
      <c r="BA148" s="92">
        <v>0</v>
      </c>
      <c r="BB148" s="92">
        <v>0</v>
      </c>
      <c r="BC148" s="92">
        <v>0</v>
      </c>
      <c r="BD148" s="92">
        <v>0</v>
      </c>
      <c r="BE148" s="92">
        <v>0</v>
      </c>
      <c r="BF148" s="92">
        <v>0</v>
      </c>
      <c r="BG148" s="92">
        <v>0</v>
      </c>
      <c r="BH148" s="92">
        <v>0</v>
      </c>
      <c r="BI148" s="92">
        <v>0</v>
      </c>
      <c r="BJ148" s="92">
        <v>0</v>
      </c>
      <c r="BK148" s="92">
        <v>0</v>
      </c>
      <c r="BL148" s="92">
        <v>0</v>
      </c>
      <c r="BM148" s="92">
        <v>0</v>
      </c>
      <c r="BN148" s="92">
        <v>0</v>
      </c>
      <c r="BO148" s="93">
        <f t="shared" si="16"/>
        <v>240</v>
      </c>
    </row>
    <row r="149" spans="1:67" x14ac:dyDescent="0.25">
      <c r="A149" s="88" t="s">
        <v>332</v>
      </c>
      <c r="B149" s="89" t="s">
        <v>333</v>
      </c>
      <c r="C149" s="89" t="s">
        <v>307</v>
      </c>
      <c r="D149" s="90">
        <v>54021.29</v>
      </c>
      <c r="E149" s="90">
        <f t="shared" si="14"/>
        <v>540.21</v>
      </c>
      <c r="F149" s="90">
        <f t="shared" si="17"/>
        <v>270.11</v>
      </c>
      <c r="G149" s="90">
        <f t="shared" si="13"/>
        <v>0</v>
      </c>
      <c r="H149" s="90">
        <f t="shared" si="12"/>
        <v>70.110000000000014</v>
      </c>
      <c r="I149" s="91">
        <f t="shared" ca="1" si="15"/>
        <v>540.21</v>
      </c>
      <c r="J149" s="92">
        <v>540.21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50</v>
      </c>
      <c r="V149" s="92">
        <v>0</v>
      </c>
      <c r="W149" s="92">
        <v>0</v>
      </c>
      <c r="X149" s="92">
        <v>0</v>
      </c>
      <c r="Y149" s="92">
        <v>150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2">
        <v>0</v>
      </c>
      <c r="AI149" s="92">
        <v>0</v>
      </c>
      <c r="AJ149" s="92">
        <v>0</v>
      </c>
      <c r="AK149" s="92">
        <v>0</v>
      </c>
      <c r="AL149" s="92">
        <v>0</v>
      </c>
      <c r="AM149" s="92">
        <v>0</v>
      </c>
      <c r="AN149" s="92">
        <v>0</v>
      </c>
      <c r="AO149" s="92">
        <v>0</v>
      </c>
      <c r="AP149" s="92">
        <v>0</v>
      </c>
      <c r="AQ149" s="92">
        <v>0</v>
      </c>
      <c r="AR149" s="92">
        <v>0</v>
      </c>
      <c r="AS149" s="92">
        <v>0</v>
      </c>
      <c r="AT149" s="92">
        <v>0</v>
      </c>
      <c r="AU149" s="92">
        <v>0</v>
      </c>
      <c r="AV149" s="92">
        <v>0</v>
      </c>
      <c r="AW149" s="92">
        <v>0</v>
      </c>
      <c r="AX149" s="92">
        <v>0</v>
      </c>
      <c r="AY149" s="92">
        <v>0</v>
      </c>
      <c r="AZ149" s="92">
        <v>0</v>
      </c>
      <c r="BA149" s="92">
        <v>0</v>
      </c>
      <c r="BB149" s="92">
        <v>0</v>
      </c>
      <c r="BC149" s="92">
        <v>0</v>
      </c>
      <c r="BD149" s="92">
        <v>0</v>
      </c>
      <c r="BE149" s="92">
        <v>0</v>
      </c>
      <c r="BF149" s="92">
        <v>0</v>
      </c>
      <c r="BG149" s="92">
        <v>0</v>
      </c>
      <c r="BH149" s="92">
        <v>0</v>
      </c>
      <c r="BI149" s="92">
        <v>0</v>
      </c>
      <c r="BJ149" s="92">
        <v>0</v>
      </c>
      <c r="BK149" s="92">
        <v>0</v>
      </c>
      <c r="BL149" s="92">
        <v>0</v>
      </c>
      <c r="BM149" s="92">
        <v>0</v>
      </c>
      <c r="BN149" s="92">
        <v>0</v>
      </c>
      <c r="BO149" s="93">
        <f t="shared" si="16"/>
        <v>200</v>
      </c>
    </row>
    <row r="150" spans="1:67" x14ac:dyDescent="0.25">
      <c r="A150" s="88" t="s">
        <v>334</v>
      </c>
      <c r="B150" s="89" t="s">
        <v>335</v>
      </c>
      <c r="C150" s="89" t="s">
        <v>307</v>
      </c>
      <c r="D150" s="90">
        <v>42445.59</v>
      </c>
      <c r="E150" s="90">
        <f t="shared" si="14"/>
        <v>424.46</v>
      </c>
      <c r="F150" s="90">
        <f t="shared" si="17"/>
        <v>212.23</v>
      </c>
      <c r="G150" s="90">
        <f t="shared" si="13"/>
        <v>169.79</v>
      </c>
      <c r="H150" s="90">
        <f t="shared" si="12"/>
        <v>162.22999999999999</v>
      </c>
      <c r="I150" s="91">
        <f t="shared" ca="1" si="15"/>
        <v>254.67</v>
      </c>
      <c r="J150" s="92">
        <v>254.67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50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2">
        <v>0</v>
      </c>
      <c r="AI150" s="92">
        <v>0</v>
      </c>
      <c r="AJ150" s="92">
        <v>0</v>
      </c>
      <c r="AK150" s="92">
        <v>0</v>
      </c>
      <c r="AL150" s="92">
        <v>0</v>
      </c>
      <c r="AM150" s="92">
        <v>0</v>
      </c>
      <c r="AN150" s="92">
        <v>0</v>
      </c>
      <c r="AO150" s="92">
        <v>0</v>
      </c>
      <c r="AP150" s="92">
        <v>0</v>
      </c>
      <c r="AQ150" s="92">
        <v>0</v>
      </c>
      <c r="AR150" s="92">
        <v>0</v>
      </c>
      <c r="AS150" s="92">
        <v>0</v>
      </c>
      <c r="AT150" s="92">
        <v>0</v>
      </c>
      <c r="AU150" s="92">
        <v>0</v>
      </c>
      <c r="AV150" s="92">
        <v>0</v>
      </c>
      <c r="AW150" s="92">
        <v>0</v>
      </c>
      <c r="AX150" s="92">
        <v>0</v>
      </c>
      <c r="AY150" s="92">
        <v>0</v>
      </c>
      <c r="AZ150" s="92">
        <v>0</v>
      </c>
      <c r="BA150" s="92">
        <v>0</v>
      </c>
      <c r="BB150" s="92">
        <v>0</v>
      </c>
      <c r="BC150" s="92">
        <v>0</v>
      </c>
      <c r="BD150" s="92">
        <v>0</v>
      </c>
      <c r="BE150" s="92">
        <v>0</v>
      </c>
      <c r="BF150" s="92">
        <v>0</v>
      </c>
      <c r="BG150" s="92">
        <v>0</v>
      </c>
      <c r="BH150" s="92">
        <v>0</v>
      </c>
      <c r="BI150" s="92">
        <v>0</v>
      </c>
      <c r="BJ150" s="92">
        <v>0</v>
      </c>
      <c r="BK150" s="92">
        <v>0</v>
      </c>
      <c r="BL150" s="92">
        <v>0</v>
      </c>
      <c r="BM150" s="92">
        <v>0</v>
      </c>
      <c r="BN150" s="92">
        <v>0</v>
      </c>
      <c r="BO150" s="93">
        <f t="shared" si="16"/>
        <v>50</v>
      </c>
    </row>
    <row r="151" spans="1:67" x14ac:dyDescent="0.25">
      <c r="A151" s="88" t="s">
        <v>336</v>
      </c>
      <c r="B151" s="89" t="s">
        <v>337</v>
      </c>
      <c r="C151" s="89" t="s">
        <v>307</v>
      </c>
      <c r="D151" s="90">
        <v>46161.79</v>
      </c>
      <c r="E151" s="90">
        <f t="shared" si="14"/>
        <v>461.62</v>
      </c>
      <c r="F151" s="90">
        <f t="shared" si="17"/>
        <v>230.81</v>
      </c>
      <c r="G151" s="90">
        <f t="shared" si="13"/>
        <v>230.62</v>
      </c>
      <c r="H151" s="90">
        <f t="shared" si="12"/>
        <v>0.81000000000000227</v>
      </c>
      <c r="I151" s="91">
        <f t="shared" ca="1" si="15"/>
        <v>231</v>
      </c>
      <c r="J151" s="92">
        <v>231</v>
      </c>
      <c r="K151" s="92">
        <v>0</v>
      </c>
      <c r="L151" s="92">
        <v>0</v>
      </c>
      <c r="M151" s="92">
        <v>15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50</v>
      </c>
      <c r="V151" s="92">
        <v>165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2">
        <v>0</v>
      </c>
      <c r="AI151" s="92">
        <v>0</v>
      </c>
      <c r="AJ151" s="92">
        <v>0</v>
      </c>
      <c r="AK151" s="92">
        <v>0</v>
      </c>
      <c r="AL151" s="92">
        <v>0</v>
      </c>
      <c r="AM151" s="92">
        <v>0</v>
      </c>
      <c r="AN151" s="92">
        <v>0</v>
      </c>
      <c r="AO151" s="92">
        <v>0</v>
      </c>
      <c r="AP151" s="92">
        <v>0</v>
      </c>
      <c r="AQ151" s="92">
        <v>0</v>
      </c>
      <c r="AR151" s="92">
        <v>0</v>
      </c>
      <c r="AS151" s="92">
        <v>0</v>
      </c>
      <c r="AT151" s="92">
        <v>0</v>
      </c>
      <c r="AU151" s="92">
        <v>0</v>
      </c>
      <c r="AV151" s="92">
        <v>0</v>
      </c>
      <c r="AW151" s="92">
        <v>0</v>
      </c>
      <c r="AX151" s="92">
        <v>0</v>
      </c>
      <c r="AY151" s="92">
        <v>0</v>
      </c>
      <c r="AZ151" s="92">
        <v>0</v>
      </c>
      <c r="BA151" s="92">
        <v>0</v>
      </c>
      <c r="BB151" s="92">
        <v>0</v>
      </c>
      <c r="BC151" s="92">
        <v>0</v>
      </c>
      <c r="BD151" s="92">
        <v>0</v>
      </c>
      <c r="BE151" s="92">
        <v>0</v>
      </c>
      <c r="BF151" s="92">
        <v>0</v>
      </c>
      <c r="BG151" s="92">
        <v>0</v>
      </c>
      <c r="BH151" s="92">
        <v>0</v>
      </c>
      <c r="BI151" s="92">
        <v>0</v>
      </c>
      <c r="BJ151" s="92">
        <v>0</v>
      </c>
      <c r="BK151" s="92">
        <v>0</v>
      </c>
      <c r="BL151" s="92">
        <v>0</v>
      </c>
      <c r="BM151" s="92">
        <v>0</v>
      </c>
      <c r="BN151" s="92">
        <v>0</v>
      </c>
      <c r="BO151" s="93">
        <f t="shared" si="16"/>
        <v>230</v>
      </c>
    </row>
    <row r="152" spans="1:67" x14ac:dyDescent="0.25">
      <c r="A152" s="88" t="s">
        <v>338</v>
      </c>
      <c r="B152" s="89" t="s">
        <v>339</v>
      </c>
      <c r="C152" s="89" t="s">
        <v>307</v>
      </c>
      <c r="D152" s="90">
        <v>47405.89</v>
      </c>
      <c r="E152" s="90">
        <f t="shared" si="14"/>
        <v>474.06</v>
      </c>
      <c r="F152" s="90">
        <f t="shared" si="17"/>
        <v>237.03</v>
      </c>
      <c r="G152" s="90">
        <f t="shared" si="13"/>
        <v>0</v>
      </c>
      <c r="H152" s="90">
        <f t="shared" si="12"/>
        <v>237.03</v>
      </c>
      <c r="I152" s="91">
        <f t="shared" ca="1" si="15"/>
        <v>474.06</v>
      </c>
      <c r="J152" s="92">
        <v>474.06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2">
        <v>0</v>
      </c>
      <c r="AI152" s="92">
        <v>0</v>
      </c>
      <c r="AJ152" s="92">
        <v>0</v>
      </c>
      <c r="AK152" s="92">
        <v>0</v>
      </c>
      <c r="AL152" s="92">
        <v>0</v>
      </c>
      <c r="AM152" s="92">
        <v>0</v>
      </c>
      <c r="AN152" s="92">
        <v>0</v>
      </c>
      <c r="AO152" s="92">
        <v>0</v>
      </c>
      <c r="AP152" s="92">
        <v>0</v>
      </c>
      <c r="AQ152" s="92">
        <v>0</v>
      </c>
      <c r="AR152" s="92">
        <v>0</v>
      </c>
      <c r="AS152" s="92">
        <v>0</v>
      </c>
      <c r="AT152" s="92">
        <v>0</v>
      </c>
      <c r="AU152" s="92">
        <v>0</v>
      </c>
      <c r="AV152" s="92">
        <v>0</v>
      </c>
      <c r="AW152" s="92">
        <v>0</v>
      </c>
      <c r="AX152" s="92">
        <v>0</v>
      </c>
      <c r="AY152" s="92">
        <v>0</v>
      </c>
      <c r="AZ152" s="92">
        <v>0</v>
      </c>
      <c r="BA152" s="92">
        <v>0</v>
      </c>
      <c r="BB152" s="92">
        <v>0</v>
      </c>
      <c r="BC152" s="92">
        <v>0</v>
      </c>
      <c r="BD152" s="92">
        <v>0</v>
      </c>
      <c r="BE152" s="92">
        <v>0</v>
      </c>
      <c r="BF152" s="92">
        <v>0</v>
      </c>
      <c r="BG152" s="92">
        <v>0</v>
      </c>
      <c r="BH152" s="92">
        <v>0</v>
      </c>
      <c r="BI152" s="92">
        <v>0</v>
      </c>
      <c r="BJ152" s="92">
        <v>0</v>
      </c>
      <c r="BK152" s="92">
        <v>0</v>
      </c>
      <c r="BL152" s="92">
        <v>0</v>
      </c>
      <c r="BM152" s="92">
        <v>0</v>
      </c>
      <c r="BN152" s="92">
        <v>0</v>
      </c>
      <c r="BO152" s="93">
        <f t="shared" si="16"/>
        <v>0</v>
      </c>
    </row>
    <row r="153" spans="1:67" x14ac:dyDescent="0.25">
      <c r="A153" s="88" t="s">
        <v>340</v>
      </c>
      <c r="B153" s="89" t="s">
        <v>341</v>
      </c>
      <c r="C153" s="89" t="s">
        <v>307</v>
      </c>
      <c r="D153" s="90">
        <v>41212.58</v>
      </c>
      <c r="E153" s="90">
        <f t="shared" si="14"/>
        <v>412.13</v>
      </c>
      <c r="F153" s="90">
        <f t="shared" si="17"/>
        <v>206.06</v>
      </c>
      <c r="G153" s="90">
        <f t="shared" si="13"/>
        <v>0</v>
      </c>
      <c r="H153" s="90">
        <f t="shared" si="12"/>
        <v>156.06</v>
      </c>
      <c r="I153" s="91">
        <f t="shared" ca="1" si="15"/>
        <v>412.13</v>
      </c>
      <c r="J153" s="92">
        <v>412.13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50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2">
        <v>0</v>
      </c>
      <c r="AI153" s="92">
        <v>0</v>
      </c>
      <c r="AJ153" s="92">
        <v>0</v>
      </c>
      <c r="AK153" s="92">
        <v>0</v>
      </c>
      <c r="AL153" s="92">
        <v>0</v>
      </c>
      <c r="AM153" s="92">
        <v>0</v>
      </c>
      <c r="AN153" s="92">
        <v>0</v>
      </c>
      <c r="AO153" s="92">
        <v>0</v>
      </c>
      <c r="AP153" s="92">
        <v>0</v>
      </c>
      <c r="AQ153" s="92">
        <v>0</v>
      </c>
      <c r="AR153" s="92">
        <v>0</v>
      </c>
      <c r="AS153" s="92">
        <v>0</v>
      </c>
      <c r="AT153" s="92">
        <v>0</v>
      </c>
      <c r="AU153" s="92">
        <v>0</v>
      </c>
      <c r="AV153" s="92">
        <v>0</v>
      </c>
      <c r="AW153" s="92">
        <v>0</v>
      </c>
      <c r="AX153" s="92">
        <v>0</v>
      </c>
      <c r="AY153" s="92">
        <v>0</v>
      </c>
      <c r="AZ153" s="92">
        <v>0</v>
      </c>
      <c r="BA153" s="92">
        <v>0</v>
      </c>
      <c r="BB153" s="92">
        <v>0</v>
      </c>
      <c r="BC153" s="92">
        <v>0</v>
      </c>
      <c r="BD153" s="92">
        <v>0</v>
      </c>
      <c r="BE153" s="92">
        <v>0</v>
      </c>
      <c r="BF153" s="92">
        <v>0</v>
      </c>
      <c r="BG153" s="92">
        <v>0</v>
      </c>
      <c r="BH153" s="92">
        <v>0</v>
      </c>
      <c r="BI153" s="92">
        <v>0</v>
      </c>
      <c r="BJ153" s="92">
        <v>0</v>
      </c>
      <c r="BK153" s="92">
        <v>0</v>
      </c>
      <c r="BL153" s="92">
        <v>0</v>
      </c>
      <c r="BM153" s="92">
        <v>0</v>
      </c>
      <c r="BN153" s="92">
        <v>0</v>
      </c>
      <c r="BO153" s="93">
        <f t="shared" si="16"/>
        <v>50</v>
      </c>
    </row>
    <row r="154" spans="1:67" x14ac:dyDescent="0.25">
      <c r="A154" s="88" t="s">
        <v>342</v>
      </c>
      <c r="B154" s="89" t="s">
        <v>343</v>
      </c>
      <c r="C154" s="89" t="s">
        <v>307</v>
      </c>
      <c r="D154" s="90">
        <v>40511.51</v>
      </c>
      <c r="E154" s="90">
        <f t="shared" si="14"/>
        <v>405.12</v>
      </c>
      <c r="F154" s="90">
        <f t="shared" si="17"/>
        <v>202.56</v>
      </c>
      <c r="G154" s="90">
        <f t="shared" si="13"/>
        <v>405.12</v>
      </c>
      <c r="H154" s="90">
        <f t="shared" si="12"/>
        <v>202.56</v>
      </c>
      <c r="I154" s="91">
        <f t="shared" ca="1" si="15"/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2">
        <v>0</v>
      </c>
      <c r="AI154" s="92">
        <v>0</v>
      </c>
      <c r="AJ154" s="92">
        <v>0</v>
      </c>
      <c r="AK154" s="92">
        <v>0</v>
      </c>
      <c r="AL154" s="92">
        <v>0</v>
      </c>
      <c r="AM154" s="92">
        <v>0</v>
      </c>
      <c r="AN154" s="92">
        <v>0</v>
      </c>
      <c r="AO154" s="92">
        <v>0</v>
      </c>
      <c r="AP154" s="92">
        <v>0</v>
      </c>
      <c r="AQ154" s="92">
        <v>0</v>
      </c>
      <c r="AR154" s="92">
        <v>0</v>
      </c>
      <c r="AS154" s="92">
        <v>0</v>
      </c>
      <c r="AT154" s="92">
        <v>0</v>
      </c>
      <c r="AU154" s="92">
        <v>0</v>
      </c>
      <c r="AV154" s="92">
        <v>0</v>
      </c>
      <c r="AW154" s="92">
        <v>0</v>
      </c>
      <c r="AX154" s="92">
        <v>0</v>
      </c>
      <c r="AY154" s="92">
        <v>0</v>
      </c>
      <c r="AZ154" s="92">
        <v>0</v>
      </c>
      <c r="BA154" s="92">
        <v>0</v>
      </c>
      <c r="BB154" s="92">
        <v>0</v>
      </c>
      <c r="BC154" s="92">
        <v>0</v>
      </c>
      <c r="BD154" s="92">
        <v>0</v>
      </c>
      <c r="BE154" s="92">
        <v>0</v>
      </c>
      <c r="BF154" s="92">
        <v>0</v>
      </c>
      <c r="BG154" s="92">
        <v>0</v>
      </c>
      <c r="BH154" s="92">
        <v>0</v>
      </c>
      <c r="BI154" s="92">
        <v>0</v>
      </c>
      <c r="BJ154" s="92">
        <v>0</v>
      </c>
      <c r="BK154" s="92">
        <v>0</v>
      </c>
      <c r="BL154" s="92">
        <v>0</v>
      </c>
      <c r="BM154" s="92">
        <v>0</v>
      </c>
      <c r="BN154" s="92">
        <v>0</v>
      </c>
      <c r="BO154" s="93">
        <f t="shared" si="16"/>
        <v>0</v>
      </c>
    </row>
    <row r="155" spans="1:67" x14ac:dyDescent="0.25">
      <c r="A155" s="88" t="s">
        <v>344</v>
      </c>
      <c r="B155" s="89" t="s">
        <v>345</v>
      </c>
      <c r="C155" s="89" t="s">
        <v>307</v>
      </c>
      <c r="D155" s="90">
        <v>36926.76</v>
      </c>
      <c r="E155" s="90">
        <f t="shared" si="14"/>
        <v>369.27</v>
      </c>
      <c r="F155" s="90">
        <f t="shared" si="17"/>
        <v>184.63</v>
      </c>
      <c r="G155" s="90">
        <f t="shared" si="13"/>
        <v>0</v>
      </c>
      <c r="H155" s="90">
        <f t="shared" si="12"/>
        <v>184.63</v>
      </c>
      <c r="I155" s="91">
        <f t="shared" ca="1" si="15"/>
        <v>369.27</v>
      </c>
      <c r="J155" s="92">
        <v>369.27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2">
        <v>0</v>
      </c>
      <c r="AI155" s="92">
        <v>0</v>
      </c>
      <c r="AJ155" s="92">
        <v>0</v>
      </c>
      <c r="AK155" s="92">
        <v>0</v>
      </c>
      <c r="AL155" s="92">
        <v>0</v>
      </c>
      <c r="AM155" s="92">
        <v>0</v>
      </c>
      <c r="AN155" s="92">
        <v>0</v>
      </c>
      <c r="AO155" s="92">
        <v>0</v>
      </c>
      <c r="AP155" s="92">
        <v>0</v>
      </c>
      <c r="AQ155" s="92">
        <v>0</v>
      </c>
      <c r="AR155" s="92">
        <v>0</v>
      </c>
      <c r="AS155" s="92">
        <v>0</v>
      </c>
      <c r="AT155" s="92">
        <v>0</v>
      </c>
      <c r="AU155" s="92">
        <v>0</v>
      </c>
      <c r="AV155" s="92">
        <v>0</v>
      </c>
      <c r="AW155" s="92">
        <v>0</v>
      </c>
      <c r="AX155" s="92">
        <v>0</v>
      </c>
      <c r="AY155" s="92">
        <v>0</v>
      </c>
      <c r="AZ155" s="92">
        <v>0</v>
      </c>
      <c r="BA155" s="92">
        <v>0</v>
      </c>
      <c r="BB155" s="92">
        <v>0</v>
      </c>
      <c r="BC155" s="92">
        <v>0</v>
      </c>
      <c r="BD155" s="92">
        <v>0</v>
      </c>
      <c r="BE155" s="92">
        <v>0</v>
      </c>
      <c r="BF155" s="92">
        <v>0</v>
      </c>
      <c r="BG155" s="92">
        <v>0</v>
      </c>
      <c r="BH155" s="92">
        <v>0</v>
      </c>
      <c r="BI155" s="92">
        <v>0</v>
      </c>
      <c r="BJ155" s="92">
        <v>0</v>
      </c>
      <c r="BK155" s="92">
        <v>0</v>
      </c>
      <c r="BL155" s="92">
        <v>0</v>
      </c>
      <c r="BM155" s="92">
        <v>0</v>
      </c>
      <c r="BN155" s="92">
        <v>0</v>
      </c>
      <c r="BO155" s="93">
        <f t="shared" si="16"/>
        <v>0</v>
      </c>
    </row>
    <row r="156" spans="1:67" x14ac:dyDescent="0.25">
      <c r="A156" s="88" t="s">
        <v>346</v>
      </c>
      <c r="B156" s="89" t="s">
        <v>347</v>
      </c>
      <c r="C156" s="89" t="s">
        <v>307</v>
      </c>
      <c r="D156" s="90">
        <v>28364.78</v>
      </c>
      <c r="E156" s="90">
        <f t="shared" si="14"/>
        <v>283.64999999999998</v>
      </c>
      <c r="F156" s="90">
        <f t="shared" si="17"/>
        <v>141.82</v>
      </c>
      <c r="G156" s="90">
        <f t="shared" si="13"/>
        <v>70.909999999999968</v>
      </c>
      <c r="H156" s="90">
        <f t="shared" si="12"/>
        <v>91.82</v>
      </c>
      <c r="I156" s="91">
        <f t="shared" ca="1" si="15"/>
        <v>212.74</v>
      </c>
      <c r="J156" s="92">
        <v>212.74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50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2">
        <v>0</v>
      </c>
      <c r="AI156" s="92">
        <v>0</v>
      </c>
      <c r="AJ156" s="92">
        <v>0</v>
      </c>
      <c r="AK156" s="92">
        <v>0</v>
      </c>
      <c r="AL156" s="92">
        <v>0</v>
      </c>
      <c r="AM156" s="92">
        <v>0</v>
      </c>
      <c r="AN156" s="92">
        <v>0</v>
      </c>
      <c r="AO156" s="92">
        <v>0</v>
      </c>
      <c r="AP156" s="92">
        <v>0</v>
      </c>
      <c r="AQ156" s="92">
        <v>0</v>
      </c>
      <c r="AR156" s="92">
        <v>0</v>
      </c>
      <c r="AS156" s="92">
        <v>0</v>
      </c>
      <c r="AT156" s="92">
        <v>0</v>
      </c>
      <c r="AU156" s="92">
        <v>0</v>
      </c>
      <c r="AV156" s="92">
        <v>0</v>
      </c>
      <c r="AW156" s="92">
        <v>0</v>
      </c>
      <c r="AX156" s="92">
        <v>0</v>
      </c>
      <c r="AY156" s="92">
        <v>0</v>
      </c>
      <c r="AZ156" s="92">
        <v>0</v>
      </c>
      <c r="BA156" s="92">
        <v>0</v>
      </c>
      <c r="BB156" s="92">
        <v>0</v>
      </c>
      <c r="BC156" s="92">
        <v>0</v>
      </c>
      <c r="BD156" s="92">
        <v>0</v>
      </c>
      <c r="BE156" s="92">
        <v>0</v>
      </c>
      <c r="BF156" s="92">
        <v>0</v>
      </c>
      <c r="BG156" s="92">
        <v>0</v>
      </c>
      <c r="BH156" s="92">
        <v>0</v>
      </c>
      <c r="BI156" s="92">
        <v>0</v>
      </c>
      <c r="BJ156" s="92">
        <v>0</v>
      </c>
      <c r="BK156" s="92">
        <v>0</v>
      </c>
      <c r="BL156" s="92">
        <v>0</v>
      </c>
      <c r="BM156" s="92">
        <v>0</v>
      </c>
      <c r="BN156" s="92">
        <v>0</v>
      </c>
      <c r="BO156" s="93">
        <f t="shared" si="16"/>
        <v>50</v>
      </c>
    </row>
    <row r="157" spans="1:67" x14ac:dyDescent="0.25">
      <c r="A157" s="88" t="s">
        <v>348</v>
      </c>
      <c r="B157" s="89" t="s">
        <v>349</v>
      </c>
      <c r="C157" s="89" t="s">
        <v>307</v>
      </c>
      <c r="D157" s="90">
        <v>124567.84</v>
      </c>
      <c r="E157" s="90">
        <f t="shared" si="14"/>
        <v>1245.68</v>
      </c>
      <c r="F157" s="90">
        <f t="shared" si="17"/>
        <v>622.84</v>
      </c>
      <c r="G157" s="90">
        <f t="shared" si="13"/>
        <v>0</v>
      </c>
      <c r="H157" s="90">
        <f t="shared" si="12"/>
        <v>322.84000000000003</v>
      </c>
      <c r="I157" s="91">
        <f t="shared" ca="1" si="15"/>
        <v>1245.68</v>
      </c>
      <c r="J157" s="92">
        <v>1245.68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300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2">
        <v>0</v>
      </c>
      <c r="AI157" s="92">
        <v>0</v>
      </c>
      <c r="AJ157" s="92">
        <v>0</v>
      </c>
      <c r="AK157" s="92">
        <v>0</v>
      </c>
      <c r="AL157" s="92">
        <v>0</v>
      </c>
      <c r="AM157" s="92">
        <v>0</v>
      </c>
      <c r="AN157" s="92">
        <v>0</v>
      </c>
      <c r="AO157" s="92">
        <v>0</v>
      </c>
      <c r="AP157" s="92">
        <v>0</v>
      </c>
      <c r="AQ157" s="92">
        <v>0</v>
      </c>
      <c r="AR157" s="92">
        <v>0</v>
      </c>
      <c r="AS157" s="92">
        <v>0</v>
      </c>
      <c r="AT157" s="92">
        <v>0</v>
      </c>
      <c r="AU157" s="92">
        <v>0</v>
      </c>
      <c r="AV157" s="92">
        <v>0</v>
      </c>
      <c r="AW157" s="92">
        <v>0</v>
      </c>
      <c r="AX157" s="92">
        <v>0</v>
      </c>
      <c r="AY157" s="92">
        <v>0</v>
      </c>
      <c r="AZ157" s="92">
        <v>0</v>
      </c>
      <c r="BA157" s="92">
        <v>0</v>
      </c>
      <c r="BB157" s="92">
        <v>0</v>
      </c>
      <c r="BC157" s="92">
        <v>0</v>
      </c>
      <c r="BD157" s="92">
        <v>0</v>
      </c>
      <c r="BE157" s="92">
        <v>0</v>
      </c>
      <c r="BF157" s="92">
        <v>0</v>
      </c>
      <c r="BG157" s="92">
        <v>0</v>
      </c>
      <c r="BH157" s="92">
        <v>0</v>
      </c>
      <c r="BI157" s="92">
        <v>0</v>
      </c>
      <c r="BJ157" s="92">
        <v>0</v>
      </c>
      <c r="BK157" s="92">
        <v>0</v>
      </c>
      <c r="BL157" s="92">
        <v>0</v>
      </c>
      <c r="BM157" s="92">
        <v>0</v>
      </c>
      <c r="BN157" s="92">
        <v>0</v>
      </c>
      <c r="BO157" s="93">
        <f t="shared" si="16"/>
        <v>300</v>
      </c>
    </row>
    <row r="158" spans="1:67" x14ac:dyDescent="0.25">
      <c r="A158" s="88" t="s">
        <v>350</v>
      </c>
      <c r="B158" s="89" t="s">
        <v>351</v>
      </c>
      <c r="C158" s="89" t="s">
        <v>351</v>
      </c>
      <c r="D158" s="90">
        <v>164426.23000000001</v>
      </c>
      <c r="E158" s="90">
        <f t="shared" si="14"/>
        <v>1644.26</v>
      </c>
      <c r="F158" s="90">
        <f t="shared" si="17"/>
        <v>822.13</v>
      </c>
      <c r="G158" s="90">
        <f t="shared" si="13"/>
        <v>0</v>
      </c>
      <c r="H158" s="90">
        <f t="shared" si="12"/>
        <v>822.13</v>
      </c>
      <c r="I158" s="91">
        <f t="shared" ca="1" si="15"/>
        <v>1644.26</v>
      </c>
      <c r="J158" s="92">
        <v>1644.26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2">
        <v>0</v>
      </c>
      <c r="AI158" s="92">
        <v>0</v>
      </c>
      <c r="AJ158" s="92">
        <v>0</v>
      </c>
      <c r="AK158" s="92">
        <v>0</v>
      </c>
      <c r="AL158" s="92">
        <v>0</v>
      </c>
      <c r="AM158" s="92">
        <v>0</v>
      </c>
      <c r="AN158" s="92">
        <v>0</v>
      </c>
      <c r="AO158" s="92">
        <v>0</v>
      </c>
      <c r="AP158" s="92">
        <v>0</v>
      </c>
      <c r="AQ158" s="92">
        <v>0</v>
      </c>
      <c r="AR158" s="92">
        <v>0</v>
      </c>
      <c r="AS158" s="92">
        <v>0</v>
      </c>
      <c r="AT158" s="92">
        <v>0</v>
      </c>
      <c r="AU158" s="92">
        <v>0</v>
      </c>
      <c r="AV158" s="92">
        <v>0</v>
      </c>
      <c r="AW158" s="92">
        <v>0</v>
      </c>
      <c r="AX158" s="92">
        <v>0</v>
      </c>
      <c r="AY158" s="92">
        <v>0</v>
      </c>
      <c r="AZ158" s="92">
        <v>0</v>
      </c>
      <c r="BA158" s="92">
        <v>0</v>
      </c>
      <c r="BB158" s="92">
        <v>0</v>
      </c>
      <c r="BC158" s="92">
        <v>0</v>
      </c>
      <c r="BD158" s="92">
        <v>0</v>
      </c>
      <c r="BE158" s="92">
        <v>0</v>
      </c>
      <c r="BF158" s="92">
        <v>0</v>
      </c>
      <c r="BG158" s="92">
        <v>0</v>
      </c>
      <c r="BH158" s="92">
        <v>0</v>
      </c>
      <c r="BI158" s="92">
        <v>0</v>
      </c>
      <c r="BJ158" s="92">
        <v>0</v>
      </c>
      <c r="BK158" s="92">
        <v>0</v>
      </c>
      <c r="BL158" s="92">
        <v>0</v>
      </c>
      <c r="BM158" s="92">
        <v>0</v>
      </c>
      <c r="BN158" s="92">
        <v>0</v>
      </c>
      <c r="BO158" s="93">
        <f t="shared" si="16"/>
        <v>0</v>
      </c>
    </row>
    <row r="159" spans="1:67" x14ac:dyDescent="0.25">
      <c r="A159" s="88" t="s">
        <v>352</v>
      </c>
      <c r="B159" s="89" t="s">
        <v>353</v>
      </c>
      <c r="C159" s="89" t="s">
        <v>351</v>
      </c>
      <c r="D159" s="90">
        <v>179783.07</v>
      </c>
      <c r="E159" s="90">
        <f t="shared" si="14"/>
        <v>1797.83</v>
      </c>
      <c r="F159" s="90">
        <f t="shared" si="17"/>
        <v>898.92</v>
      </c>
      <c r="G159" s="90">
        <f t="shared" si="13"/>
        <v>1747.83</v>
      </c>
      <c r="H159" s="90">
        <f t="shared" si="12"/>
        <v>898.92</v>
      </c>
      <c r="I159" s="91">
        <f t="shared" ca="1" si="15"/>
        <v>50</v>
      </c>
      <c r="J159" s="92">
        <v>50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2">
        <v>0</v>
      </c>
      <c r="AI159" s="92">
        <v>0</v>
      </c>
      <c r="AJ159" s="92">
        <v>0</v>
      </c>
      <c r="AK159" s="92">
        <v>0</v>
      </c>
      <c r="AL159" s="92">
        <v>0</v>
      </c>
      <c r="AM159" s="92">
        <v>0</v>
      </c>
      <c r="AN159" s="92">
        <v>0</v>
      </c>
      <c r="AO159" s="92">
        <v>0</v>
      </c>
      <c r="AP159" s="92">
        <v>0</v>
      </c>
      <c r="AQ159" s="92">
        <v>0</v>
      </c>
      <c r="AR159" s="92">
        <v>0</v>
      </c>
      <c r="AS159" s="92">
        <v>0</v>
      </c>
      <c r="AT159" s="92">
        <v>0</v>
      </c>
      <c r="AU159" s="92">
        <v>0</v>
      </c>
      <c r="AV159" s="92">
        <v>0</v>
      </c>
      <c r="AW159" s="92">
        <v>0</v>
      </c>
      <c r="AX159" s="92">
        <v>0</v>
      </c>
      <c r="AY159" s="92">
        <v>0</v>
      </c>
      <c r="AZ159" s="92">
        <v>0</v>
      </c>
      <c r="BA159" s="92">
        <v>0</v>
      </c>
      <c r="BB159" s="92">
        <v>0</v>
      </c>
      <c r="BC159" s="92">
        <v>0</v>
      </c>
      <c r="BD159" s="92">
        <v>0</v>
      </c>
      <c r="BE159" s="92">
        <v>0</v>
      </c>
      <c r="BF159" s="92">
        <v>0</v>
      </c>
      <c r="BG159" s="92">
        <v>0</v>
      </c>
      <c r="BH159" s="92">
        <v>0</v>
      </c>
      <c r="BI159" s="92">
        <v>0</v>
      </c>
      <c r="BJ159" s="92">
        <v>0</v>
      </c>
      <c r="BK159" s="92">
        <v>0</v>
      </c>
      <c r="BL159" s="92">
        <v>0</v>
      </c>
      <c r="BM159" s="92">
        <v>0</v>
      </c>
      <c r="BN159" s="92">
        <v>0</v>
      </c>
      <c r="BO159" s="93">
        <f t="shared" si="16"/>
        <v>0</v>
      </c>
    </row>
    <row r="160" spans="1:67" x14ac:dyDescent="0.25">
      <c r="A160" s="88" t="s">
        <v>354</v>
      </c>
      <c r="B160" s="89" t="s">
        <v>355</v>
      </c>
      <c r="C160" s="89" t="s">
        <v>351</v>
      </c>
      <c r="D160" s="90">
        <v>89651.12</v>
      </c>
      <c r="E160" s="90">
        <f t="shared" si="14"/>
        <v>896.51</v>
      </c>
      <c r="F160" s="90">
        <f t="shared" si="17"/>
        <v>448.26</v>
      </c>
      <c r="G160" s="90">
        <f t="shared" si="13"/>
        <v>447.90999999999997</v>
      </c>
      <c r="H160" s="90">
        <f t="shared" si="12"/>
        <v>448.26</v>
      </c>
      <c r="I160" s="91">
        <f t="shared" ca="1" si="15"/>
        <v>448.6</v>
      </c>
      <c r="J160" s="92">
        <v>448.6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0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0</v>
      </c>
      <c r="BB160" s="92">
        <v>0</v>
      </c>
      <c r="BC160" s="92">
        <v>0</v>
      </c>
      <c r="BD160" s="92">
        <v>0</v>
      </c>
      <c r="BE160" s="92">
        <v>0</v>
      </c>
      <c r="BF160" s="92">
        <v>0</v>
      </c>
      <c r="BG160" s="92">
        <v>0</v>
      </c>
      <c r="BH160" s="92">
        <v>0</v>
      </c>
      <c r="BI160" s="92">
        <v>0</v>
      </c>
      <c r="BJ160" s="92">
        <v>0</v>
      </c>
      <c r="BK160" s="92">
        <v>0</v>
      </c>
      <c r="BL160" s="92">
        <v>0</v>
      </c>
      <c r="BM160" s="92">
        <v>0</v>
      </c>
      <c r="BN160" s="92">
        <v>0</v>
      </c>
      <c r="BO160" s="93">
        <f t="shared" si="16"/>
        <v>0</v>
      </c>
    </row>
    <row r="161" spans="1:67" x14ac:dyDescent="0.25">
      <c r="A161" s="88" t="s">
        <v>356</v>
      </c>
      <c r="B161" s="89" t="s">
        <v>357</v>
      </c>
      <c r="C161" s="89" t="s">
        <v>351</v>
      </c>
      <c r="D161" s="90">
        <v>100236.07</v>
      </c>
      <c r="E161" s="90">
        <f t="shared" si="14"/>
        <v>1002.36</v>
      </c>
      <c r="F161" s="90">
        <f t="shared" si="17"/>
        <v>501.18</v>
      </c>
      <c r="G161" s="90">
        <f t="shared" si="13"/>
        <v>1002.36</v>
      </c>
      <c r="H161" s="90">
        <f t="shared" si="12"/>
        <v>501.18</v>
      </c>
      <c r="I161" s="91">
        <f t="shared" ca="1" si="15"/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2">
        <v>0</v>
      </c>
      <c r="AI161" s="92">
        <v>0</v>
      </c>
      <c r="AJ161" s="92">
        <v>0</v>
      </c>
      <c r="AK161" s="92">
        <v>0</v>
      </c>
      <c r="AL161" s="92">
        <v>0</v>
      </c>
      <c r="AM161" s="92">
        <v>0</v>
      </c>
      <c r="AN161" s="92">
        <v>0</v>
      </c>
      <c r="AO161" s="92">
        <v>0</v>
      </c>
      <c r="AP161" s="92">
        <v>0</v>
      </c>
      <c r="AQ161" s="92">
        <v>0</v>
      </c>
      <c r="AR161" s="92">
        <v>0</v>
      </c>
      <c r="AS161" s="92">
        <v>0</v>
      </c>
      <c r="AT161" s="92">
        <v>0</v>
      </c>
      <c r="AU161" s="92">
        <v>0</v>
      </c>
      <c r="AV161" s="92">
        <v>0</v>
      </c>
      <c r="AW161" s="92">
        <v>0</v>
      </c>
      <c r="AX161" s="92">
        <v>0</v>
      </c>
      <c r="AY161" s="92">
        <v>0</v>
      </c>
      <c r="AZ161" s="92">
        <v>0</v>
      </c>
      <c r="BA161" s="92">
        <v>0</v>
      </c>
      <c r="BB161" s="92">
        <v>0</v>
      </c>
      <c r="BC161" s="92">
        <v>0</v>
      </c>
      <c r="BD161" s="92">
        <v>0</v>
      </c>
      <c r="BE161" s="92">
        <v>0</v>
      </c>
      <c r="BF161" s="92">
        <v>0</v>
      </c>
      <c r="BG161" s="92">
        <v>0</v>
      </c>
      <c r="BH161" s="92">
        <v>0</v>
      </c>
      <c r="BI161" s="92">
        <v>0</v>
      </c>
      <c r="BJ161" s="92">
        <v>0</v>
      </c>
      <c r="BK161" s="92">
        <v>0</v>
      </c>
      <c r="BL161" s="92">
        <v>0</v>
      </c>
      <c r="BM161" s="92">
        <v>0</v>
      </c>
      <c r="BN161" s="92">
        <v>0</v>
      </c>
      <c r="BO161" s="93">
        <f t="shared" si="16"/>
        <v>0</v>
      </c>
    </row>
    <row r="162" spans="1:67" x14ac:dyDescent="0.25">
      <c r="A162" s="88" t="s">
        <v>358</v>
      </c>
      <c r="B162" s="89" t="s">
        <v>359</v>
      </c>
      <c r="C162" s="89" t="s">
        <v>351</v>
      </c>
      <c r="D162" s="90">
        <v>76822.66</v>
      </c>
      <c r="E162" s="90">
        <f t="shared" si="14"/>
        <v>768.23</v>
      </c>
      <c r="F162" s="90">
        <f t="shared" si="17"/>
        <v>384.11</v>
      </c>
      <c r="G162" s="90">
        <f t="shared" si="13"/>
        <v>625.61</v>
      </c>
      <c r="H162" s="90">
        <f t="shared" si="12"/>
        <v>384.11</v>
      </c>
      <c r="I162" s="91">
        <f t="shared" ca="1" si="15"/>
        <v>142.62</v>
      </c>
      <c r="J162" s="92">
        <v>142.62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2">
        <v>0</v>
      </c>
      <c r="AI162" s="92">
        <v>0</v>
      </c>
      <c r="AJ162" s="92">
        <v>0</v>
      </c>
      <c r="AK162" s="92">
        <v>0</v>
      </c>
      <c r="AL162" s="92">
        <v>0</v>
      </c>
      <c r="AM162" s="92">
        <v>0</v>
      </c>
      <c r="AN162" s="92">
        <v>0</v>
      </c>
      <c r="AO162" s="92">
        <v>0</v>
      </c>
      <c r="AP162" s="92">
        <v>0</v>
      </c>
      <c r="AQ162" s="92">
        <v>0</v>
      </c>
      <c r="AR162" s="92">
        <v>0</v>
      </c>
      <c r="AS162" s="92">
        <v>0</v>
      </c>
      <c r="AT162" s="92">
        <v>0</v>
      </c>
      <c r="AU162" s="92">
        <v>0</v>
      </c>
      <c r="AV162" s="92">
        <v>0</v>
      </c>
      <c r="AW162" s="92">
        <v>0</v>
      </c>
      <c r="AX162" s="92">
        <v>0</v>
      </c>
      <c r="AY162" s="92">
        <v>0</v>
      </c>
      <c r="AZ162" s="92">
        <v>0</v>
      </c>
      <c r="BA162" s="92">
        <v>0</v>
      </c>
      <c r="BB162" s="92">
        <v>0</v>
      </c>
      <c r="BC162" s="92">
        <v>0</v>
      </c>
      <c r="BD162" s="92">
        <v>0</v>
      </c>
      <c r="BE162" s="92">
        <v>0</v>
      </c>
      <c r="BF162" s="92">
        <v>0</v>
      </c>
      <c r="BG162" s="92">
        <v>0</v>
      </c>
      <c r="BH162" s="92">
        <v>0</v>
      </c>
      <c r="BI162" s="92">
        <v>0</v>
      </c>
      <c r="BJ162" s="92">
        <v>0</v>
      </c>
      <c r="BK162" s="92">
        <v>0</v>
      </c>
      <c r="BL162" s="92">
        <v>0</v>
      </c>
      <c r="BM162" s="92">
        <v>0</v>
      </c>
      <c r="BN162" s="92">
        <v>0</v>
      </c>
      <c r="BO162" s="93">
        <f t="shared" si="16"/>
        <v>0</v>
      </c>
    </row>
    <row r="163" spans="1:67" x14ac:dyDescent="0.25">
      <c r="A163" s="88" t="s">
        <v>360</v>
      </c>
      <c r="B163" s="89" t="s">
        <v>361</v>
      </c>
      <c r="C163" s="89" t="s">
        <v>351</v>
      </c>
      <c r="D163" s="90">
        <v>42621.93</v>
      </c>
      <c r="E163" s="90">
        <f t="shared" si="14"/>
        <v>426.22</v>
      </c>
      <c r="F163" s="90">
        <f t="shared" si="17"/>
        <v>213.11</v>
      </c>
      <c r="G163" s="90">
        <f t="shared" si="13"/>
        <v>276.22000000000003</v>
      </c>
      <c r="H163" s="90">
        <f t="shared" si="12"/>
        <v>213.11</v>
      </c>
      <c r="I163" s="91">
        <f t="shared" ca="1" si="15"/>
        <v>150</v>
      </c>
      <c r="J163" s="92">
        <v>150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2">
        <v>0</v>
      </c>
      <c r="AI163" s="92">
        <v>0</v>
      </c>
      <c r="AJ163" s="92">
        <v>0</v>
      </c>
      <c r="AK163" s="92">
        <v>0</v>
      </c>
      <c r="AL163" s="92">
        <v>0</v>
      </c>
      <c r="AM163" s="92">
        <v>0</v>
      </c>
      <c r="AN163" s="92">
        <v>0</v>
      </c>
      <c r="AO163" s="92">
        <v>0</v>
      </c>
      <c r="AP163" s="92">
        <v>0</v>
      </c>
      <c r="AQ163" s="92">
        <v>0</v>
      </c>
      <c r="AR163" s="92">
        <v>0</v>
      </c>
      <c r="AS163" s="92">
        <v>0</v>
      </c>
      <c r="AT163" s="92">
        <v>0</v>
      </c>
      <c r="AU163" s="92">
        <v>0</v>
      </c>
      <c r="AV163" s="92">
        <v>0</v>
      </c>
      <c r="AW163" s="92">
        <v>0</v>
      </c>
      <c r="AX163" s="92">
        <v>0</v>
      </c>
      <c r="AY163" s="92">
        <v>0</v>
      </c>
      <c r="AZ163" s="92">
        <v>0</v>
      </c>
      <c r="BA163" s="92">
        <v>0</v>
      </c>
      <c r="BB163" s="92">
        <v>0</v>
      </c>
      <c r="BC163" s="92">
        <v>0</v>
      </c>
      <c r="BD163" s="92">
        <v>0</v>
      </c>
      <c r="BE163" s="92">
        <v>0</v>
      </c>
      <c r="BF163" s="92">
        <v>0</v>
      </c>
      <c r="BG163" s="92">
        <v>0</v>
      </c>
      <c r="BH163" s="92">
        <v>0</v>
      </c>
      <c r="BI163" s="92">
        <v>0</v>
      </c>
      <c r="BJ163" s="92">
        <v>0</v>
      </c>
      <c r="BK163" s="92">
        <v>0</v>
      </c>
      <c r="BL163" s="92">
        <v>0</v>
      </c>
      <c r="BM163" s="92">
        <v>0</v>
      </c>
      <c r="BN163" s="92">
        <v>0</v>
      </c>
      <c r="BO163" s="93">
        <f t="shared" si="16"/>
        <v>0</v>
      </c>
    </row>
    <row r="164" spans="1:67" x14ac:dyDescent="0.25">
      <c r="A164" s="88" t="s">
        <v>362</v>
      </c>
      <c r="B164" s="89" t="s">
        <v>363</v>
      </c>
      <c r="C164" s="89" t="s">
        <v>351</v>
      </c>
      <c r="D164" s="90">
        <v>67920.490000000005</v>
      </c>
      <c r="E164" s="90">
        <f t="shared" si="14"/>
        <v>679.2</v>
      </c>
      <c r="F164" s="90">
        <f t="shared" si="17"/>
        <v>339.6</v>
      </c>
      <c r="G164" s="90">
        <f t="shared" si="13"/>
        <v>271.68000000000006</v>
      </c>
      <c r="H164" s="90">
        <f t="shared" si="12"/>
        <v>6.2400000000000091</v>
      </c>
      <c r="I164" s="91">
        <f t="shared" ca="1" si="15"/>
        <v>407.52</v>
      </c>
      <c r="J164" s="92">
        <v>407.52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333.36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2">
        <v>0</v>
      </c>
      <c r="AI164" s="92">
        <v>0</v>
      </c>
      <c r="AJ164" s="92">
        <v>0</v>
      </c>
      <c r="AK164" s="92">
        <v>0</v>
      </c>
      <c r="AL164" s="92">
        <v>0</v>
      </c>
      <c r="AM164" s="92">
        <v>0</v>
      </c>
      <c r="AN164" s="92">
        <v>0</v>
      </c>
      <c r="AO164" s="92">
        <v>0</v>
      </c>
      <c r="AP164" s="92">
        <v>0</v>
      </c>
      <c r="AQ164" s="92">
        <v>0</v>
      </c>
      <c r="AR164" s="92">
        <v>0</v>
      </c>
      <c r="AS164" s="92">
        <v>0</v>
      </c>
      <c r="AT164" s="92">
        <v>0</v>
      </c>
      <c r="AU164" s="92">
        <v>0</v>
      </c>
      <c r="AV164" s="92">
        <v>0</v>
      </c>
      <c r="AW164" s="92">
        <v>0</v>
      </c>
      <c r="AX164" s="92">
        <v>0</v>
      </c>
      <c r="AY164" s="92">
        <v>0</v>
      </c>
      <c r="AZ164" s="92">
        <v>0</v>
      </c>
      <c r="BA164" s="92">
        <v>0</v>
      </c>
      <c r="BB164" s="92">
        <v>0</v>
      </c>
      <c r="BC164" s="92">
        <v>0</v>
      </c>
      <c r="BD164" s="92">
        <v>0</v>
      </c>
      <c r="BE164" s="92">
        <v>0</v>
      </c>
      <c r="BF164" s="92">
        <v>0</v>
      </c>
      <c r="BG164" s="92">
        <v>0</v>
      </c>
      <c r="BH164" s="92">
        <v>0</v>
      </c>
      <c r="BI164" s="92">
        <v>0</v>
      </c>
      <c r="BJ164" s="92">
        <v>0</v>
      </c>
      <c r="BK164" s="92">
        <v>0</v>
      </c>
      <c r="BL164" s="92">
        <v>0</v>
      </c>
      <c r="BM164" s="92">
        <v>0</v>
      </c>
      <c r="BN164" s="92">
        <v>0</v>
      </c>
      <c r="BO164" s="93">
        <f t="shared" si="16"/>
        <v>333.36</v>
      </c>
    </row>
    <row r="165" spans="1:67" x14ac:dyDescent="0.25">
      <c r="A165" s="88" t="s">
        <v>364</v>
      </c>
      <c r="B165" s="89" t="s">
        <v>365</v>
      </c>
      <c r="C165" s="89" t="s">
        <v>351</v>
      </c>
      <c r="D165" s="90">
        <v>59590.82</v>
      </c>
      <c r="E165" s="90">
        <f t="shared" si="14"/>
        <v>595.91</v>
      </c>
      <c r="F165" s="90">
        <f t="shared" si="17"/>
        <v>297.95</v>
      </c>
      <c r="G165" s="90">
        <f t="shared" si="13"/>
        <v>148.97999999999996</v>
      </c>
      <c r="H165" s="90">
        <f t="shared" si="12"/>
        <v>0</v>
      </c>
      <c r="I165" s="91">
        <f t="shared" ca="1" si="15"/>
        <v>446.93</v>
      </c>
      <c r="J165" s="92">
        <v>446.93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297.95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2">
        <v>0</v>
      </c>
      <c r="AI165" s="92">
        <v>0</v>
      </c>
      <c r="AJ165" s="92">
        <v>0</v>
      </c>
      <c r="AK165" s="92">
        <v>0</v>
      </c>
      <c r="AL165" s="92">
        <v>0</v>
      </c>
      <c r="AM165" s="92">
        <v>0</v>
      </c>
      <c r="AN165" s="92">
        <v>0</v>
      </c>
      <c r="AO165" s="92">
        <v>0</v>
      </c>
      <c r="AP165" s="92">
        <v>0</v>
      </c>
      <c r="AQ165" s="92">
        <v>0</v>
      </c>
      <c r="AR165" s="92">
        <v>0</v>
      </c>
      <c r="AS165" s="92">
        <v>0</v>
      </c>
      <c r="AT165" s="92">
        <v>0</v>
      </c>
      <c r="AU165" s="92">
        <v>0</v>
      </c>
      <c r="AV165" s="92">
        <v>0</v>
      </c>
      <c r="AW165" s="92">
        <v>0</v>
      </c>
      <c r="AX165" s="92">
        <v>0</v>
      </c>
      <c r="AY165" s="92">
        <v>0</v>
      </c>
      <c r="AZ165" s="92">
        <v>0</v>
      </c>
      <c r="BA165" s="92">
        <v>0</v>
      </c>
      <c r="BB165" s="92">
        <v>0</v>
      </c>
      <c r="BC165" s="92">
        <v>0</v>
      </c>
      <c r="BD165" s="92">
        <v>0</v>
      </c>
      <c r="BE165" s="92">
        <v>0</v>
      </c>
      <c r="BF165" s="92">
        <v>0</v>
      </c>
      <c r="BG165" s="92">
        <v>0</v>
      </c>
      <c r="BH165" s="92">
        <v>0</v>
      </c>
      <c r="BI165" s="92">
        <v>0</v>
      </c>
      <c r="BJ165" s="92">
        <v>0</v>
      </c>
      <c r="BK165" s="92">
        <v>0</v>
      </c>
      <c r="BL165" s="92">
        <v>0</v>
      </c>
      <c r="BM165" s="92">
        <v>0</v>
      </c>
      <c r="BN165" s="92">
        <v>0</v>
      </c>
      <c r="BO165" s="93">
        <f t="shared" si="16"/>
        <v>297.95</v>
      </c>
    </row>
    <row r="166" spans="1:67" x14ac:dyDescent="0.25">
      <c r="A166" s="88" t="s">
        <v>366</v>
      </c>
      <c r="B166" s="89" t="s">
        <v>367</v>
      </c>
      <c r="C166" s="89" t="s">
        <v>351</v>
      </c>
      <c r="D166" s="90">
        <v>57145.31</v>
      </c>
      <c r="E166" s="90">
        <f t="shared" si="14"/>
        <v>571.45000000000005</v>
      </c>
      <c r="F166" s="90">
        <f t="shared" si="17"/>
        <v>285.73</v>
      </c>
      <c r="G166" s="90">
        <f t="shared" si="13"/>
        <v>285.72000000000003</v>
      </c>
      <c r="H166" s="90">
        <f t="shared" si="12"/>
        <v>0</v>
      </c>
      <c r="I166" s="91">
        <f t="shared" ca="1" si="15"/>
        <v>285.73</v>
      </c>
      <c r="J166" s="92">
        <v>285.73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285.73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2">
        <v>0</v>
      </c>
      <c r="AI166" s="92">
        <v>0</v>
      </c>
      <c r="AJ166" s="92">
        <v>0</v>
      </c>
      <c r="AK166" s="92">
        <v>0</v>
      </c>
      <c r="AL166" s="92">
        <v>0</v>
      </c>
      <c r="AM166" s="92">
        <v>0</v>
      </c>
      <c r="AN166" s="92">
        <v>0</v>
      </c>
      <c r="AO166" s="92">
        <v>0</v>
      </c>
      <c r="AP166" s="92">
        <v>0</v>
      </c>
      <c r="AQ166" s="92">
        <v>0</v>
      </c>
      <c r="AR166" s="92">
        <v>0</v>
      </c>
      <c r="AS166" s="92">
        <v>0</v>
      </c>
      <c r="AT166" s="92">
        <v>0</v>
      </c>
      <c r="AU166" s="92">
        <v>0</v>
      </c>
      <c r="AV166" s="92">
        <v>0</v>
      </c>
      <c r="AW166" s="92">
        <v>0</v>
      </c>
      <c r="AX166" s="92">
        <v>0</v>
      </c>
      <c r="AY166" s="92">
        <v>0</v>
      </c>
      <c r="AZ166" s="92">
        <v>0</v>
      </c>
      <c r="BA166" s="92">
        <v>0</v>
      </c>
      <c r="BB166" s="92">
        <v>0</v>
      </c>
      <c r="BC166" s="92">
        <v>0</v>
      </c>
      <c r="BD166" s="92">
        <v>0</v>
      </c>
      <c r="BE166" s="92">
        <v>0</v>
      </c>
      <c r="BF166" s="92">
        <v>0</v>
      </c>
      <c r="BG166" s="92">
        <v>0</v>
      </c>
      <c r="BH166" s="92">
        <v>0</v>
      </c>
      <c r="BI166" s="92">
        <v>0</v>
      </c>
      <c r="BJ166" s="92">
        <v>0</v>
      </c>
      <c r="BK166" s="92">
        <v>0</v>
      </c>
      <c r="BL166" s="92">
        <v>0</v>
      </c>
      <c r="BM166" s="92">
        <v>0</v>
      </c>
      <c r="BN166" s="92">
        <v>0</v>
      </c>
      <c r="BO166" s="93">
        <f t="shared" si="16"/>
        <v>285.73</v>
      </c>
    </row>
    <row r="167" spans="1:67" x14ac:dyDescent="0.25">
      <c r="A167" s="88" t="s">
        <v>368</v>
      </c>
      <c r="B167" s="89" t="s">
        <v>369</v>
      </c>
      <c r="C167" s="89" t="s">
        <v>351</v>
      </c>
      <c r="D167" s="90">
        <v>87004.55</v>
      </c>
      <c r="E167" s="90">
        <f t="shared" si="14"/>
        <v>870.05</v>
      </c>
      <c r="F167" s="90">
        <f t="shared" si="17"/>
        <v>435.02</v>
      </c>
      <c r="G167" s="90">
        <f t="shared" si="13"/>
        <v>413.61999999999995</v>
      </c>
      <c r="H167" s="90">
        <f t="shared" si="12"/>
        <v>435.02</v>
      </c>
      <c r="I167" s="91">
        <f t="shared" ca="1" si="15"/>
        <v>456.43</v>
      </c>
      <c r="J167" s="92">
        <v>456.43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2">
        <v>0</v>
      </c>
      <c r="AI167" s="92">
        <v>0</v>
      </c>
      <c r="AJ167" s="92">
        <v>0</v>
      </c>
      <c r="AK167" s="92">
        <v>0</v>
      </c>
      <c r="AL167" s="92">
        <v>0</v>
      </c>
      <c r="AM167" s="92">
        <v>0</v>
      </c>
      <c r="AN167" s="92">
        <v>0</v>
      </c>
      <c r="AO167" s="92">
        <v>0</v>
      </c>
      <c r="AP167" s="92">
        <v>0</v>
      </c>
      <c r="AQ167" s="92">
        <v>0</v>
      </c>
      <c r="AR167" s="92">
        <v>0</v>
      </c>
      <c r="AS167" s="92">
        <v>0</v>
      </c>
      <c r="AT167" s="92">
        <v>0</v>
      </c>
      <c r="AU167" s="92">
        <v>0</v>
      </c>
      <c r="AV167" s="92">
        <v>0</v>
      </c>
      <c r="AW167" s="92">
        <v>0</v>
      </c>
      <c r="AX167" s="92">
        <v>0</v>
      </c>
      <c r="AY167" s="92">
        <v>0</v>
      </c>
      <c r="AZ167" s="92">
        <v>0</v>
      </c>
      <c r="BA167" s="92">
        <v>0</v>
      </c>
      <c r="BB167" s="92">
        <v>0</v>
      </c>
      <c r="BC167" s="92">
        <v>0</v>
      </c>
      <c r="BD167" s="92">
        <v>0</v>
      </c>
      <c r="BE167" s="92">
        <v>0</v>
      </c>
      <c r="BF167" s="92">
        <v>0</v>
      </c>
      <c r="BG167" s="92">
        <v>0</v>
      </c>
      <c r="BH167" s="92">
        <v>0</v>
      </c>
      <c r="BI167" s="92">
        <v>0</v>
      </c>
      <c r="BJ167" s="92">
        <v>0</v>
      </c>
      <c r="BK167" s="92">
        <v>0</v>
      </c>
      <c r="BL167" s="92">
        <v>0</v>
      </c>
      <c r="BM167" s="92">
        <v>0</v>
      </c>
      <c r="BN167" s="92">
        <v>0</v>
      </c>
      <c r="BO167" s="93">
        <f t="shared" si="16"/>
        <v>0</v>
      </c>
    </row>
    <row r="168" spans="1:67" x14ac:dyDescent="0.25">
      <c r="A168" s="88" t="s">
        <v>370</v>
      </c>
      <c r="B168" s="89" t="s">
        <v>371</v>
      </c>
      <c r="C168" s="89" t="s">
        <v>351</v>
      </c>
      <c r="D168" s="90">
        <v>62919.94</v>
      </c>
      <c r="E168" s="90">
        <f t="shared" si="14"/>
        <v>629.20000000000005</v>
      </c>
      <c r="F168" s="90">
        <f t="shared" si="17"/>
        <v>314.60000000000002</v>
      </c>
      <c r="G168" s="90">
        <f t="shared" si="13"/>
        <v>279.20000000000005</v>
      </c>
      <c r="H168" s="90">
        <f t="shared" si="12"/>
        <v>264.60000000000002</v>
      </c>
      <c r="I168" s="91">
        <f t="shared" ca="1" si="15"/>
        <v>350</v>
      </c>
      <c r="J168" s="92">
        <v>350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2">
        <v>0</v>
      </c>
      <c r="AI168" s="92">
        <v>0</v>
      </c>
      <c r="AJ168" s="92">
        <v>0</v>
      </c>
      <c r="AK168" s="92">
        <v>0</v>
      </c>
      <c r="AL168" s="92">
        <v>0</v>
      </c>
      <c r="AM168" s="92">
        <v>0</v>
      </c>
      <c r="AN168" s="92">
        <v>0</v>
      </c>
      <c r="AO168" s="92">
        <v>50</v>
      </c>
      <c r="AP168" s="92">
        <v>0</v>
      </c>
      <c r="AQ168" s="92">
        <v>0</v>
      </c>
      <c r="AR168" s="92">
        <v>0</v>
      </c>
      <c r="AS168" s="92">
        <v>0</v>
      </c>
      <c r="AT168" s="92">
        <v>0</v>
      </c>
      <c r="AU168" s="92">
        <v>0</v>
      </c>
      <c r="AV168" s="92">
        <v>0</v>
      </c>
      <c r="AW168" s="92">
        <v>0</v>
      </c>
      <c r="AX168" s="92">
        <v>0</v>
      </c>
      <c r="AY168" s="92">
        <v>0</v>
      </c>
      <c r="AZ168" s="92">
        <v>0</v>
      </c>
      <c r="BA168" s="92">
        <v>0</v>
      </c>
      <c r="BB168" s="92">
        <v>0</v>
      </c>
      <c r="BC168" s="92">
        <v>0</v>
      </c>
      <c r="BD168" s="92">
        <v>0</v>
      </c>
      <c r="BE168" s="92">
        <v>0</v>
      </c>
      <c r="BF168" s="92">
        <v>0</v>
      </c>
      <c r="BG168" s="92">
        <v>0</v>
      </c>
      <c r="BH168" s="92">
        <v>0</v>
      </c>
      <c r="BI168" s="92">
        <v>0</v>
      </c>
      <c r="BJ168" s="92">
        <v>0</v>
      </c>
      <c r="BK168" s="92">
        <v>0</v>
      </c>
      <c r="BL168" s="92">
        <v>0</v>
      </c>
      <c r="BM168" s="92">
        <v>0</v>
      </c>
      <c r="BN168" s="92">
        <v>0</v>
      </c>
      <c r="BO168" s="93">
        <f t="shared" si="16"/>
        <v>50</v>
      </c>
    </row>
    <row r="169" spans="1:67" x14ac:dyDescent="0.25">
      <c r="A169" s="88" t="s">
        <v>372</v>
      </c>
      <c r="B169" s="89" t="s">
        <v>373</v>
      </c>
      <c r="C169" s="89" t="s">
        <v>351</v>
      </c>
      <c r="D169" s="90">
        <v>34280.699999999997</v>
      </c>
      <c r="E169" s="90">
        <f t="shared" si="14"/>
        <v>342.81</v>
      </c>
      <c r="F169" s="90">
        <f t="shared" si="17"/>
        <v>171.4</v>
      </c>
      <c r="G169" s="90">
        <f t="shared" si="13"/>
        <v>242.81</v>
      </c>
      <c r="H169" s="90">
        <f t="shared" si="12"/>
        <v>171.4</v>
      </c>
      <c r="I169" s="91">
        <f t="shared" ca="1" si="15"/>
        <v>100</v>
      </c>
      <c r="J169" s="92">
        <v>100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2">
        <v>0</v>
      </c>
      <c r="AI169" s="92">
        <v>0</v>
      </c>
      <c r="AJ169" s="92">
        <v>0</v>
      </c>
      <c r="AK169" s="92">
        <v>0</v>
      </c>
      <c r="AL169" s="92">
        <v>0</v>
      </c>
      <c r="AM169" s="92">
        <v>0</v>
      </c>
      <c r="AN169" s="92">
        <v>0</v>
      </c>
      <c r="AO169" s="92">
        <v>0</v>
      </c>
      <c r="AP169" s="92">
        <v>0</v>
      </c>
      <c r="AQ169" s="92">
        <v>0</v>
      </c>
      <c r="AR169" s="92">
        <v>0</v>
      </c>
      <c r="AS169" s="92">
        <v>0</v>
      </c>
      <c r="AT169" s="92">
        <v>0</v>
      </c>
      <c r="AU169" s="92">
        <v>0</v>
      </c>
      <c r="AV169" s="92">
        <v>0</v>
      </c>
      <c r="AW169" s="92">
        <v>0</v>
      </c>
      <c r="AX169" s="92">
        <v>0</v>
      </c>
      <c r="AY169" s="92">
        <v>0</v>
      </c>
      <c r="AZ169" s="92">
        <v>0</v>
      </c>
      <c r="BA169" s="92">
        <v>0</v>
      </c>
      <c r="BB169" s="92">
        <v>0</v>
      </c>
      <c r="BC169" s="92">
        <v>0</v>
      </c>
      <c r="BD169" s="92">
        <v>0</v>
      </c>
      <c r="BE169" s="92">
        <v>0</v>
      </c>
      <c r="BF169" s="92">
        <v>0</v>
      </c>
      <c r="BG169" s="92">
        <v>0</v>
      </c>
      <c r="BH169" s="92">
        <v>0</v>
      </c>
      <c r="BI169" s="92">
        <v>0</v>
      </c>
      <c r="BJ169" s="92">
        <v>0</v>
      </c>
      <c r="BK169" s="92">
        <v>0</v>
      </c>
      <c r="BL169" s="92">
        <v>0</v>
      </c>
      <c r="BM169" s="92">
        <v>0</v>
      </c>
      <c r="BN169" s="92">
        <v>0</v>
      </c>
      <c r="BO169" s="93">
        <f t="shared" si="16"/>
        <v>0</v>
      </c>
    </row>
    <row r="170" spans="1:67" x14ac:dyDescent="0.25">
      <c r="A170" s="88" t="s">
        <v>374</v>
      </c>
      <c r="B170" s="89" t="s">
        <v>375</v>
      </c>
      <c r="C170" s="89" t="s">
        <v>351</v>
      </c>
      <c r="D170" s="90">
        <v>32911.99</v>
      </c>
      <c r="E170" s="90">
        <f t="shared" si="14"/>
        <v>329.12</v>
      </c>
      <c r="F170" s="90">
        <f t="shared" si="17"/>
        <v>164.56</v>
      </c>
      <c r="G170" s="90">
        <f t="shared" si="13"/>
        <v>0</v>
      </c>
      <c r="H170" s="90">
        <f t="shared" si="12"/>
        <v>114.56</v>
      </c>
      <c r="I170" s="91">
        <f t="shared" ca="1" si="15"/>
        <v>329.12</v>
      </c>
      <c r="J170" s="92">
        <v>329.12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2">
        <v>0</v>
      </c>
      <c r="AI170" s="92">
        <v>0</v>
      </c>
      <c r="AJ170" s="92">
        <v>0</v>
      </c>
      <c r="AK170" s="92">
        <v>0</v>
      </c>
      <c r="AL170" s="92">
        <v>0</v>
      </c>
      <c r="AM170" s="92">
        <v>0</v>
      </c>
      <c r="AN170" s="92">
        <v>0</v>
      </c>
      <c r="AO170" s="92">
        <v>50</v>
      </c>
      <c r="AP170" s="92">
        <v>0</v>
      </c>
      <c r="AQ170" s="92">
        <v>0</v>
      </c>
      <c r="AR170" s="92">
        <v>0</v>
      </c>
      <c r="AS170" s="92">
        <v>0</v>
      </c>
      <c r="AT170" s="92">
        <v>0</v>
      </c>
      <c r="AU170" s="92">
        <v>0</v>
      </c>
      <c r="AV170" s="92">
        <v>0</v>
      </c>
      <c r="AW170" s="92">
        <v>0</v>
      </c>
      <c r="AX170" s="92">
        <v>0</v>
      </c>
      <c r="AY170" s="92">
        <v>0</v>
      </c>
      <c r="AZ170" s="92">
        <v>0</v>
      </c>
      <c r="BA170" s="92">
        <v>0</v>
      </c>
      <c r="BB170" s="92">
        <v>0</v>
      </c>
      <c r="BC170" s="92">
        <v>0</v>
      </c>
      <c r="BD170" s="92">
        <v>0</v>
      </c>
      <c r="BE170" s="92">
        <v>0</v>
      </c>
      <c r="BF170" s="92">
        <v>0</v>
      </c>
      <c r="BG170" s="92">
        <v>0</v>
      </c>
      <c r="BH170" s="92">
        <v>0</v>
      </c>
      <c r="BI170" s="92">
        <v>0</v>
      </c>
      <c r="BJ170" s="92">
        <v>0</v>
      </c>
      <c r="BK170" s="92">
        <v>0</v>
      </c>
      <c r="BL170" s="92">
        <v>0</v>
      </c>
      <c r="BM170" s="92">
        <v>0</v>
      </c>
      <c r="BN170" s="92">
        <v>0</v>
      </c>
      <c r="BO170" s="93">
        <f t="shared" si="16"/>
        <v>50</v>
      </c>
    </row>
    <row r="171" spans="1:67" x14ac:dyDescent="0.25">
      <c r="A171" s="88" t="s">
        <v>376</v>
      </c>
      <c r="B171" s="89" t="s">
        <v>377</v>
      </c>
      <c r="C171" s="89" t="s">
        <v>351</v>
      </c>
      <c r="D171" s="90">
        <v>50647.24</v>
      </c>
      <c r="E171" s="90">
        <f t="shared" si="14"/>
        <v>506.47</v>
      </c>
      <c r="F171" s="90">
        <f t="shared" si="17"/>
        <v>253.24</v>
      </c>
      <c r="G171" s="90">
        <f t="shared" si="13"/>
        <v>257.81000000000006</v>
      </c>
      <c r="H171" s="90">
        <f t="shared" si="12"/>
        <v>253.24</v>
      </c>
      <c r="I171" s="91">
        <f t="shared" ca="1" si="15"/>
        <v>248.66</v>
      </c>
      <c r="J171" s="92">
        <v>248.66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2">
        <v>0</v>
      </c>
      <c r="AI171" s="92">
        <v>0</v>
      </c>
      <c r="AJ171" s="92">
        <v>0</v>
      </c>
      <c r="AK171" s="92">
        <v>0</v>
      </c>
      <c r="AL171" s="92">
        <v>0</v>
      </c>
      <c r="AM171" s="92">
        <v>0</v>
      </c>
      <c r="AN171" s="92">
        <v>0</v>
      </c>
      <c r="AO171" s="92">
        <v>0</v>
      </c>
      <c r="AP171" s="92">
        <v>0</v>
      </c>
      <c r="AQ171" s="92">
        <v>0</v>
      </c>
      <c r="AR171" s="92">
        <v>0</v>
      </c>
      <c r="AS171" s="92">
        <v>0</v>
      </c>
      <c r="AT171" s="92">
        <v>0</v>
      </c>
      <c r="AU171" s="92">
        <v>0</v>
      </c>
      <c r="AV171" s="92">
        <v>0</v>
      </c>
      <c r="AW171" s="92">
        <v>0</v>
      </c>
      <c r="AX171" s="92">
        <v>0</v>
      </c>
      <c r="AY171" s="92">
        <v>0</v>
      </c>
      <c r="AZ171" s="92">
        <v>0</v>
      </c>
      <c r="BA171" s="92">
        <v>0</v>
      </c>
      <c r="BB171" s="92">
        <v>0</v>
      </c>
      <c r="BC171" s="92">
        <v>0</v>
      </c>
      <c r="BD171" s="92">
        <v>0</v>
      </c>
      <c r="BE171" s="92">
        <v>0</v>
      </c>
      <c r="BF171" s="92">
        <v>0</v>
      </c>
      <c r="BG171" s="92">
        <v>0</v>
      </c>
      <c r="BH171" s="92">
        <v>0</v>
      </c>
      <c r="BI171" s="92">
        <v>0</v>
      </c>
      <c r="BJ171" s="92">
        <v>0</v>
      </c>
      <c r="BK171" s="92">
        <v>0</v>
      </c>
      <c r="BL171" s="92">
        <v>0</v>
      </c>
      <c r="BM171" s="92">
        <v>0</v>
      </c>
      <c r="BN171" s="92">
        <v>0</v>
      </c>
      <c r="BO171" s="93">
        <f t="shared" si="16"/>
        <v>0</v>
      </c>
    </row>
    <row r="172" spans="1:67" x14ac:dyDescent="0.25">
      <c r="A172" s="88" t="s">
        <v>378</v>
      </c>
      <c r="B172" s="89" t="s">
        <v>379</v>
      </c>
      <c r="C172" s="89" t="s">
        <v>351</v>
      </c>
      <c r="D172" s="90">
        <v>50024.53</v>
      </c>
      <c r="E172" s="90">
        <f t="shared" si="14"/>
        <v>500.25</v>
      </c>
      <c r="F172" s="90">
        <f t="shared" si="17"/>
        <v>250.12</v>
      </c>
      <c r="G172" s="90">
        <f t="shared" si="13"/>
        <v>200.25</v>
      </c>
      <c r="H172" s="90">
        <f t="shared" si="12"/>
        <v>200.12</v>
      </c>
      <c r="I172" s="91">
        <f t="shared" ca="1" si="15"/>
        <v>300</v>
      </c>
      <c r="J172" s="92">
        <v>300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2">
        <v>0</v>
      </c>
      <c r="AI172" s="92">
        <v>0</v>
      </c>
      <c r="AJ172" s="92">
        <v>0</v>
      </c>
      <c r="AK172" s="92">
        <v>0</v>
      </c>
      <c r="AL172" s="92">
        <v>0</v>
      </c>
      <c r="AM172" s="92">
        <v>0</v>
      </c>
      <c r="AN172" s="92">
        <v>0</v>
      </c>
      <c r="AO172" s="92">
        <v>50</v>
      </c>
      <c r="AP172" s="92">
        <v>0</v>
      </c>
      <c r="AQ172" s="92">
        <v>0</v>
      </c>
      <c r="AR172" s="92">
        <v>0</v>
      </c>
      <c r="AS172" s="92">
        <v>0</v>
      </c>
      <c r="AT172" s="92">
        <v>0</v>
      </c>
      <c r="AU172" s="92">
        <v>0</v>
      </c>
      <c r="AV172" s="92">
        <v>0</v>
      </c>
      <c r="AW172" s="92">
        <v>0</v>
      </c>
      <c r="AX172" s="92">
        <v>0</v>
      </c>
      <c r="AY172" s="92">
        <v>0</v>
      </c>
      <c r="AZ172" s="92">
        <v>0</v>
      </c>
      <c r="BA172" s="92">
        <v>0</v>
      </c>
      <c r="BB172" s="92">
        <v>0</v>
      </c>
      <c r="BC172" s="92">
        <v>0</v>
      </c>
      <c r="BD172" s="92">
        <v>0</v>
      </c>
      <c r="BE172" s="92">
        <v>0</v>
      </c>
      <c r="BF172" s="92">
        <v>0</v>
      </c>
      <c r="BG172" s="92">
        <v>0</v>
      </c>
      <c r="BH172" s="92">
        <v>0</v>
      </c>
      <c r="BI172" s="92">
        <v>0</v>
      </c>
      <c r="BJ172" s="92">
        <v>0</v>
      </c>
      <c r="BK172" s="92">
        <v>0</v>
      </c>
      <c r="BL172" s="92">
        <v>0</v>
      </c>
      <c r="BM172" s="92">
        <v>0</v>
      </c>
      <c r="BN172" s="92">
        <v>0</v>
      </c>
      <c r="BO172" s="93">
        <f t="shared" si="16"/>
        <v>50</v>
      </c>
    </row>
    <row r="173" spans="1:67" x14ac:dyDescent="0.25">
      <c r="A173" s="88" t="s">
        <v>380</v>
      </c>
      <c r="B173" s="89" t="s">
        <v>381</v>
      </c>
      <c r="C173" s="89" t="s">
        <v>351</v>
      </c>
      <c r="D173" s="90">
        <v>34784.68</v>
      </c>
      <c r="E173" s="90">
        <f t="shared" si="14"/>
        <v>347.85</v>
      </c>
      <c r="F173" s="90">
        <f t="shared" si="17"/>
        <v>173.92</v>
      </c>
      <c r="G173" s="90">
        <f t="shared" si="13"/>
        <v>260.89000000000004</v>
      </c>
      <c r="H173" s="90">
        <f t="shared" si="12"/>
        <v>173.92</v>
      </c>
      <c r="I173" s="91">
        <f t="shared" ca="1" si="15"/>
        <v>86.96</v>
      </c>
      <c r="J173" s="92">
        <v>86.96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2">
        <v>0</v>
      </c>
      <c r="AI173" s="92">
        <v>0</v>
      </c>
      <c r="AJ173" s="92">
        <v>0</v>
      </c>
      <c r="AK173" s="92">
        <v>0</v>
      </c>
      <c r="AL173" s="92">
        <v>0</v>
      </c>
      <c r="AM173" s="92">
        <v>0</v>
      </c>
      <c r="AN173" s="92">
        <v>0</v>
      </c>
      <c r="AO173" s="92">
        <v>0</v>
      </c>
      <c r="AP173" s="92">
        <v>0</v>
      </c>
      <c r="AQ173" s="92">
        <v>0</v>
      </c>
      <c r="AR173" s="92">
        <v>0</v>
      </c>
      <c r="AS173" s="92">
        <v>0</v>
      </c>
      <c r="AT173" s="92">
        <v>0</v>
      </c>
      <c r="AU173" s="92">
        <v>0</v>
      </c>
      <c r="AV173" s="92">
        <v>0</v>
      </c>
      <c r="AW173" s="92">
        <v>0</v>
      </c>
      <c r="AX173" s="92">
        <v>0</v>
      </c>
      <c r="AY173" s="92">
        <v>0</v>
      </c>
      <c r="AZ173" s="92">
        <v>0</v>
      </c>
      <c r="BA173" s="92">
        <v>0</v>
      </c>
      <c r="BB173" s="92">
        <v>0</v>
      </c>
      <c r="BC173" s="92">
        <v>0</v>
      </c>
      <c r="BD173" s="92">
        <v>0</v>
      </c>
      <c r="BE173" s="92">
        <v>0</v>
      </c>
      <c r="BF173" s="92">
        <v>0</v>
      </c>
      <c r="BG173" s="92">
        <v>0</v>
      </c>
      <c r="BH173" s="92">
        <v>0</v>
      </c>
      <c r="BI173" s="92">
        <v>0</v>
      </c>
      <c r="BJ173" s="92">
        <v>0</v>
      </c>
      <c r="BK173" s="92">
        <v>0</v>
      </c>
      <c r="BL173" s="92">
        <v>0</v>
      </c>
      <c r="BM173" s="92">
        <v>0</v>
      </c>
      <c r="BN173" s="92">
        <v>0</v>
      </c>
      <c r="BO173" s="93">
        <f t="shared" si="16"/>
        <v>0</v>
      </c>
    </row>
    <row r="174" spans="1:67" x14ac:dyDescent="0.25">
      <c r="A174" s="88" t="s">
        <v>382</v>
      </c>
      <c r="B174" s="89" t="s">
        <v>383</v>
      </c>
      <c r="C174" s="89" t="s">
        <v>351</v>
      </c>
      <c r="D174" s="90">
        <v>46018.85</v>
      </c>
      <c r="E174" s="90">
        <f t="shared" si="14"/>
        <v>460.19</v>
      </c>
      <c r="F174" s="90">
        <f t="shared" si="17"/>
        <v>230.09</v>
      </c>
      <c r="G174" s="90">
        <f t="shared" si="13"/>
        <v>0</v>
      </c>
      <c r="H174" s="90">
        <f t="shared" si="12"/>
        <v>180.09</v>
      </c>
      <c r="I174" s="91">
        <f t="shared" ca="1" si="15"/>
        <v>460.19</v>
      </c>
      <c r="J174" s="92">
        <v>460.19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2">
        <v>0</v>
      </c>
      <c r="AI174" s="92">
        <v>0</v>
      </c>
      <c r="AJ174" s="92">
        <v>0</v>
      </c>
      <c r="AK174" s="92">
        <v>0</v>
      </c>
      <c r="AL174" s="92">
        <v>0</v>
      </c>
      <c r="AM174" s="92">
        <v>0</v>
      </c>
      <c r="AN174" s="92">
        <v>0</v>
      </c>
      <c r="AO174" s="92">
        <v>50</v>
      </c>
      <c r="AP174" s="92">
        <v>0</v>
      </c>
      <c r="AQ174" s="92">
        <v>0</v>
      </c>
      <c r="AR174" s="92">
        <v>0</v>
      </c>
      <c r="AS174" s="92">
        <v>0</v>
      </c>
      <c r="AT174" s="92">
        <v>0</v>
      </c>
      <c r="AU174" s="92">
        <v>0</v>
      </c>
      <c r="AV174" s="92">
        <v>0</v>
      </c>
      <c r="AW174" s="92">
        <v>0</v>
      </c>
      <c r="AX174" s="92">
        <v>0</v>
      </c>
      <c r="AY174" s="92">
        <v>0</v>
      </c>
      <c r="AZ174" s="92">
        <v>0</v>
      </c>
      <c r="BA174" s="92">
        <v>0</v>
      </c>
      <c r="BB174" s="92">
        <v>0</v>
      </c>
      <c r="BC174" s="92">
        <v>0</v>
      </c>
      <c r="BD174" s="92">
        <v>0</v>
      </c>
      <c r="BE174" s="92">
        <v>0</v>
      </c>
      <c r="BF174" s="92">
        <v>0</v>
      </c>
      <c r="BG174" s="92">
        <v>0</v>
      </c>
      <c r="BH174" s="92">
        <v>0</v>
      </c>
      <c r="BI174" s="92">
        <v>0</v>
      </c>
      <c r="BJ174" s="92">
        <v>0</v>
      </c>
      <c r="BK174" s="92">
        <v>0</v>
      </c>
      <c r="BL174" s="92">
        <v>0</v>
      </c>
      <c r="BM174" s="92">
        <v>0</v>
      </c>
      <c r="BN174" s="92">
        <v>0</v>
      </c>
      <c r="BO174" s="93">
        <f t="shared" si="16"/>
        <v>50</v>
      </c>
    </row>
    <row r="175" spans="1:67" x14ac:dyDescent="0.25">
      <c r="A175" s="88" t="s">
        <v>384</v>
      </c>
      <c r="B175" s="89" t="s">
        <v>385</v>
      </c>
      <c r="C175" s="89" t="s">
        <v>351</v>
      </c>
      <c r="D175" s="90">
        <v>53646.93</v>
      </c>
      <c r="E175" s="90">
        <f t="shared" si="14"/>
        <v>536.47</v>
      </c>
      <c r="F175" s="90">
        <f t="shared" si="17"/>
        <v>268.23</v>
      </c>
      <c r="G175" s="90">
        <f t="shared" si="13"/>
        <v>211.47000000000003</v>
      </c>
      <c r="H175" s="90">
        <f t="shared" si="12"/>
        <v>218.23000000000002</v>
      </c>
      <c r="I175" s="91">
        <f t="shared" ca="1" si="15"/>
        <v>325</v>
      </c>
      <c r="J175" s="92">
        <v>325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2">
        <v>0</v>
      </c>
      <c r="AI175" s="92">
        <v>0</v>
      </c>
      <c r="AJ175" s="92">
        <v>0</v>
      </c>
      <c r="AK175" s="92">
        <v>0</v>
      </c>
      <c r="AL175" s="92">
        <v>0</v>
      </c>
      <c r="AM175" s="92">
        <v>0</v>
      </c>
      <c r="AN175" s="92">
        <v>0</v>
      </c>
      <c r="AO175" s="92">
        <v>50</v>
      </c>
      <c r="AP175" s="92">
        <v>0</v>
      </c>
      <c r="AQ175" s="92">
        <v>0</v>
      </c>
      <c r="AR175" s="92">
        <v>0</v>
      </c>
      <c r="AS175" s="92">
        <v>0</v>
      </c>
      <c r="AT175" s="92">
        <v>0</v>
      </c>
      <c r="AU175" s="92">
        <v>0</v>
      </c>
      <c r="AV175" s="92">
        <v>0</v>
      </c>
      <c r="AW175" s="92">
        <v>0</v>
      </c>
      <c r="AX175" s="92">
        <v>0</v>
      </c>
      <c r="AY175" s="92">
        <v>0</v>
      </c>
      <c r="AZ175" s="92">
        <v>0</v>
      </c>
      <c r="BA175" s="92">
        <v>0</v>
      </c>
      <c r="BB175" s="92">
        <v>0</v>
      </c>
      <c r="BC175" s="92">
        <v>0</v>
      </c>
      <c r="BD175" s="92">
        <v>0</v>
      </c>
      <c r="BE175" s="92">
        <v>0</v>
      </c>
      <c r="BF175" s="92">
        <v>0</v>
      </c>
      <c r="BG175" s="92">
        <v>0</v>
      </c>
      <c r="BH175" s="92">
        <v>0</v>
      </c>
      <c r="BI175" s="92">
        <v>0</v>
      </c>
      <c r="BJ175" s="92">
        <v>0</v>
      </c>
      <c r="BK175" s="92">
        <v>0</v>
      </c>
      <c r="BL175" s="92">
        <v>0</v>
      </c>
      <c r="BM175" s="92">
        <v>0</v>
      </c>
      <c r="BN175" s="92">
        <v>0</v>
      </c>
      <c r="BO175" s="93">
        <f t="shared" si="16"/>
        <v>50</v>
      </c>
    </row>
    <row r="176" spans="1:67" x14ac:dyDescent="0.25">
      <c r="A176" s="88" t="s">
        <v>386</v>
      </c>
      <c r="B176" s="89" t="s">
        <v>387</v>
      </c>
      <c r="C176" s="89" t="s">
        <v>351</v>
      </c>
      <c r="D176" s="90">
        <v>35731.519999999997</v>
      </c>
      <c r="E176" s="90">
        <f t="shared" si="14"/>
        <v>357.32</v>
      </c>
      <c r="F176" s="90">
        <f t="shared" si="17"/>
        <v>178.66</v>
      </c>
      <c r="G176" s="90">
        <f t="shared" si="13"/>
        <v>0</v>
      </c>
      <c r="H176" s="90">
        <f t="shared" si="12"/>
        <v>128.66</v>
      </c>
      <c r="I176" s="91">
        <f t="shared" ca="1" si="15"/>
        <v>357.32</v>
      </c>
      <c r="J176" s="92">
        <v>357.32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2">
        <v>0</v>
      </c>
      <c r="AI176" s="92">
        <v>0</v>
      </c>
      <c r="AJ176" s="92">
        <v>0</v>
      </c>
      <c r="AK176" s="92">
        <v>0</v>
      </c>
      <c r="AL176" s="92">
        <v>0</v>
      </c>
      <c r="AM176" s="92">
        <v>0</v>
      </c>
      <c r="AN176" s="92">
        <v>0</v>
      </c>
      <c r="AO176" s="92">
        <v>50</v>
      </c>
      <c r="AP176" s="92">
        <v>0</v>
      </c>
      <c r="AQ176" s="92">
        <v>0</v>
      </c>
      <c r="AR176" s="92">
        <v>0</v>
      </c>
      <c r="AS176" s="92">
        <v>0</v>
      </c>
      <c r="AT176" s="92">
        <v>0</v>
      </c>
      <c r="AU176" s="92">
        <v>0</v>
      </c>
      <c r="AV176" s="92">
        <v>0</v>
      </c>
      <c r="AW176" s="92">
        <v>0</v>
      </c>
      <c r="AX176" s="92">
        <v>0</v>
      </c>
      <c r="AY176" s="92">
        <v>0</v>
      </c>
      <c r="AZ176" s="92">
        <v>0</v>
      </c>
      <c r="BA176" s="92">
        <v>0</v>
      </c>
      <c r="BB176" s="92">
        <v>0</v>
      </c>
      <c r="BC176" s="92">
        <v>0</v>
      </c>
      <c r="BD176" s="92">
        <v>0</v>
      </c>
      <c r="BE176" s="92">
        <v>0</v>
      </c>
      <c r="BF176" s="92">
        <v>0</v>
      </c>
      <c r="BG176" s="92">
        <v>0</v>
      </c>
      <c r="BH176" s="92">
        <v>0</v>
      </c>
      <c r="BI176" s="92">
        <v>0</v>
      </c>
      <c r="BJ176" s="92">
        <v>0</v>
      </c>
      <c r="BK176" s="92">
        <v>0</v>
      </c>
      <c r="BL176" s="92">
        <v>0</v>
      </c>
      <c r="BM176" s="92">
        <v>0</v>
      </c>
      <c r="BN176" s="92">
        <v>0</v>
      </c>
      <c r="BO176" s="93">
        <f t="shared" si="16"/>
        <v>50</v>
      </c>
    </row>
    <row r="177" spans="1:67" x14ac:dyDescent="0.25">
      <c r="A177" s="88" t="s">
        <v>388</v>
      </c>
      <c r="B177" s="89" t="s">
        <v>389</v>
      </c>
      <c r="C177" s="89" t="s">
        <v>351</v>
      </c>
      <c r="D177" s="90">
        <v>43818.52</v>
      </c>
      <c r="E177" s="90">
        <f t="shared" si="14"/>
        <v>438.19</v>
      </c>
      <c r="F177" s="90">
        <f t="shared" si="17"/>
        <v>219.09</v>
      </c>
      <c r="G177" s="90">
        <f t="shared" si="13"/>
        <v>0</v>
      </c>
      <c r="H177" s="90">
        <f t="shared" si="12"/>
        <v>219.09</v>
      </c>
      <c r="I177" s="91">
        <f t="shared" ca="1" si="15"/>
        <v>438.19</v>
      </c>
      <c r="J177" s="92">
        <v>438.19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2">
        <v>0</v>
      </c>
      <c r="AI177" s="92">
        <v>0</v>
      </c>
      <c r="AJ177" s="92">
        <v>0</v>
      </c>
      <c r="AK177" s="92">
        <v>0</v>
      </c>
      <c r="AL177" s="92">
        <v>0</v>
      </c>
      <c r="AM177" s="92">
        <v>0</v>
      </c>
      <c r="AN177" s="92">
        <v>0</v>
      </c>
      <c r="AO177" s="92">
        <v>0</v>
      </c>
      <c r="AP177" s="92">
        <v>0</v>
      </c>
      <c r="AQ177" s="92">
        <v>0</v>
      </c>
      <c r="AR177" s="92">
        <v>0</v>
      </c>
      <c r="AS177" s="92">
        <v>0</v>
      </c>
      <c r="AT177" s="92">
        <v>0</v>
      </c>
      <c r="AU177" s="92">
        <v>0</v>
      </c>
      <c r="AV177" s="92">
        <v>0</v>
      </c>
      <c r="AW177" s="92">
        <v>0</v>
      </c>
      <c r="AX177" s="92">
        <v>0</v>
      </c>
      <c r="AY177" s="92">
        <v>0</v>
      </c>
      <c r="AZ177" s="92">
        <v>0</v>
      </c>
      <c r="BA177" s="92">
        <v>0</v>
      </c>
      <c r="BB177" s="92">
        <v>0</v>
      </c>
      <c r="BC177" s="92">
        <v>0</v>
      </c>
      <c r="BD177" s="92">
        <v>0</v>
      </c>
      <c r="BE177" s="92">
        <v>0</v>
      </c>
      <c r="BF177" s="92">
        <v>0</v>
      </c>
      <c r="BG177" s="92">
        <v>0</v>
      </c>
      <c r="BH177" s="92">
        <v>0</v>
      </c>
      <c r="BI177" s="92">
        <v>0</v>
      </c>
      <c r="BJ177" s="92">
        <v>0</v>
      </c>
      <c r="BK177" s="92">
        <v>0</v>
      </c>
      <c r="BL177" s="92">
        <v>0</v>
      </c>
      <c r="BM177" s="92">
        <v>0</v>
      </c>
      <c r="BN177" s="92">
        <v>0</v>
      </c>
      <c r="BO177" s="93">
        <f t="shared" si="16"/>
        <v>0</v>
      </c>
    </row>
    <row r="178" spans="1:67" x14ac:dyDescent="0.25">
      <c r="A178" s="88" t="s">
        <v>390</v>
      </c>
      <c r="B178" s="89" t="s">
        <v>391</v>
      </c>
      <c r="C178" s="89" t="s">
        <v>351</v>
      </c>
      <c r="D178" s="90">
        <v>53731.63</v>
      </c>
      <c r="E178" s="90">
        <f t="shared" si="14"/>
        <v>537.32000000000005</v>
      </c>
      <c r="F178" s="90">
        <f t="shared" si="17"/>
        <v>268.66000000000003</v>
      </c>
      <c r="G178" s="90">
        <f t="shared" si="13"/>
        <v>134.33000000000004</v>
      </c>
      <c r="H178" s="90">
        <f t="shared" si="12"/>
        <v>268.66000000000003</v>
      </c>
      <c r="I178" s="91">
        <f t="shared" ca="1" si="15"/>
        <v>402.99</v>
      </c>
      <c r="J178" s="92">
        <v>402.99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2">
        <v>0</v>
      </c>
      <c r="AI178" s="92">
        <v>0</v>
      </c>
      <c r="AJ178" s="92">
        <v>0</v>
      </c>
      <c r="AK178" s="92">
        <v>0</v>
      </c>
      <c r="AL178" s="92">
        <v>0</v>
      </c>
      <c r="AM178" s="92">
        <v>0</v>
      </c>
      <c r="AN178" s="92">
        <v>0</v>
      </c>
      <c r="AO178" s="92">
        <v>0</v>
      </c>
      <c r="AP178" s="92">
        <v>0</v>
      </c>
      <c r="AQ178" s="92">
        <v>0</v>
      </c>
      <c r="AR178" s="92">
        <v>0</v>
      </c>
      <c r="AS178" s="92">
        <v>0</v>
      </c>
      <c r="AT178" s="92">
        <v>0</v>
      </c>
      <c r="AU178" s="92">
        <v>0</v>
      </c>
      <c r="AV178" s="92">
        <v>0</v>
      </c>
      <c r="AW178" s="92">
        <v>0</v>
      </c>
      <c r="AX178" s="92">
        <v>0</v>
      </c>
      <c r="AY178" s="92">
        <v>0</v>
      </c>
      <c r="AZ178" s="92">
        <v>0</v>
      </c>
      <c r="BA178" s="92">
        <v>0</v>
      </c>
      <c r="BB178" s="92">
        <v>0</v>
      </c>
      <c r="BC178" s="92">
        <v>0</v>
      </c>
      <c r="BD178" s="92">
        <v>0</v>
      </c>
      <c r="BE178" s="92">
        <v>0</v>
      </c>
      <c r="BF178" s="92">
        <v>0</v>
      </c>
      <c r="BG178" s="92">
        <v>0</v>
      </c>
      <c r="BH178" s="92">
        <v>0</v>
      </c>
      <c r="BI178" s="92">
        <v>0</v>
      </c>
      <c r="BJ178" s="92">
        <v>0</v>
      </c>
      <c r="BK178" s="92">
        <v>0</v>
      </c>
      <c r="BL178" s="92">
        <v>0</v>
      </c>
      <c r="BM178" s="92">
        <v>0</v>
      </c>
      <c r="BN178" s="92">
        <v>0</v>
      </c>
      <c r="BO178" s="93">
        <f t="shared" si="16"/>
        <v>0</v>
      </c>
    </row>
    <row r="179" spans="1:67" x14ac:dyDescent="0.25">
      <c r="A179" s="88" t="s">
        <v>392</v>
      </c>
      <c r="B179" s="89" t="s">
        <v>393</v>
      </c>
      <c r="C179" s="89" t="s">
        <v>351</v>
      </c>
      <c r="D179" s="90">
        <v>52456.86</v>
      </c>
      <c r="E179" s="90">
        <f t="shared" si="14"/>
        <v>524.57000000000005</v>
      </c>
      <c r="F179" s="90">
        <f t="shared" si="17"/>
        <v>262.27999999999997</v>
      </c>
      <c r="G179" s="90">
        <f t="shared" si="13"/>
        <v>131.14000000000004</v>
      </c>
      <c r="H179" s="90">
        <f t="shared" si="12"/>
        <v>262.27999999999997</v>
      </c>
      <c r="I179" s="91">
        <f t="shared" ca="1" si="15"/>
        <v>393.43</v>
      </c>
      <c r="J179" s="92">
        <v>393.43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2">
        <v>0</v>
      </c>
      <c r="AI179" s="92">
        <v>0</v>
      </c>
      <c r="AJ179" s="92">
        <v>0</v>
      </c>
      <c r="AK179" s="92">
        <v>0</v>
      </c>
      <c r="AL179" s="92">
        <v>0</v>
      </c>
      <c r="AM179" s="92">
        <v>0</v>
      </c>
      <c r="AN179" s="92">
        <v>0</v>
      </c>
      <c r="AO179" s="92">
        <v>0</v>
      </c>
      <c r="AP179" s="92">
        <v>0</v>
      </c>
      <c r="AQ179" s="92">
        <v>0</v>
      </c>
      <c r="AR179" s="92">
        <v>0</v>
      </c>
      <c r="AS179" s="92">
        <v>0</v>
      </c>
      <c r="AT179" s="92">
        <v>0</v>
      </c>
      <c r="AU179" s="92">
        <v>0</v>
      </c>
      <c r="AV179" s="92">
        <v>0</v>
      </c>
      <c r="AW179" s="92">
        <v>0</v>
      </c>
      <c r="AX179" s="92">
        <v>0</v>
      </c>
      <c r="AY179" s="92">
        <v>0</v>
      </c>
      <c r="AZ179" s="92">
        <v>0</v>
      </c>
      <c r="BA179" s="92">
        <v>0</v>
      </c>
      <c r="BB179" s="92">
        <v>0</v>
      </c>
      <c r="BC179" s="92">
        <v>0</v>
      </c>
      <c r="BD179" s="92">
        <v>0</v>
      </c>
      <c r="BE179" s="92">
        <v>0</v>
      </c>
      <c r="BF179" s="92">
        <v>0</v>
      </c>
      <c r="BG179" s="92">
        <v>0</v>
      </c>
      <c r="BH179" s="92">
        <v>0</v>
      </c>
      <c r="BI179" s="92">
        <v>0</v>
      </c>
      <c r="BJ179" s="92">
        <v>0</v>
      </c>
      <c r="BK179" s="92">
        <v>0</v>
      </c>
      <c r="BL179" s="92">
        <v>0</v>
      </c>
      <c r="BM179" s="92">
        <v>0</v>
      </c>
      <c r="BN179" s="92">
        <v>0</v>
      </c>
      <c r="BO179" s="93">
        <f t="shared" si="16"/>
        <v>0</v>
      </c>
    </row>
    <row r="180" spans="1:67" x14ac:dyDescent="0.25">
      <c r="A180" s="88" t="s">
        <v>394</v>
      </c>
      <c r="B180" s="89" t="s">
        <v>395</v>
      </c>
      <c r="C180" s="89" t="s">
        <v>351</v>
      </c>
      <c r="D180" s="90">
        <v>26680.41</v>
      </c>
      <c r="E180" s="90">
        <f t="shared" si="14"/>
        <v>266.8</v>
      </c>
      <c r="F180" s="90">
        <f t="shared" si="17"/>
        <v>133.4</v>
      </c>
      <c r="G180" s="90">
        <f t="shared" si="13"/>
        <v>0</v>
      </c>
      <c r="H180" s="90">
        <f t="shared" si="12"/>
        <v>83.4</v>
      </c>
      <c r="I180" s="91">
        <f t="shared" ca="1" si="15"/>
        <v>266.8</v>
      </c>
      <c r="J180" s="92">
        <v>266.8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2">
        <v>0</v>
      </c>
      <c r="AI180" s="92">
        <v>0</v>
      </c>
      <c r="AJ180" s="92">
        <v>0</v>
      </c>
      <c r="AK180" s="92">
        <v>0</v>
      </c>
      <c r="AL180" s="92">
        <v>0</v>
      </c>
      <c r="AM180" s="92">
        <v>0</v>
      </c>
      <c r="AN180" s="92">
        <v>0</v>
      </c>
      <c r="AO180" s="92">
        <v>50</v>
      </c>
      <c r="AP180" s="92">
        <v>0</v>
      </c>
      <c r="AQ180" s="92">
        <v>0</v>
      </c>
      <c r="AR180" s="92">
        <v>0</v>
      </c>
      <c r="AS180" s="92">
        <v>0</v>
      </c>
      <c r="AT180" s="92">
        <v>0</v>
      </c>
      <c r="AU180" s="92">
        <v>0</v>
      </c>
      <c r="AV180" s="92">
        <v>0</v>
      </c>
      <c r="AW180" s="92">
        <v>0</v>
      </c>
      <c r="AX180" s="92">
        <v>0</v>
      </c>
      <c r="AY180" s="92">
        <v>0</v>
      </c>
      <c r="AZ180" s="92">
        <v>0</v>
      </c>
      <c r="BA180" s="92">
        <v>0</v>
      </c>
      <c r="BB180" s="92">
        <v>0</v>
      </c>
      <c r="BC180" s="92">
        <v>0</v>
      </c>
      <c r="BD180" s="92">
        <v>0</v>
      </c>
      <c r="BE180" s="92">
        <v>0</v>
      </c>
      <c r="BF180" s="92">
        <v>0</v>
      </c>
      <c r="BG180" s="92">
        <v>0</v>
      </c>
      <c r="BH180" s="92">
        <v>0</v>
      </c>
      <c r="BI180" s="92">
        <v>0</v>
      </c>
      <c r="BJ180" s="92">
        <v>0</v>
      </c>
      <c r="BK180" s="92">
        <v>0</v>
      </c>
      <c r="BL180" s="92">
        <v>0</v>
      </c>
      <c r="BM180" s="92">
        <v>0</v>
      </c>
      <c r="BN180" s="92">
        <v>0</v>
      </c>
      <c r="BO180" s="93">
        <f t="shared" si="16"/>
        <v>50</v>
      </c>
    </row>
    <row r="181" spans="1:67" x14ac:dyDescent="0.25">
      <c r="A181" s="88" t="s">
        <v>396</v>
      </c>
      <c r="B181" s="89" t="s">
        <v>397</v>
      </c>
      <c r="C181" s="89" t="s">
        <v>351</v>
      </c>
      <c r="D181" s="90">
        <v>36792.86</v>
      </c>
      <c r="E181" s="90">
        <f t="shared" si="14"/>
        <v>367.93</v>
      </c>
      <c r="F181" s="90">
        <f t="shared" si="17"/>
        <v>183.96</v>
      </c>
      <c r="G181" s="90">
        <f t="shared" si="13"/>
        <v>183.97</v>
      </c>
      <c r="H181" s="90">
        <f t="shared" si="12"/>
        <v>183.96</v>
      </c>
      <c r="I181" s="91">
        <f t="shared" ca="1" si="15"/>
        <v>183.96</v>
      </c>
      <c r="J181" s="92">
        <v>183.96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2">
        <v>0</v>
      </c>
      <c r="AI181" s="92">
        <v>0</v>
      </c>
      <c r="AJ181" s="92">
        <v>0</v>
      </c>
      <c r="AK181" s="92">
        <v>0</v>
      </c>
      <c r="AL181" s="92">
        <v>0</v>
      </c>
      <c r="AM181" s="92">
        <v>0</v>
      </c>
      <c r="AN181" s="92">
        <v>0</v>
      </c>
      <c r="AO181" s="92">
        <v>0</v>
      </c>
      <c r="AP181" s="92">
        <v>0</v>
      </c>
      <c r="AQ181" s="92">
        <v>0</v>
      </c>
      <c r="AR181" s="92">
        <v>0</v>
      </c>
      <c r="AS181" s="92">
        <v>0</v>
      </c>
      <c r="AT181" s="92">
        <v>0</v>
      </c>
      <c r="AU181" s="92">
        <v>0</v>
      </c>
      <c r="AV181" s="92">
        <v>0</v>
      </c>
      <c r="AW181" s="92">
        <v>0</v>
      </c>
      <c r="AX181" s="92">
        <v>0</v>
      </c>
      <c r="AY181" s="92">
        <v>0</v>
      </c>
      <c r="AZ181" s="92">
        <v>0</v>
      </c>
      <c r="BA181" s="92">
        <v>0</v>
      </c>
      <c r="BB181" s="92">
        <v>0</v>
      </c>
      <c r="BC181" s="92">
        <v>0</v>
      </c>
      <c r="BD181" s="92">
        <v>0</v>
      </c>
      <c r="BE181" s="92">
        <v>0</v>
      </c>
      <c r="BF181" s="92">
        <v>0</v>
      </c>
      <c r="BG181" s="92">
        <v>0</v>
      </c>
      <c r="BH181" s="92">
        <v>0</v>
      </c>
      <c r="BI181" s="92">
        <v>0</v>
      </c>
      <c r="BJ181" s="92">
        <v>0</v>
      </c>
      <c r="BK181" s="92">
        <v>0</v>
      </c>
      <c r="BL181" s="92">
        <v>0</v>
      </c>
      <c r="BM181" s="92">
        <v>0</v>
      </c>
      <c r="BN181" s="92">
        <v>0</v>
      </c>
      <c r="BO181" s="93">
        <f t="shared" si="16"/>
        <v>0</v>
      </c>
    </row>
    <row r="182" spans="1:67" x14ac:dyDescent="0.25">
      <c r="A182" s="88" t="s">
        <v>398</v>
      </c>
      <c r="B182" s="89" t="s">
        <v>399</v>
      </c>
      <c r="C182" s="89" t="s">
        <v>351</v>
      </c>
      <c r="D182" s="90">
        <v>83685.66</v>
      </c>
      <c r="E182" s="90">
        <f t="shared" si="14"/>
        <v>836.86</v>
      </c>
      <c r="F182" s="90">
        <f t="shared" si="17"/>
        <v>418.43</v>
      </c>
      <c r="G182" s="90">
        <f t="shared" si="13"/>
        <v>425.99</v>
      </c>
      <c r="H182" s="90">
        <f t="shared" si="12"/>
        <v>368.43</v>
      </c>
      <c r="I182" s="91">
        <f t="shared" ca="1" si="15"/>
        <v>410.87</v>
      </c>
      <c r="J182" s="92">
        <v>410.87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2">
        <v>0</v>
      </c>
      <c r="AI182" s="92">
        <v>0</v>
      </c>
      <c r="AJ182" s="92">
        <v>0</v>
      </c>
      <c r="AK182" s="92">
        <v>0</v>
      </c>
      <c r="AL182" s="92">
        <v>0</v>
      </c>
      <c r="AM182" s="92">
        <v>0</v>
      </c>
      <c r="AN182" s="92">
        <v>0</v>
      </c>
      <c r="AO182" s="92">
        <v>50</v>
      </c>
      <c r="AP182" s="92">
        <v>0</v>
      </c>
      <c r="AQ182" s="92">
        <v>0</v>
      </c>
      <c r="AR182" s="92">
        <v>0</v>
      </c>
      <c r="AS182" s="92">
        <v>0</v>
      </c>
      <c r="AT182" s="92">
        <v>0</v>
      </c>
      <c r="AU182" s="92">
        <v>0</v>
      </c>
      <c r="AV182" s="92">
        <v>0</v>
      </c>
      <c r="AW182" s="92">
        <v>0</v>
      </c>
      <c r="AX182" s="92">
        <v>0</v>
      </c>
      <c r="AY182" s="92">
        <v>0</v>
      </c>
      <c r="AZ182" s="92">
        <v>0</v>
      </c>
      <c r="BA182" s="92">
        <v>0</v>
      </c>
      <c r="BB182" s="92">
        <v>0</v>
      </c>
      <c r="BC182" s="92">
        <v>0</v>
      </c>
      <c r="BD182" s="92">
        <v>0</v>
      </c>
      <c r="BE182" s="92">
        <v>0</v>
      </c>
      <c r="BF182" s="92">
        <v>0</v>
      </c>
      <c r="BG182" s="92">
        <v>0</v>
      </c>
      <c r="BH182" s="92">
        <v>0</v>
      </c>
      <c r="BI182" s="92">
        <v>0</v>
      </c>
      <c r="BJ182" s="92">
        <v>0</v>
      </c>
      <c r="BK182" s="92">
        <v>0</v>
      </c>
      <c r="BL182" s="92">
        <v>0</v>
      </c>
      <c r="BM182" s="92">
        <v>0</v>
      </c>
      <c r="BN182" s="92">
        <v>0</v>
      </c>
      <c r="BO182" s="93">
        <f t="shared" si="16"/>
        <v>50</v>
      </c>
    </row>
    <row r="183" spans="1:67" x14ac:dyDescent="0.25">
      <c r="A183" s="88" t="s">
        <v>400</v>
      </c>
      <c r="B183" s="89" t="s">
        <v>401</v>
      </c>
      <c r="C183" s="89" t="s">
        <v>351</v>
      </c>
      <c r="D183" s="90">
        <v>37846.69</v>
      </c>
      <c r="E183" s="90">
        <f t="shared" si="14"/>
        <v>378.47</v>
      </c>
      <c r="F183" s="90">
        <f t="shared" si="17"/>
        <v>189.23</v>
      </c>
      <c r="G183" s="90">
        <f t="shared" si="13"/>
        <v>325.48</v>
      </c>
      <c r="H183" s="90">
        <f t="shared" si="12"/>
        <v>139.22999999999999</v>
      </c>
      <c r="I183" s="91">
        <f t="shared" ca="1" si="15"/>
        <v>52.99</v>
      </c>
      <c r="J183" s="92">
        <v>52.99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2">
        <v>0</v>
      </c>
      <c r="AI183" s="92">
        <v>0</v>
      </c>
      <c r="AJ183" s="92">
        <v>0</v>
      </c>
      <c r="AK183" s="92">
        <v>0</v>
      </c>
      <c r="AL183" s="92">
        <v>0</v>
      </c>
      <c r="AM183" s="92">
        <v>0</v>
      </c>
      <c r="AN183" s="92">
        <v>0</v>
      </c>
      <c r="AO183" s="92">
        <v>50</v>
      </c>
      <c r="AP183" s="92">
        <v>0</v>
      </c>
      <c r="AQ183" s="92">
        <v>0</v>
      </c>
      <c r="AR183" s="92">
        <v>0</v>
      </c>
      <c r="AS183" s="92">
        <v>0</v>
      </c>
      <c r="AT183" s="92">
        <v>0</v>
      </c>
      <c r="AU183" s="92">
        <v>0</v>
      </c>
      <c r="AV183" s="92">
        <v>0</v>
      </c>
      <c r="AW183" s="92">
        <v>0</v>
      </c>
      <c r="AX183" s="92">
        <v>0</v>
      </c>
      <c r="AY183" s="92">
        <v>0</v>
      </c>
      <c r="AZ183" s="92">
        <v>0</v>
      </c>
      <c r="BA183" s="92">
        <v>0</v>
      </c>
      <c r="BB183" s="92">
        <v>0</v>
      </c>
      <c r="BC183" s="92">
        <v>0</v>
      </c>
      <c r="BD183" s="92">
        <v>0</v>
      </c>
      <c r="BE183" s="92">
        <v>0</v>
      </c>
      <c r="BF183" s="92">
        <v>0</v>
      </c>
      <c r="BG183" s="92">
        <v>0</v>
      </c>
      <c r="BH183" s="92">
        <v>0</v>
      </c>
      <c r="BI183" s="92">
        <v>0</v>
      </c>
      <c r="BJ183" s="92">
        <v>0</v>
      </c>
      <c r="BK183" s="92">
        <v>0</v>
      </c>
      <c r="BL183" s="92">
        <v>0</v>
      </c>
      <c r="BM183" s="92">
        <v>0</v>
      </c>
      <c r="BN183" s="92">
        <v>0</v>
      </c>
      <c r="BO183" s="93">
        <f t="shared" si="16"/>
        <v>50</v>
      </c>
    </row>
    <row r="184" spans="1:67" x14ac:dyDescent="0.25">
      <c r="A184" s="88" t="s">
        <v>402</v>
      </c>
      <c r="B184" s="89" t="s">
        <v>403</v>
      </c>
      <c r="C184" s="89" t="s">
        <v>351</v>
      </c>
      <c r="D184" s="90">
        <v>33463.279999999999</v>
      </c>
      <c r="E184" s="90">
        <f t="shared" si="14"/>
        <v>334.63</v>
      </c>
      <c r="F184" s="90">
        <f t="shared" si="17"/>
        <v>167.32</v>
      </c>
      <c r="G184" s="90">
        <f t="shared" si="13"/>
        <v>133.85</v>
      </c>
      <c r="H184" s="90">
        <f t="shared" si="12"/>
        <v>117.32</v>
      </c>
      <c r="I184" s="91">
        <f t="shared" ca="1" si="15"/>
        <v>200.78</v>
      </c>
      <c r="J184" s="92">
        <v>200.78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2">
        <v>0</v>
      </c>
      <c r="AI184" s="92">
        <v>0</v>
      </c>
      <c r="AJ184" s="92">
        <v>0</v>
      </c>
      <c r="AK184" s="92">
        <v>0</v>
      </c>
      <c r="AL184" s="92">
        <v>0</v>
      </c>
      <c r="AM184" s="92">
        <v>0</v>
      </c>
      <c r="AN184" s="92">
        <v>0</v>
      </c>
      <c r="AO184" s="92">
        <v>50</v>
      </c>
      <c r="AP184" s="92">
        <v>0</v>
      </c>
      <c r="AQ184" s="92">
        <v>0</v>
      </c>
      <c r="AR184" s="92">
        <v>0</v>
      </c>
      <c r="AS184" s="92">
        <v>0</v>
      </c>
      <c r="AT184" s="92">
        <v>0</v>
      </c>
      <c r="AU184" s="92">
        <v>0</v>
      </c>
      <c r="AV184" s="92">
        <v>0</v>
      </c>
      <c r="AW184" s="92">
        <v>0</v>
      </c>
      <c r="AX184" s="92">
        <v>0</v>
      </c>
      <c r="AY184" s="92">
        <v>0</v>
      </c>
      <c r="AZ184" s="92">
        <v>0</v>
      </c>
      <c r="BA184" s="92">
        <v>0</v>
      </c>
      <c r="BB184" s="92">
        <v>0</v>
      </c>
      <c r="BC184" s="92">
        <v>0</v>
      </c>
      <c r="BD184" s="92">
        <v>0</v>
      </c>
      <c r="BE184" s="92">
        <v>0</v>
      </c>
      <c r="BF184" s="92">
        <v>0</v>
      </c>
      <c r="BG184" s="92">
        <v>0</v>
      </c>
      <c r="BH184" s="92">
        <v>0</v>
      </c>
      <c r="BI184" s="92">
        <v>0</v>
      </c>
      <c r="BJ184" s="92">
        <v>0</v>
      </c>
      <c r="BK184" s="92">
        <v>0</v>
      </c>
      <c r="BL184" s="92">
        <v>0</v>
      </c>
      <c r="BM184" s="92">
        <v>0</v>
      </c>
      <c r="BN184" s="92">
        <v>0</v>
      </c>
      <c r="BO184" s="93">
        <f t="shared" si="16"/>
        <v>50</v>
      </c>
    </row>
    <row r="185" spans="1:67" x14ac:dyDescent="0.25">
      <c r="A185" s="88" t="s">
        <v>404</v>
      </c>
      <c r="B185" s="89" t="s">
        <v>405</v>
      </c>
      <c r="C185" s="89" t="s">
        <v>351</v>
      </c>
      <c r="D185" s="90">
        <v>35599.089999999997</v>
      </c>
      <c r="E185" s="90">
        <f t="shared" si="14"/>
        <v>355.99</v>
      </c>
      <c r="F185" s="90">
        <f t="shared" si="17"/>
        <v>178</v>
      </c>
      <c r="G185" s="90">
        <f t="shared" si="13"/>
        <v>155.99</v>
      </c>
      <c r="H185" s="90">
        <f t="shared" si="12"/>
        <v>128</v>
      </c>
      <c r="I185" s="91">
        <f t="shared" ca="1" si="15"/>
        <v>200</v>
      </c>
      <c r="J185" s="92">
        <v>200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2">
        <v>0</v>
      </c>
      <c r="AI185" s="92">
        <v>0</v>
      </c>
      <c r="AJ185" s="92">
        <v>0</v>
      </c>
      <c r="AK185" s="92">
        <v>0</v>
      </c>
      <c r="AL185" s="92">
        <v>0</v>
      </c>
      <c r="AM185" s="92">
        <v>0</v>
      </c>
      <c r="AN185" s="92">
        <v>0</v>
      </c>
      <c r="AO185" s="92">
        <v>50</v>
      </c>
      <c r="AP185" s="92">
        <v>0</v>
      </c>
      <c r="AQ185" s="92">
        <v>0</v>
      </c>
      <c r="AR185" s="92">
        <v>0</v>
      </c>
      <c r="AS185" s="92">
        <v>0</v>
      </c>
      <c r="AT185" s="92">
        <v>0</v>
      </c>
      <c r="AU185" s="92">
        <v>0</v>
      </c>
      <c r="AV185" s="92">
        <v>0</v>
      </c>
      <c r="AW185" s="92">
        <v>0</v>
      </c>
      <c r="AX185" s="92">
        <v>0</v>
      </c>
      <c r="AY185" s="92">
        <v>0</v>
      </c>
      <c r="AZ185" s="92">
        <v>0</v>
      </c>
      <c r="BA185" s="92">
        <v>0</v>
      </c>
      <c r="BB185" s="92">
        <v>0</v>
      </c>
      <c r="BC185" s="92">
        <v>0</v>
      </c>
      <c r="BD185" s="92">
        <v>0</v>
      </c>
      <c r="BE185" s="92">
        <v>0</v>
      </c>
      <c r="BF185" s="92">
        <v>0</v>
      </c>
      <c r="BG185" s="92">
        <v>0</v>
      </c>
      <c r="BH185" s="92">
        <v>0</v>
      </c>
      <c r="BI185" s="92">
        <v>0</v>
      </c>
      <c r="BJ185" s="92">
        <v>0</v>
      </c>
      <c r="BK185" s="92">
        <v>0</v>
      </c>
      <c r="BL185" s="92">
        <v>0</v>
      </c>
      <c r="BM185" s="92">
        <v>0</v>
      </c>
      <c r="BN185" s="92">
        <v>0</v>
      </c>
      <c r="BO185" s="93">
        <f t="shared" si="16"/>
        <v>50</v>
      </c>
    </row>
    <row r="186" spans="1:67" x14ac:dyDescent="0.25">
      <c r="A186" s="88" t="s">
        <v>406</v>
      </c>
      <c r="B186" s="89" t="s">
        <v>407</v>
      </c>
      <c r="C186" s="89" t="s">
        <v>351</v>
      </c>
      <c r="D186" s="90">
        <v>31507.15</v>
      </c>
      <c r="E186" s="90">
        <f t="shared" si="14"/>
        <v>315.07</v>
      </c>
      <c r="F186" s="90">
        <f t="shared" si="17"/>
        <v>157.54</v>
      </c>
      <c r="G186" s="90">
        <f t="shared" si="13"/>
        <v>236.3</v>
      </c>
      <c r="H186" s="90">
        <f t="shared" si="12"/>
        <v>78.77</v>
      </c>
      <c r="I186" s="91">
        <f t="shared" ca="1" si="15"/>
        <v>78.77</v>
      </c>
      <c r="J186" s="92">
        <v>78.77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2">
        <v>0</v>
      </c>
      <c r="AI186" s="92">
        <v>0</v>
      </c>
      <c r="AJ186" s="92">
        <v>0</v>
      </c>
      <c r="AK186" s="92">
        <v>0</v>
      </c>
      <c r="AL186" s="92">
        <v>0</v>
      </c>
      <c r="AM186" s="92">
        <v>0</v>
      </c>
      <c r="AN186" s="92">
        <v>0</v>
      </c>
      <c r="AO186" s="92">
        <v>78.77</v>
      </c>
      <c r="AP186" s="92">
        <v>0</v>
      </c>
      <c r="AQ186" s="92">
        <v>0</v>
      </c>
      <c r="AR186" s="92">
        <v>0</v>
      </c>
      <c r="AS186" s="92">
        <v>0</v>
      </c>
      <c r="AT186" s="92">
        <v>0</v>
      </c>
      <c r="AU186" s="92">
        <v>0</v>
      </c>
      <c r="AV186" s="92">
        <v>0</v>
      </c>
      <c r="AW186" s="92">
        <v>0</v>
      </c>
      <c r="AX186" s="92">
        <v>0</v>
      </c>
      <c r="AY186" s="92">
        <v>0</v>
      </c>
      <c r="AZ186" s="92">
        <v>0</v>
      </c>
      <c r="BA186" s="92">
        <v>0</v>
      </c>
      <c r="BB186" s="92">
        <v>0</v>
      </c>
      <c r="BC186" s="92">
        <v>0</v>
      </c>
      <c r="BD186" s="92">
        <v>0</v>
      </c>
      <c r="BE186" s="92">
        <v>0</v>
      </c>
      <c r="BF186" s="92">
        <v>0</v>
      </c>
      <c r="BG186" s="92">
        <v>0</v>
      </c>
      <c r="BH186" s="92">
        <v>0</v>
      </c>
      <c r="BI186" s="92">
        <v>0</v>
      </c>
      <c r="BJ186" s="92">
        <v>0</v>
      </c>
      <c r="BK186" s="92">
        <v>0</v>
      </c>
      <c r="BL186" s="92">
        <v>0</v>
      </c>
      <c r="BM186" s="92">
        <v>0</v>
      </c>
      <c r="BN186" s="92">
        <v>0</v>
      </c>
      <c r="BO186" s="93">
        <f t="shared" si="16"/>
        <v>78.77</v>
      </c>
    </row>
    <row r="187" spans="1:67" x14ac:dyDescent="0.25">
      <c r="A187" s="88" t="s">
        <v>408</v>
      </c>
      <c r="B187" s="89" t="s">
        <v>409</v>
      </c>
      <c r="C187" s="89" t="s">
        <v>351</v>
      </c>
      <c r="D187" s="90">
        <v>41837.879999999997</v>
      </c>
      <c r="E187" s="90">
        <f t="shared" si="14"/>
        <v>418.38</v>
      </c>
      <c r="F187" s="90">
        <f t="shared" si="17"/>
        <v>209.19</v>
      </c>
      <c r="G187" s="90">
        <f t="shared" si="13"/>
        <v>318.38</v>
      </c>
      <c r="H187" s="90">
        <f t="shared" si="12"/>
        <v>209.19</v>
      </c>
      <c r="I187" s="91">
        <f t="shared" ca="1" si="15"/>
        <v>100</v>
      </c>
      <c r="J187" s="92">
        <v>100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2">
        <v>0</v>
      </c>
      <c r="AI187" s="92">
        <v>0</v>
      </c>
      <c r="AJ187" s="92">
        <v>0</v>
      </c>
      <c r="AK187" s="92">
        <v>0</v>
      </c>
      <c r="AL187" s="92">
        <v>0</v>
      </c>
      <c r="AM187" s="92">
        <v>0</v>
      </c>
      <c r="AN187" s="92">
        <v>0</v>
      </c>
      <c r="AO187" s="92">
        <v>0</v>
      </c>
      <c r="AP187" s="92">
        <v>0</v>
      </c>
      <c r="AQ187" s="92">
        <v>0</v>
      </c>
      <c r="AR187" s="92">
        <v>0</v>
      </c>
      <c r="AS187" s="92">
        <v>0</v>
      </c>
      <c r="AT187" s="92">
        <v>0</v>
      </c>
      <c r="AU187" s="92">
        <v>0</v>
      </c>
      <c r="AV187" s="92">
        <v>0</v>
      </c>
      <c r="AW187" s="92">
        <v>0</v>
      </c>
      <c r="AX187" s="92">
        <v>0</v>
      </c>
      <c r="AY187" s="92">
        <v>0</v>
      </c>
      <c r="AZ187" s="92">
        <v>0</v>
      </c>
      <c r="BA187" s="92">
        <v>0</v>
      </c>
      <c r="BB187" s="92">
        <v>0</v>
      </c>
      <c r="BC187" s="92">
        <v>0</v>
      </c>
      <c r="BD187" s="92">
        <v>0</v>
      </c>
      <c r="BE187" s="92">
        <v>0</v>
      </c>
      <c r="BF187" s="92">
        <v>0</v>
      </c>
      <c r="BG187" s="92">
        <v>0</v>
      </c>
      <c r="BH187" s="92">
        <v>0</v>
      </c>
      <c r="BI187" s="92">
        <v>0</v>
      </c>
      <c r="BJ187" s="92">
        <v>0</v>
      </c>
      <c r="BK187" s="92">
        <v>0</v>
      </c>
      <c r="BL187" s="92">
        <v>0</v>
      </c>
      <c r="BM187" s="92">
        <v>0</v>
      </c>
      <c r="BN187" s="92">
        <v>0</v>
      </c>
      <c r="BO187" s="93">
        <f t="shared" si="16"/>
        <v>0</v>
      </c>
    </row>
    <row r="188" spans="1:67" x14ac:dyDescent="0.25">
      <c r="A188" s="88" t="s">
        <v>410</v>
      </c>
      <c r="B188" s="89" t="s">
        <v>411</v>
      </c>
      <c r="C188" s="89" t="s">
        <v>351</v>
      </c>
      <c r="D188" s="90">
        <v>37799.11</v>
      </c>
      <c r="E188" s="90">
        <f t="shared" si="14"/>
        <v>377.99</v>
      </c>
      <c r="F188" s="90">
        <f t="shared" si="17"/>
        <v>189</v>
      </c>
      <c r="G188" s="94">
        <f t="shared" si="13"/>
        <v>189</v>
      </c>
      <c r="H188" s="90">
        <f t="shared" si="12"/>
        <v>0</v>
      </c>
      <c r="I188" s="91">
        <f t="shared" ca="1" si="15"/>
        <v>188.99</v>
      </c>
      <c r="J188" s="92">
        <v>188.99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189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2">
        <v>0</v>
      </c>
      <c r="AI188" s="92">
        <v>0</v>
      </c>
      <c r="AJ188" s="92">
        <v>0</v>
      </c>
      <c r="AK188" s="92">
        <v>0</v>
      </c>
      <c r="AL188" s="92">
        <v>0</v>
      </c>
      <c r="AM188" s="92">
        <v>0</v>
      </c>
      <c r="AN188" s="92">
        <v>0</v>
      </c>
      <c r="AO188" s="92">
        <v>0</v>
      </c>
      <c r="AP188" s="92">
        <v>0</v>
      </c>
      <c r="AQ188" s="92">
        <v>0</v>
      </c>
      <c r="AR188" s="92">
        <v>0</v>
      </c>
      <c r="AS188" s="92">
        <v>0</v>
      </c>
      <c r="AT188" s="92">
        <v>0</v>
      </c>
      <c r="AU188" s="92">
        <v>0</v>
      </c>
      <c r="AV188" s="92">
        <v>0</v>
      </c>
      <c r="AW188" s="92">
        <v>0</v>
      </c>
      <c r="AX188" s="92">
        <v>0</v>
      </c>
      <c r="AY188" s="92">
        <v>0</v>
      </c>
      <c r="AZ188" s="92">
        <v>0</v>
      </c>
      <c r="BA188" s="92">
        <v>0</v>
      </c>
      <c r="BB188" s="92">
        <v>0</v>
      </c>
      <c r="BC188" s="92">
        <v>0</v>
      </c>
      <c r="BD188" s="92">
        <v>0</v>
      </c>
      <c r="BE188" s="92">
        <v>0</v>
      </c>
      <c r="BF188" s="92">
        <v>0</v>
      </c>
      <c r="BG188" s="92">
        <v>0</v>
      </c>
      <c r="BH188" s="92">
        <v>0</v>
      </c>
      <c r="BI188" s="92">
        <v>0</v>
      </c>
      <c r="BJ188" s="92">
        <v>0</v>
      </c>
      <c r="BK188" s="92">
        <v>0</v>
      </c>
      <c r="BL188" s="92">
        <v>0</v>
      </c>
      <c r="BM188" s="92">
        <v>0</v>
      </c>
      <c r="BN188" s="92">
        <v>0</v>
      </c>
      <c r="BO188" s="93">
        <f t="shared" si="16"/>
        <v>189</v>
      </c>
    </row>
    <row r="189" spans="1:67" x14ac:dyDescent="0.25">
      <c r="A189" s="88" t="s">
        <v>412</v>
      </c>
      <c r="B189" s="89" t="s">
        <v>413</v>
      </c>
      <c r="C189" s="89" t="s">
        <v>351</v>
      </c>
      <c r="D189" s="90">
        <v>33226.61</v>
      </c>
      <c r="E189" s="90">
        <f t="shared" si="14"/>
        <v>332.27</v>
      </c>
      <c r="F189" s="90">
        <f t="shared" si="17"/>
        <v>166.13</v>
      </c>
      <c r="G189" s="90">
        <f t="shared" si="13"/>
        <v>132.90999999999997</v>
      </c>
      <c r="H189" s="90">
        <f t="shared" si="12"/>
        <v>116.13</v>
      </c>
      <c r="I189" s="91">
        <f t="shared" ca="1" si="15"/>
        <v>199.36</v>
      </c>
      <c r="J189" s="92">
        <v>199.36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2">
        <v>0</v>
      </c>
      <c r="AI189" s="92">
        <v>0</v>
      </c>
      <c r="AJ189" s="92">
        <v>0</v>
      </c>
      <c r="AK189" s="92">
        <v>0</v>
      </c>
      <c r="AL189" s="92">
        <v>0</v>
      </c>
      <c r="AM189" s="92">
        <v>0</v>
      </c>
      <c r="AN189" s="92">
        <v>0</v>
      </c>
      <c r="AO189" s="92">
        <v>50</v>
      </c>
      <c r="AP189" s="92">
        <v>0</v>
      </c>
      <c r="AQ189" s="92">
        <v>0</v>
      </c>
      <c r="AR189" s="92">
        <v>0</v>
      </c>
      <c r="AS189" s="92">
        <v>0</v>
      </c>
      <c r="AT189" s="92">
        <v>0</v>
      </c>
      <c r="AU189" s="92">
        <v>0</v>
      </c>
      <c r="AV189" s="92">
        <v>0</v>
      </c>
      <c r="AW189" s="92">
        <v>0</v>
      </c>
      <c r="AX189" s="92">
        <v>0</v>
      </c>
      <c r="AY189" s="92">
        <v>0</v>
      </c>
      <c r="AZ189" s="92">
        <v>0</v>
      </c>
      <c r="BA189" s="92">
        <v>0</v>
      </c>
      <c r="BB189" s="92">
        <v>0</v>
      </c>
      <c r="BC189" s="92">
        <v>0</v>
      </c>
      <c r="BD189" s="92">
        <v>0</v>
      </c>
      <c r="BE189" s="92">
        <v>0</v>
      </c>
      <c r="BF189" s="92">
        <v>0</v>
      </c>
      <c r="BG189" s="92">
        <v>0</v>
      </c>
      <c r="BH189" s="92">
        <v>0</v>
      </c>
      <c r="BI189" s="92">
        <v>0</v>
      </c>
      <c r="BJ189" s="92">
        <v>0</v>
      </c>
      <c r="BK189" s="92">
        <v>0</v>
      </c>
      <c r="BL189" s="92">
        <v>0</v>
      </c>
      <c r="BM189" s="92">
        <v>0</v>
      </c>
      <c r="BN189" s="92">
        <v>0</v>
      </c>
      <c r="BO189" s="93">
        <f t="shared" si="16"/>
        <v>50</v>
      </c>
    </row>
    <row r="190" spans="1:67" x14ac:dyDescent="0.25">
      <c r="A190" s="88" t="s">
        <v>414</v>
      </c>
      <c r="B190" s="89" t="s">
        <v>415</v>
      </c>
      <c r="C190" s="89" t="s">
        <v>351</v>
      </c>
      <c r="D190" s="90">
        <v>30076.26</v>
      </c>
      <c r="E190" s="90">
        <f t="shared" si="14"/>
        <v>300.76</v>
      </c>
      <c r="F190" s="90">
        <f t="shared" si="17"/>
        <v>150.38</v>
      </c>
      <c r="G190" s="90">
        <f t="shared" si="13"/>
        <v>75.19</v>
      </c>
      <c r="H190" s="90">
        <f t="shared" si="12"/>
        <v>100.38</v>
      </c>
      <c r="I190" s="91">
        <f t="shared" ca="1" si="15"/>
        <v>225.57</v>
      </c>
      <c r="J190" s="92">
        <v>225.57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2">
        <v>0</v>
      </c>
      <c r="AI190" s="92">
        <v>0</v>
      </c>
      <c r="AJ190" s="92">
        <v>0</v>
      </c>
      <c r="AK190" s="92">
        <v>0</v>
      </c>
      <c r="AL190" s="92">
        <v>0</v>
      </c>
      <c r="AM190" s="92">
        <v>0</v>
      </c>
      <c r="AN190" s="92">
        <v>0</v>
      </c>
      <c r="AO190" s="92">
        <v>50</v>
      </c>
      <c r="AP190" s="92">
        <v>0</v>
      </c>
      <c r="AQ190" s="92">
        <v>0</v>
      </c>
      <c r="AR190" s="92">
        <v>0</v>
      </c>
      <c r="AS190" s="92">
        <v>0</v>
      </c>
      <c r="AT190" s="92">
        <v>0</v>
      </c>
      <c r="AU190" s="92">
        <v>0</v>
      </c>
      <c r="AV190" s="92">
        <v>0</v>
      </c>
      <c r="AW190" s="92">
        <v>0</v>
      </c>
      <c r="AX190" s="92">
        <v>0</v>
      </c>
      <c r="AY190" s="92">
        <v>0</v>
      </c>
      <c r="AZ190" s="92">
        <v>0</v>
      </c>
      <c r="BA190" s="92">
        <v>0</v>
      </c>
      <c r="BB190" s="92">
        <v>0</v>
      </c>
      <c r="BC190" s="92">
        <v>0</v>
      </c>
      <c r="BD190" s="92">
        <v>0</v>
      </c>
      <c r="BE190" s="92">
        <v>0</v>
      </c>
      <c r="BF190" s="92">
        <v>0</v>
      </c>
      <c r="BG190" s="92">
        <v>0</v>
      </c>
      <c r="BH190" s="92">
        <v>0</v>
      </c>
      <c r="BI190" s="92">
        <v>0</v>
      </c>
      <c r="BJ190" s="92">
        <v>0</v>
      </c>
      <c r="BK190" s="92">
        <v>0</v>
      </c>
      <c r="BL190" s="92">
        <v>0</v>
      </c>
      <c r="BM190" s="92">
        <v>0</v>
      </c>
      <c r="BN190" s="92">
        <v>0</v>
      </c>
      <c r="BO190" s="93">
        <f t="shared" si="16"/>
        <v>50</v>
      </c>
    </row>
    <row r="191" spans="1:67" x14ac:dyDescent="0.25">
      <c r="A191" s="88" t="s">
        <v>416</v>
      </c>
      <c r="B191" s="89" t="s">
        <v>417</v>
      </c>
      <c r="C191" s="89" t="s">
        <v>418</v>
      </c>
      <c r="D191" s="90">
        <v>184005.44</v>
      </c>
      <c r="E191" s="90">
        <f t="shared" si="14"/>
        <v>1840.05</v>
      </c>
      <c r="F191" s="90">
        <f t="shared" si="17"/>
        <v>920.03</v>
      </c>
      <c r="G191" s="90">
        <f t="shared" si="13"/>
        <v>65</v>
      </c>
      <c r="H191" s="90">
        <f t="shared" si="12"/>
        <v>855.03</v>
      </c>
      <c r="I191" s="91">
        <f t="shared" ca="1" si="15"/>
        <v>1775.05</v>
      </c>
      <c r="J191" s="92">
        <v>1775.05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65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2">
        <v>0</v>
      </c>
      <c r="AI191" s="92">
        <v>0</v>
      </c>
      <c r="AJ191" s="92">
        <v>0</v>
      </c>
      <c r="AK191" s="92">
        <v>0</v>
      </c>
      <c r="AL191" s="92">
        <v>0</v>
      </c>
      <c r="AM191" s="92">
        <v>0</v>
      </c>
      <c r="AN191" s="92">
        <v>0</v>
      </c>
      <c r="AO191" s="92">
        <v>0</v>
      </c>
      <c r="AP191" s="92">
        <v>0</v>
      </c>
      <c r="AQ191" s="92">
        <v>0</v>
      </c>
      <c r="AR191" s="92">
        <v>0</v>
      </c>
      <c r="AS191" s="92">
        <v>0</v>
      </c>
      <c r="AT191" s="92">
        <v>0</v>
      </c>
      <c r="AU191" s="92">
        <v>0</v>
      </c>
      <c r="AV191" s="92">
        <v>0</v>
      </c>
      <c r="AW191" s="92">
        <v>0</v>
      </c>
      <c r="AX191" s="92">
        <v>0</v>
      </c>
      <c r="AY191" s="92">
        <v>0</v>
      </c>
      <c r="AZ191" s="92">
        <v>0</v>
      </c>
      <c r="BA191" s="92">
        <v>0</v>
      </c>
      <c r="BB191" s="92">
        <v>0</v>
      </c>
      <c r="BC191" s="92">
        <v>0</v>
      </c>
      <c r="BD191" s="92">
        <v>0</v>
      </c>
      <c r="BE191" s="92">
        <v>0</v>
      </c>
      <c r="BF191" s="92">
        <v>0</v>
      </c>
      <c r="BG191" s="92">
        <v>0</v>
      </c>
      <c r="BH191" s="92">
        <v>0</v>
      </c>
      <c r="BI191" s="92">
        <v>0</v>
      </c>
      <c r="BJ191" s="92">
        <v>0</v>
      </c>
      <c r="BK191" s="92">
        <v>0</v>
      </c>
      <c r="BL191" s="92">
        <v>0</v>
      </c>
      <c r="BM191" s="92">
        <v>0</v>
      </c>
      <c r="BN191" s="92">
        <v>0</v>
      </c>
      <c r="BO191" s="93">
        <f t="shared" si="16"/>
        <v>65</v>
      </c>
    </row>
    <row r="192" spans="1:67" x14ac:dyDescent="0.25">
      <c r="A192" s="88" t="s">
        <v>419</v>
      </c>
      <c r="B192" s="89" t="s">
        <v>420</v>
      </c>
      <c r="C192" s="89" t="s">
        <v>418</v>
      </c>
      <c r="D192" s="90">
        <v>118700.33</v>
      </c>
      <c r="E192" s="90">
        <f t="shared" si="14"/>
        <v>1187</v>
      </c>
      <c r="F192" s="90">
        <f t="shared" si="17"/>
        <v>593.5</v>
      </c>
      <c r="G192" s="90">
        <f t="shared" si="13"/>
        <v>987</v>
      </c>
      <c r="H192" s="90">
        <f t="shared" si="12"/>
        <v>528.5</v>
      </c>
      <c r="I192" s="91">
        <f t="shared" ca="1" si="15"/>
        <v>200</v>
      </c>
      <c r="J192" s="92">
        <v>200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65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2">
        <v>0</v>
      </c>
      <c r="AI192" s="92">
        <v>0</v>
      </c>
      <c r="AJ192" s="92">
        <v>0</v>
      </c>
      <c r="AK192" s="92">
        <v>0</v>
      </c>
      <c r="AL192" s="92">
        <v>0</v>
      </c>
      <c r="AM192" s="92">
        <v>0</v>
      </c>
      <c r="AN192" s="92">
        <v>0</v>
      </c>
      <c r="AO192" s="92">
        <v>0</v>
      </c>
      <c r="AP192" s="92">
        <v>0</v>
      </c>
      <c r="AQ192" s="92">
        <v>0</v>
      </c>
      <c r="AR192" s="92">
        <v>0</v>
      </c>
      <c r="AS192" s="92">
        <v>0</v>
      </c>
      <c r="AT192" s="92">
        <v>0</v>
      </c>
      <c r="AU192" s="92">
        <v>0</v>
      </c>
      <c r="AV192" s="92">
        <v>0</v>
      </c>
      <c r="AW192" s="92">
        <v>0</v>
      </c>
      <c r="AX192" s="92">
        <v>0</v>
      </c>
      <c r="AY192" s="92">
        <v>0</v>
      </c>
      <c r="AZ192" s="92">
        <v>0</v>
      </c>
      <c r="BA192" s="92">
        <v>0</v>
      </c>
      <c r="BB192" s="92">
        <v>0</v>
      </c>
      <c r="BC192" s="92">
        <v>0</v>
      </c>
      <c r="BD192" s="92">
        <v>0</v>
      </c>
      <c r="BE192" s="92">
        <v>0</v>
      </c>
      <c r="BF192" s="92">
        <v>0</v>
      </c>
      <c r="BG192" s="92">
        <v>0</v>
      </c>
      <c r="BH192" s="92">
        <v>0</v>
      </c>
      <c r="BI192" s="92">
        <v>0</v>
      </c>
      <c r="BJ192" s="92">
        <v>0</v>
      </c>
      <c r="BK192" s="92">
        <v>0</v>
      </c>
      <c r="BL192" s="92">
        <v>0</v>
      </c>
      <c r="BM192" s="92">
        <v>0</v>
      </c>
      <c r="BN192" s="92">
        <v>0</v>
      </c>
      <c r="BO192" s="93">
        <f t="shared" si="16"/>
        <v>65</v>
      </c>
    </row>
    <row r="193" spans="1:67" x14ac:dyDescent="0.25">
      <c r="A193" s="88" t="s">
        <v>421</v>
      </c>
      <c r="B193" s="89" t="s">
        <v>422</v>
      </c>
      <c r="C193" s="89" t="s">
        <v>418</v>
      </c>
      <c r="D193" s="90">
        <v>163178.35999999999</v>
      </c>
      <c r="E193" s="90">
        <f t="shared" si="14"/>
        <v>1631.78</v>
      </c>
      <c r="F193" s="90">
        <f t="shared" si="17"/>
        <v>815.89</v>
      </c>
      <c r="G193" s="90">
        <f t="shared" si="13"/>
        <v>431.78</v>
      </c>
      <c r="H193" s="90">
        <f t="shared" ref="H193:H256" si="18">F193-BO193</f>
        <v>815.89</v>
      </c>
      <c r="I193" s="91">
        <f t="shared" ca="1" si="15"/>
        <v>1200</v>
      </c>
      <c r="J193" s="92">
        <v>1200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2">
        <v>0</v>
      </c>
      <c r="AI193" s="92">
        <v>0</v>
      </c>
      <c r="AJ193" s="92">
        <v>0</v>
      </c>
      <c r="AK193" s="92">
        <v>0</v>
      </c>
      <c r="AL193" s="92">
        <v>0</v>
      </c>
      <c r="AM193" s="92">
        <v>0</v>
      </c>
      <c r="AN193" s="92">
        <v>0</v>
      </c>
      <c r="AO193" s="92">
        <v>0</v>
      </c>
      <c r="AP193" s="92">
        <v>0</v>
      </c>
      <c r="AQ193" s="92">
        <v>0</v>
      </c>
      <c r="AR193" s="92">
        <v>0</v>
      </c>
      <c r="AS193" s="92">
        <v>0</v>
      </c>
      <c r="AT193" s="92">
        <v>0</v>
      </c>
      <c r="AU193" s="92">
        <v>0</v>
      </c>
      <c r="AV193" s="92">
        <v>0</v>
      </c>
      <c r="AW193" s="92">
        <v>0</v>
      </c>
      <c r="AX193" s="92">
        <v>0</v>
      </c>
      <c r="AY193" s="92">
        <v>0</v>
      </c>
      <c r="AZ193" s="92">
        <v>0</v>
      </c>
      <c r="BA193" s="92">
        <v>0</v>
      </c>
      <c r="BB193" s="92">
        <v>0</v>
      </c>
      <c r="BC193" s="92">
        <v>0</v>
      </c>
      <c r="BD193" s="92">
        <v>0</v>
      </c>
      <c r="BE193" s="92">
        <v>0</v>
      </c>
      <c r="BF193" s="92">
        <v>0</v>
      </c>
      <c r="BG193" s="92">
        <v>0</v>
      </c>
      <c r="BH193" s="92">
        <v>0</v>
      </c>
      <c r="BI193" s="92">
        <v>0</v>
      </c>
      <c r="BJ193" s="92">
        <v>0</v>
      </c>
      <c r="BK193" s="92">
        <v>0</v>
      </c>
      <c r="BL193" s="92">
        <v>0</v>
      </c>
      <c r="BM193" s="92">
        <v>0</v>
      </c>
      <c r="BN193" s="92">
        <v>0</v>
      </c>
      <c r="BO193" s="93">
        <f t="shared" si="16"/>
        <v>0</v>
      </c>
    </row>
    <row r="194" spans="1:67" x14ac:dyDescent="0.25">
      <c r="A194" s="88" t="s">
        <v>423</v>
      </c>
      <c r="B194" s="89" t="s">
        <v>424</v>
      </c>
      <c r="C194" s="89" t="s">
        <v>418</v>
      </c>
      <c r="D194" s="90">
        <v>86540.58</v>
      </c>
      <c r="E194" s="90">
        <f t="shared" si="14"/>
        <v>865.41</v>
      </c>
      <c r="F194" s="90">
        <f t="shared" si="17"/>
        <v>432.7</v>
      </c>
      <c r="G194" s="90">
        <f t="shared" si="13"/>
        <v>0</v>
      </c>
      <c r="H194" s="90">
        <f t="shared" si="18"/>
        <v>432.7</v>
      </c>
      <c r="I194" s="91">
        <f t="shared" ca="1" si="15"/>
        <v>865.41</v>
      </c>
      <c r="J194" s="92">
        <v>865.41</v>
      </c>
      <c r="K194" s="92">
        <v>0</v>
      </c>
      <c r="L194" s="92">
        <v>0</v>
      </c>
      <c r="M194" s="92">
        <v>0</v>
      </c>
      <c r="N194" s="92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2">
        <v>0</v>
      </c>
      <c r="W194" s="92">
        <v>0</v>
      </c>
      <c r="X194" s="92">
        <v>0</v>
      </c>
      <c r="Y194" s="92">
        <v>0</v>
      </c>
      <c r="Z194" s="92">
        <v>0</v>
      </c>
      <c r="AA194" s="92">
        <v>0</v>
      </c>
      <c r="AB194" s="92">
        <v>0</v>
      </c>
      <c r="AC194" s="92">
        <v>0</v>
      </c>
      <c r="AD194" s="92">
        <v>0</v>
      </c>
      <c r="AE194" s="92">
        <v>0</v>
      </c>
      <c r="AF194" s="92">
        <v>0</v>
      </c>
      <c r="AG194" s="92">
        <v>0</v>
      </c>
      <c r="AH194" s="92">
        <v>0</v>
      </c>
      <c r="AI194" s="92">
        <v>0</v>
      </c>
      <c r="AJ194" s="92">
        <v>0</v>
      </c>
      <c r="AK194" s="92">
        <v>0</v>
      </c>
      <c r="AL194" s="92">
        <v>0</v>
      </c>
      <c r="AM194" s="92">
        <v>0</v>
      </c>
      <c r="AN194" s="92">
        <v>0</v>
      </c>
      <c r="AO194" s="92">
        <v>0</v>
      </c>
      <c r="AP194" s="92">
        <v>0</v>
      </c>
      <c r="AQ194" s="92">
        <v>0</v>
      </c>
      <c r="AR194" s="92">
        <v>0</v>
      </c>
      <c r="AS194" s="92">
        <v>0</v>
      </c>
      <c r="AT194" s="92">
        <v>0</v>
      </c>
      <c r="AU194" s="92">
        <v>0</v>
      </c>
      <c r="AV194" s="92">
        <v>0</v>
      </c>
      <c r="AW194" s="92">
        <v>0</v>
      </c>
      <c r="AX194" s="92">
        <v>0</v>
      </c>
      <c r="AY194" s="92">
        <v>0</v>
      </c>
      <c r="AZ194" s="92">
        <v>0</v>
      </c>
      <c r="BA194" s="92">
        <v>0</v>
      </c>
      <c r="BB194" s="92">
        <v>0</v>
      </c>
      <c r="BC194" s="92">
        <v>0</v>
      </c>
      <c r="BD194" s="92">
        <v>0</v>
      </c>
      <c r="BE194" s="92">
        <v>0</v>
      </c>
      <c r="BF194" s="92">
        <v>0</v>
      </c>
      <c r="BG194" s="92">
        <v>0</v>
      </c>
      <c r="BH194" s="92">
        <v>0</v>
      </c>
      <c r="BI194" s="92">
        <v>0</v>
      </c>
      <c r="BJ194" s="92">
        <v>0</v>
      </c>
      <c r="BK194" s="92">
        <v>0</v>
      </c>
      <c r="BL194" s="92">
        <v>0</v>
      </c>
      <c r="BM194" s="92">
        <v>0</v>
      </c>
      <c r="BN194" s="92">
        <v>0</v>
      </c>
      <c r="BO194" s="93">
        <f t="shared" si="16"/>
        <v>0</v>
      </c>
    </row>
    <row r="195" spans="1:67" x14ac:dyDescent="0.25">
      <c r="A195" s="88" t="s">
        <v>425</v>
      </c>
      <c r="B195" s="89" t="s">
        <v>426</v>
      </c>
      <c r="C195" s="89" t="s">
        <v>418</v>
      </c>
      <c r="D195" s="90">
        <v>59686.14</v>
      </c>
      <c r="E195" s="90">
        <f t="shared" si="14"/>
        <v>596.86</v>
      </c>
      <c r="F195" s="90">
        <f t="shared" si="17"/>
        <v>298.43</v>
      </c>
      <c r="G195" s="90">
        <f t="shared" si="13"/>
        <v>496.86</v>
      </c>
      <c r="H195" s="90">
        <f t="shared" si="18"/>
        <v>298.43</v>
      </c>
      <c r="I195" s="91">
        <f t="shared" ca="1" si="15"/>
        <v>100</v>
      </c>
      <c r="J195" s="92">
        <v>100</v>
      </c>
      <c r="K195" s="92">
        <v>0</v>
      </c>
      <c r="L195" s="92">
        <v>0</v>
      </c>
      <c r="M195" s="92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2">
        <v>0</v>
      </c>
      <c r="W195" s="92">
        <v>0</v>
      </c>
      <c r="X195" s="92">
        <v>0</v>
      </c>
      <c r="Y195" s="92">
        <v>0</v>
      </c>
      <c r="Z195" s="92">
        <v>0</v>
      </c>
      <c r="AA195" s="92">
        <v>0</v>
      </c>
      <c r="AB195" s="92">
        <v>0</v>
      </c>
      <c r="AC195" s="92">
        <v>0</v>
      </c>
      <c r="AD195" s="92">
        <v>0</v>
      </c>
      <c r="AE195" s="92">
        <v>0</v>
      </c>
      <c r="AF195" s="92">
        <v>0</v>
      </c>
      <c r="AG195" s="92">
        <v>0</v>
      </c>
      <c r="AH195" s="92">
        <v>0</v>
      </c>
      <c r="AI195" s="92">
        <v>0</v>
      </c>
      <c r="AJ195" s="92">
        <v>0</v>
      </c>
      <c r="AK195" s="92">
        <v>0</v>
      </c>
      <c r="AL195" s="92">
        <v>0</v>
      </c>
      <c r="AM195" s="92">
        <v>0</v>
      </c>
      <c r="AN195" s="92">
        <v>0</v>
      </c>
      <c r="AO195" s="92">
        <v>0</v>
      </c>
      <c r="AP195" s="92">
        <v>0</v>
      </c>
      <c r="AQ195" s="92">
        <v>0</v>
      </c>
      <c r="AR195" s="92">
        <v>0</v>
      </c>
      <c r="AS195" s="92">
        <v>0</v>
      </c>
      <c r="AT195" s="92">
        <v>0</v>
      </c>
      <c r="AU195" s="92">
        <v>0</v>
      </c>
      <c r="AV195" s="92">
        <v>0</v>
      </c>
      <c r="AW195" s="92">
        <v>0</v>
      </c>
      <c r="AX195" s="92">
        <v>0</v>
      </c>
      <c r="AY195" s="92">
        <v>0</v>
      </c>
      <c r="AZ195" s="92">
        <v>0</v>
      </c>
      <c r="BA195" s="92">
        <v>0</v>
      </c>
      <c r="BB195" s="92">
        <v>0</v>
      </c>
      <c r="BC195" s="92">
        <v>0</v>
      </c>
      <c r="BD195" s="92">
        <v>0</v>
      </c>
      <c r="BE195" s="92">
        <v>0</v>
      </c>
      <c r="BF195" s="92">
        <v>0</v>
      </c>
      <c r="BG195" s="92">
        <v>0</v>
      </c>
      <c r="BH195" s="92">
        <v>0</v>
      </c>
      <c r="BI195" s="92">
        <v>0</v>
      </c>
      <c r="BJ195" s="92">
        <v>0</v>
      </c>
      <c r="BK195" s="92">
        <v>0</v>
      </c>
      <c r="BL195" s="92">
        <v>0</v>
      </c>
      <c r="BM195" s="92">
        <v>0</v>
      </c>
      <c r="BN195" s="92">
        <v>0</v>
      </c>
      <c r="BO195" s="93">
        <f t="shared" si="16"/>
        <v>0</v>
      </c>
    </row>
    <row r="196" spans="1:67" x14ac:dyDescent="0.25">
      <c r="A196" s="88" t="s">
        <v>427</v>
      </c>
      <c r="B196" s="89" t="s">
        <v>428</v>
      </c>
      <c r="C196" s="89" t="s">
        <v>418</v>
      </c>
      <c r="D196" s="90">
        <v>84695.24</v>
      </c>
      <c r="E196" s="90">
        <f t="shared" si="14"/>
        <v>846.95</v>
      </c>
      <c r="F196" s="90">
        <f t="shared" si="17"/>
        <v>423.48</v>
      </c>
      <c r="G196" s="90">
        <f t="shared" si="13"/>
        <v>0</v>
      </c>
      <c r="H196" s="90">
        <f t="shared" si="18"/>
        <v>358.48</v>
      </c>
      <c r="I196" s="91">
        <f t="shared" ca="1" si="15"/>
        <v>846.95</v>
      </c>
      <c r="J196" s="92">
        <v>846.95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65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2">
        <v>0</v>
      </c>
      <c r="AI196" s="92">
        <v>0</v>
      </c>
      <c r="AJ196" s="92">
        <v>0</v>
      </c>
      <c r="AK196" s="92">
        <v>0</v>
      </c>
      <c r="AL196" s="92">
        <v>0</v>
      </c>
      <c r="AM196" s="92">
        <v>0</v>
      </c>
      <c r="AN196" s="92">
        <v>0</v>
      </c>
      <c r="AO196" s="92">
        <v>0</v>
      </c>
      <c r="AP196" s="92">
        <v>0</v>
      </c>
      <c r="AQ196" s="92">
        <v>0</v>
      </c>
      <c r="AR196" s="92">
        <v>0</v>
      </c>
      <c r="AS196" s="92">
        <v>0</v>
      </c>
      <c r="AT196" s="92">
        <v>0</v>
      </c>
      <c r="AU196" s="92">
        <v>0</v>
      </c>
      <c r="AV196" s="92">
        <v>0</v>
      </c>
      <c r="AW196" s="92">
        <v>0</v>
      </c>
      <c r="AX196" s="92">
        <v>0</v>
      </c>
      <c r="AY196" s="92">
        <v>0</v>
      </c>
      <c r="AZ196" s="92">
        <v>0</v>
      </c>
      <c r="BA196" s="92">
        <v>0</v>
      </c>
      <c r="BB196" s="92">
        <v>0</v>
      </c>
      <c r="BC196" s="92">
        <v>0</v>
      </c>
      <c r="BD196" s="92">
        <v>0</v>
      </c>
      <c r="BE196" s="92">
        <v>0</v>
      </c>
      <c r="BF196" s="92">
        <v>0</v>
      </c>
      <c r="BG196" s="92">
        <v>0</v>
      </c>
      <c r="BH196" s="92">
        <v>0</v>
      </c>
      <c r="BI196" s="92">
        <v>0</v>
      </c>
      <c r="BJ196" s="92">
        <v>0</v>
      </c>
      <c r="BK196" s="92">
        <v>0</v>
      </c>
      <c r="BL196" s="92">
        <v>0</v>
      </c>
      <c r="BM196" s="92">
        <v>0</v>
      </c>
      <c r="BN196" s="92">
        <v>0</v>
      </c>
      <c r="BO196" s="93">
        <f t="shared" si="16"/>
        <v>65</v>
      </c>
    </row>
    <row r="197" spans="1:67" x14ac:dyDescent="0.25">
      <c r="A197" s="88" t="s">
        <v>429</v>
      </c>
      <c r="B197" s="89" t="s">
        <v>430</v>
      </c>
      <c r="C197" s="89" t="s">
        <v>418</v>
      </c>
      <c r="D197" s="90">
        <v>82647.05</v>
      </c>
      <c r="E197" s="90">
        <f t="shared" si="14"/>
        <v>826.47</v>
      </c>
      <c r="F197" s="90">
        <f t="shared" si="17"/>
        <v>413.24</v>
      </c>
      <c r="G197" s="90">
        <f t="shared" ref="G197:G260" si="19">E197-J197</f>
        <v>326.47000000000003</v>
      </c>
      <c r="H197" s="90">
        <f t="shared" si="18"/>
        <v>198.24</v>
      </c>
      <c r="I197" s="91">
        <f t="shared" ca="1" si="15"/>
        <v>500</v>
      </c>
      <c r="J197" s="92">
        <v>500</v>
      </c>
      <c r="K197" s="92">
        <v>0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65</v>
      </c>
      <c r="Y197" s="92">
        <v>150</v>
      </c>
      <c r="Z197" s="92">
        <v>0</v>
      </c>
      <c r="AA197" s="92">
        <v>0</v>
      </c>
      <c r="AB197" s="92">
        <v>0</v>
      </c>
      <c r="AC197" s="92">
        <v>0</v>
      </c>
      <c r="AD197" s="92">
        <v>0</v>
      </c>
      <c r="AE197" s="92">
        <v>0</v>
      </c>
      <c r="AF197" s="92">
        <v>0</v>
      </c>
      <c r="AG197" s="92">
        <v>0</v>
      </c>
      <c r="AH197" s="92">
        <v>0</v>
      </c>
      <c r="AI197" s="92">
        <v>0</v>
      </c>
      <c r="AJ197" s="92">
        <v>0</v>
      </c>
      <c r="AK197" s="92">
        <v>0</v>
      </c>
      <c r="AL197" s="92">
        <v>0</v>
      </c>
      <c r="AM197" s="92">
        <v>0</v>
      </c>
      <c r="AN197" s="92">
        <v>0</v>
      </c>
      <c r="AO197" s="92">
        <v>0</v>
      </c>
      <c r="AP197" s="92">
        <v>0</v>
      </c>
      <c r="AQ197" s="92">
        <v>0</v>
      </c>
      <c r="AR197" s="92">
        <v>0</v>
      </c>
      <c r="AS197" s="92">
        <v>0</v>
      </c>
      <c r="AT197" s="92">
        <v>0</v>
      </c>
      <c r="AU197" s="92">
        <v>0</v>
      </c>
      <c r="AV197" s="92">
        <v>0</v>
      </c>
      <c r="AW197" s="92">
        <v>0</v>
      </c>
      <c r="AX197" s="92">
        <v>0</v>
      </c>
      <c r="AY197" s="92">
        <v>0</v>
      </c>
      <c r="AZ197" s="92">
        <v>0</v>
      </c>
      <c r="BA197" s="92">
        <v>0</v>
      </c>
      <c r="BB197" s="92">
        <v>0</v>
      </c>
      <c r="BC197" s="92">
        <v>0</v>
      </c>
      <c r="BD197" s="92">
        <v>0</v>
      </c>
      <c r="BE197" s="92">
        <v>0</v>
      </c>
      <c r="BF197" s="92">
        <v>0</v>
      </c>
      <c r="BG197" s="92">
        <v>0</v>
      </c>
      <c r="BH197" s="92">
        <v>0</v>
      </c>
      <c r="BI197" s="92">
        <v>0</v>
      </c>
      <c r="BJ197" s="92">
        <v>0</v>
      </c>
      <c r="BK197" s="92">
        <v>0</v>
      </c>
      <c r="BL197" s="92">
        <v>0</v>
      </c>
      <c r="BM197" s="92">
        <v>0</v>
      </c>
      <c r="BN197" s="92">
        <v>0</v>
      </c>
      <c r="BO197" s="93">
        <f t="shared" si="16"/>
        <v>215</v>
      </c>
    </row>
    <row r="198" spans="1:67" x14ac:dyDescent="0.25">
      <c r="A198" s="88" t="s">
        <v>431</v>
      </c>
      <c r="B198" s="89" t="s">
        <v>280</v>
      </c>
      <c r="C198" s="89" t="s">
        <v>418</v>
      </c>
      <c r="D198" s="90">
        <v>96412.2</v>
      </c>
      <c r="E198" s="90">
        <f t="shared" ref="E198:E261" si="20">ROUND(SUM($D198*1%),2)</f>
        <v>964.12</v>
      </c>
      <c r="F198" s="90">
        <f t="shared" si="17"/>
        <v>482.06</v>
      </c>
      <c r="G198" s="90">
        <f t="shared" si="19"/>
        <v>0</v>
      </c>
      <c r="H198" s="90">
        <f t="shared" si="18"/>
        <v>407.06</v>
      </c>
      <c r="I198" s="91">
        <f t="shared" ref="I198:I261" ca="1" si="21">OFFSET(INDIRECT(ADDRESS(1,MATCH($I$2,$A$1:$BN$1,0))),ROW()-1,0)</f>
        <v>964.12</v>
      </c>
      <c r="J198" s="92">
        <v>964.12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2">
        <v>0</v>
      </c>
      <c r="W198" s="92">
        <v>0</v>
      </c>
      <c r="X198" s="92">
        <v>75</v>
      </c>
      <c r="Y198" s="92">
        <v>0</v>
      </c>
      <c r="Z198" s="92">
        <v>0</v>
      </c>
      <c r="AA198" s="92">
        <v>0</v>
      </c>
      <c r="AB198" s="92">
        <v>0</v>
      </c>
      <c r="AC198" s="92">
        <v>0</v>
      </c>
      <c r="AD198" s="92">
        <v>0</v>
      </c>
      <c r="AE198" s="92">
        <v>0</v>
      </c>
      <c r="AF198" s="92">
        <v>0</v>
      </c>
      <c r="AG198" s="92">
        <v>0</v>
      </c>
      <c r="AH198" s="92">
        <v>0</v>
      </c>
      <c r="AI198" s="92">
        <v>0</v>
      </c>
      <c r="AJ198" s="92">
        <v>0</v>
      </c>
      <c r="AK198" s="92">
        <v>0</v>
      </c>
      <c r="AL198" s="92">
        <v>0</v>
      </c>
      <c r="AM198" s="92">
        <v>0</v>
      </c>
      <c r="AN198" s="92">
        <v>0</v>
      </c>
      <c r="AO198" s="92">
        <v>0</v>
      </c>
      <c r="AP198" s="92">
        <v>0</v>
      </c>
      <c r="AQ198" s="92">
        <v>0</v>
      </c>
      <c r="AR198" s="92">
        <v>0</v>
      </c>
      <c r="AS198" s="92">
        <v>0</v>
      </c>
      <c r="AT198" s="92">
        <v>0</v>
      </c>
      <c r="AU198" s="92">
        <v>0</v>
      </c>
      <c r="AV198" s="92">
        <v>0</v>
      </c>
      <c r="AW198" s="92">
        <v>0</v>
      </c>
      <c r="AX198" s="92">
        <v>0</v>
      </c>
      <c r="AY198" s="92">
        <v>0</v>
      </c>
      <c r="AZ198" s="92">
        <v>0</v>
      </c>
      <c r="BA198" s="92">
        <v>0</v>
      </c>
      <c r="BB198" s="92">
        <v>0</v>
      </c>
      <c r="BC198" s="92">
        <v>0</v>
      </c>
      <c r="BD198" s="92">
        <v>0</v>
      </c>
      <c r="BE198" s="92">
        <v>0</v>
      </c>
      <c r="BF198" s="92">
        <v>0</v>
      </c>
      <c r="BG198" s="92">
        <v>0</v>
      </c>
      <c r="BH198" s="92">
        <v>0</v>
      </c>
      <c r="BI198" s="92">
        <v>0</v>
      </c>
      <c r="BJ198" s="92">
        <v>0</v>
      </c>
      <c r="BK198" s="92">
        <v>0</v>
      </c>
      <c r="BL198" s="92">
        <v>0</v>
      </c>
      <c r="BM198" s="92">
        <v>0</v>
      </c>
      <c r="BN198" s="92">
        <v>0</v>
      </c>
      <c r="BO198" s="93">
        <f t="shared" ref="BO198:BO261" si="22">SUM(K198:BN198)</f>
        <v>75</v>
      </c>
    </row>
    <row r="199" spans="1:67" x14ac:dyDescent="0.25">
      <c r="A199" s="88" t="s">
        <v>432</v>
      </c>
      <c r="B199" s="89" t="s">
        <v>433</v>
      </c>
      <c r="C199" s="89" t="s">
        <v>418</v>
      </c>
      <c r="D199" s="90">
        <v>77116.89</v>
      </c>
      <c r="E199" s="90">
        <f t="shared" si="20"/>
        <v>771.17</v>
      </c>
      <c r="F199" s="90">
        <f t="shared" ref="F199:F262" si="23">ROUND(SUM($D199*0.5%),2)</f>
        <v>385.58</v>
      </c>
      <c r="G199" s="90">
        <f t="shared" si="19"/>
        <v>13.92999999999995</v>
      </c>
      <c r="H199" s="90">
        <f t="shared" si="18"/>
        <v>320.58</v>
      </c>
      <c r="I199" s="91">
        <f t="shared" ca="1" si="21"/>
        <v>757.24</v>
      </c>
      <c r="J199" s="92">
        <v>757.24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65</v>
      </c>
      <c r="Y199" s="92">
        <v>0</v>
      </c>
      <c r="Z199" s="92">
        <v>0</v>
      </c>
      <c r="AA199" s="92">
        <v>0</v>
      </c>
      <c r="AB199" s="92">
        <v>0</v>
      </c>
      <c r="AC199" s="92">
        <v>0</v>
      </c>
      <c r="AD199" s="92">
        <v>0</v>
      </c>
      <c r="AE199" s="92">
        <v>0</v>
      </c>
      <c r="AF199" s="92">
        <v>0</v>
      </c>
      <c r="AG199" s="92">
        <v>0</v>
      </c>
      <c r="AH199" s="92">
        <v>0</v>
      </c>
      <c r="AI199" s="92">
        <v>0</v>
      </c>
      <c r="AJ199" s="92">
        <v>0</v>
      </c>
      <c r="AK199" s="92">
        <v>0</v>
      </c>
      <c r="AL199" s="92">
        <v>0</v>
      </c>
      <c r="AM199" s="92">
        <v>0</v>
      </c>
      <c r="AN199" s="92">
        <v>0</v>
      </c>
      <c r="AO199" s="92">
        <v>0</v>
      </c>
      <c r="AP199" s="92">
        <v>0</v>
      </c>
      <c r="AQ199" s="92">
        <v>0</v>
      </c>
      <c r="AR199" s="92">
        <v>0</v>
      </c>
      <c r="AS199" s="92">
        <v>0</v>
      </c>
      <c r="AT199" s="92">
        <v>0</v>
      </c>
      <c r="AU199" s="92">
        <v>0</v>
      </c>
      <c r="AV199" s="92">
        <v>0</v>
      </c>
      <c r="AW199" s="92">
        <v>0</v>
      </c>
      <c r="AX199" s="92">
        <v>0</v>
      </c>
      <c r="AY199" s="92">
        <v>0</v>
      </c>
      <c r="AZ199" s="92">
        <v>0</v>
      </c>
      <c r="BA199" s="92">
        <v>0</v>
      </c>
      <c r="BB199" s="92">
        <v>0</v>
      </c>
      <c r="BC199" s="92">
        <v>0</v>
      </c>
      <c r="BD199" s="92">
        <v>0</v>
      </c>
      <c r="BE199" s="92">
        <v>0</v>
      </c>
      <c r="BF199" s="92">
        <v>0</v>
      </c>
      <c r="BG199" s="92">
        <v>0</v>
      </c>
      <c r="BH199" s="92">
        <v>0</v>
      </c>
      <c r="BI199" s="92">
        <v>0</v>
      </c>
      <c r="BJ199" s="92">
        <v>0</v>
      </c>
      <c r="BK199" s="92">
        <v>0</v>
      </c>
      <c r="BL199" s="92">
        <v>0</v>
      </c>
      <c r="BM199" s="92">
        <v>0</v>
      </c>
      <c r="BN199" s="92">
        <v>0</v>
      </c>
      <c r="BO199" s="93">
        <f t="shared" si="22"/>
        <v>65</v>
      </c>
    </row>
    <row r="200" spans="1:67" x14ac:dyDescent="0.25">
      <c r="A200" s="88" t="s">
        <v>434</v>
      </c>
      <c r="B200" s="89" t="s">
        <v>435</v>
      </c>
      <c r="C200" s="89" t="s">
        <v>418</v>
      </c>
      <c r="D200" s="90">
        <v>68282.16</v>
      </c>
      <c r="E200" s="90">
        <f t="shared" si="20"/>
        <v>682.82</v>
      </c>
      <c r="F200" s="90">
        <f t="shared" si="23"/>
        <v>341.41</v>
      </c>
      <c r="G200" s="90">
        <f t="shared" si="19"/>
        <v>77.25</v>
      </c>
      <c r="H200" s="90">
        <f t="shared" si="18"/>
        <v>276.41000000000003</v>
      </c>
      <c r="I200" s="91">
        <f t="shared" ca="1" si="21"/>
        <v>605.57000000000005</v>
      </c>
      <c r="J200" s="92">
        <v>605.57000000000005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2">
        <v>0</v>
      </c>
      <c r="W200" s="92">
        <v>0</v>
      </c>
      <c r="X200" s="92">
        <v>65</v>
      </c>
      <c r="Y200" s="92">
        <v>0</v>
      </c>
      <c r="Z200" s="92">
        <v>0</v>
      </c>
      <c r="AA200" s="92">
        <v>0</v>
      </c>
      <c r="AB200" s="92">
        <v>0</v>
      </c>
      <c r="AC200" s="92">
        <v>0</v>
      </c>
      <c r="AD200" s="92">
        <v>0</v>
      </c>
      <c r="AE200" s="92">
        <v>0</v>
      </c>
      <c r="AF200" s="92">
        <v>0</v>
      </c>
      <c r="AG200" s="92">
        <v>0</v>
      </c>
      <c r="AH200" s="92">
        <v>0</v>
      </c>
      <c r="AI200" s="92">
        <v>0</v>
      </c>
      <c r="AJ200" s="92">
        <v>0</v>
      </c>
      <c r="AK200" s="92">
        <v>0</v>
      </c>
      <c r="AL200" s="92">
        <v>0</v>
      </c>
      <c r="AM200" s="92">
        <v>0</v>
      </c>
      <c r="AN200" s="92">
        <v>0</v>
      </c>
      <c r="AO200" s="92">
        <v>0</v>
      </c>
      <c r="AP200" s="92">
        <v>0</v>
      </c>
      <c r="AQ200" s="92">
        <v>0</v>
      </c>
      <c r="AR200" s="92">
        <v>0</v>
      </c>
      <c r="AS200" s="92">
        <v>0</v>
      </c>
      <c r="AT200" s="92">
        <v>0</v>
      </c>
      <c r="AU200" s="92">
        <v>0</v>
      </c>
      <c r="AV200" s="92">
        <v>0</v>
      </c>
      <c r="AW200" s="92">
        <v>0</v>
      </c>
      <c r="AX200" s="92">
        <v>0</v>
      </c>
      <c r="AY200" s="92">
        <v>0</v>
      </c>
      <c r="AZ200" s="92">
        <v>0</v>
      </c>
      <c r="BA200" s="92">
        <v>0</v>
      </c>
      <c r="BB200" s="92">
        <v>0</v>
      </c>
      <c r="BC200" s="92">
        <v>0</v>
      </c>
      <c r="BD200" s="92">
        <v>0</v>
      </c>
      <c r="BE200" s="92">
        <v>0</v>
      </c>
      <c r="BF200" s="92">
        <v>0</v>
      </c>
      <c r="BG200" s="92">
        <v>0</v>
      </c>
      <c r="BH200" s="92">
        <v>0</v>
      </c>
      <c r="BI200" s="92">
        <v>0</v>
      </c>
      <c r="BJ200" s="92">
        <v>0</v>
      </c>
      <c r="BK200" s="92">
        <v>0</v>
      </c>
      <c r="BL200" s="92">
        <v>0</v>
      </c>
      <c r="BM200" s="92">
        <v>0</v>
      </c>
      <c r="BN200" s="92">
        <v>0</v>
      </c>
      <c r="BO200" s="93">
        <f t="shared" si="22"/>
        <v>65</v>
      </c>
    </row>
    <row r="201" spans="1:67" x14ac:dyDescent="0.25">
      <c r="A201" s="88" t="s">
        <v>436</v>
      </c>
      <c r="B201" s="89" t="s">
        <v>437</v>
      </c>
      <c r="C201" s="89" t="s">
        <v>418</v>
      </c>
      <c r="D201" s="90">
        <v>83955.29</v>
      </c>
      <c r="E201" s="90">
        <f t="shared" si="20"/>
        <v>839.55</v>
      </c>
      <c r="F201" s="90">
        <f t="shared" si="23"/>
        <v>419.78</v>
      </c>
      <c r="G201" s="90">
        <f t="shared" si="19"/>
        <v>0</v>
      </c>
      <c r="H201" s="90">
        <f t="shared" si="18"/>
        <v>354.78</v>
      </c>
      <c r="I201" s="91">
        <f t="shared" ca="1" si="21"/>
        <v>839.55</v>
      </c>
      <c r="J201" s="92">
        <v>839.55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65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2">
        <v>0</v>
      </c>
      <c r="AI201" s="92">
        <v>0</v>
      </c>
      <c r="AJ201" s="92">
        <v>0</v>
      </c>
      <c r="AK201" s="92">
        <v>0</v>
      </c>
      <c r="AL201" s="92">
        <v>0</v>
      </c>
      <c r="AM201" s="92">
        <v>0</v>
      </c>
      <c r="AN201" s="92">
        <v>0</v>
      </c>
      <c r="AO201" s="92">
        <v>0</v>
      </c>
      <c r="AP201" s="92">
        <v>0</v>
      </c>
      <c r="AQ201" s="92">
        <v>0</v>
      </c>
      <c r="AR201" s="92">
        <v>0</v>
      </c>
      <c r="AS201" s="92">
        <v>0</v>
      </c>
      <c r="AT201" s="92">
        <v>0</v>
      </c>
      <c r="AU201" s="92">
        <v>0</v>
      </c>
      <c r="AV201" s="92">
        <v>0</v>
      </c>
      <c r="AW201" s="92">
        <v>0</v>
      </c>
      <c r="AX201" s="92">
        <v>0</v>
      </c>
      <c r="AY201" s="92">
        <v>0</v>
      </c>
      <c r="AZ201" s="92">
        <v>0</v>
      </c>
      <c r="BA201" s="92">
        <v>0</v>
      </c>
      <c r="BB201" s="92">
        <v>0</v>
      </c>
      <c r="BC201" s="92">
        <v>0</v>
      </c>
      <c r="BD201" s="92">
        <v>0</v>
      </c>
      <c r="BE201" s="92">
        <v>0</v>
      </c>
      <c r="BF201" s="92">
        <v>0</v>
      </c>
      <c r="BG201" s="92">
        <v>0</v>
      </c>
      <c r="BH201" s="92">
        <v>0</v>
      </c>
      <c r="BI201" s="92">
        <v>0</v>
      </c>
      <c r="BJ201" s="92">
        <v>0</v>
      </c>
      <c r="BK201" s="92">
        <v>0</v>
      </c>
      <c r="BL201" s="92">
        <v>0</v>
      </c>
      <c r="BM201" s="92">
        <v>0</v>
      </c>
      <c r="BN201" s="92">
        <v>0</v>
      </c>
      <c r="BO201" s="93">
        <f t="shared" si="22"/>
        <v>65</v>
      </c>
    </row>
    <row r="202" spans="1:67" x14ac:dyDescent="0.25">
      <c r="A202" s="88" t="s">
        <v>438</v>
      </c>
      <c r="B202" s="89" t="s">
        <v>439</v>
      </c>
      <c r="C202" s="89" t="s">
        <v>418</v>
      </c>
      <c r="D202" s="90">
        <v>55818.76</v>
      </c>
      <c r="E202" s="90">
        <f t="shared" si="20"/>
        <v>558.19000000000005</v>
      </c>
      <c r="F202" s="90">
        <f t="shared" si="23"/>
        <v>279.08999999999997</v>
      </c>
      <c r="G202" s="90">
        <f t="shared" si="19"/>
        <v>458.19000000000005</v>
      </c>
      <c r="H202" s="90">
        <f t="shared" si="18"/>
        <v>214.08999999999997</v>
      </c>
      <c r="I202" s="91">
        <f t="shared" ca="1" si="21"/>
        <v>100</v>
      </c>
      <c r="J202" s="92">
        <v>100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65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2">
        <v>0</v>
      </c>
      <c r="AI202" s="92">
        <v>0</v>
      </c>
      <c r="AJ202" s="92">
        <v>0</v>
      </c>
      <c r="AK202" s="92">
        <v>0</v>
      </c>
      <c r="AL202" s="92">
        <v>0</v>
      </c>
      <c r="AM202" s="92">
        <v>0</v>
      </c>
      <c r="AN202" s="92">
        <v>0</v>
      </c>
      <c r="AO202" s="92">
        <v>0</v>
      </c>
      <c r="AP202" s="92">
        <v>0</v>
      </c>
      <c r="AQ202" s="92">
        <v>0</v>
      </c>
      <c r="AR202" s="92">
        <v>0</v>
      </c>
      <c r="AS202" s="92">
        <v>0</v>
      </c>
      <c r="AT202" s="92">
        <v>0</v>
      </c>
      <c r="AU202" s="92">
        <v>0</v>
      </c>
      <c r="AV202" s="92">
        <v>0</v>
      </c>
      <c r="AW202" s="92">
        <v>0</v>
      </c>
      <c r="AX202" s="92">
        <v>0</v>
      </c>
      <c r="AY202" s="92">
        <v>0</v>
      </c>
      <c r="AZ202" s="92">
        <v>0</v>
      </c>
      <c r="BA202" s="92">
        <v>0</v>
      </c>
      <c r="BB202" s="92">
        <v>0</v>
      </c>
      <c r="BC202" s="92">
        <v>0</v>
      </c>
      <c r="BD202" s="92">
        <v>0</v>
      </c>
      <c r="BE202" s="92">
        <v>0</v>
      </c>
      <c r="BF202" s="92">
        <v>0</v>
      </c>
      <c r="BG202" s="92">
        <v>0</v>
      </c>
      <c r="BH202" s="92">
        <v>0</v>
      </c>
      <c r="BI202" s="92">
        <v>0</v>
      </c>
      <c r="BJ202" s="92">
        <v>0</v>
      </c>
      <c r="BK202" s="92">
        <v>0</v>
      </c>
      <c r="BL202" s="92">
        <v>0</v>
      </c>
      <c r="BM202" s="92">
        <v>0</v>
      </c>
      <c r="BN202" s="92">
        <v>0</v>
      </c>
      <c r="BO202" s="93">
        <f t="shared" si="22"/>
        <v>65</v>
      </c>
    </row>
    <row r="203" spans="1:67" x14ac:dyDescent="0.25">
      <c r="A203" s="88" t="s">
        <v>440</v>
      </c>
      <c r="B203" s="89" t="s">
        <v>441</v>
      </c>
      <c r="C203" s="89" t="s">
        <v>418</v>
      </c>
      <c r="D203" s="90">
        <v>52196.99</v>
      </c>
      <c r="E203" s="90">
        <f t="shared" si="20"/>
        <v>521.97</v>
      </c>
      <c r="F203" s="90">
        <f t="shared" si="23"/>
        <v>260.98</v>
      </c>
      <c r="G203" s="90">
        <f t="shared" si="19"/>
        <v>0</v>
      </c>
      <c r="H203" s="90">
        <f t="shared" si="18"/>
        <v>260.98</v>
      </c>
      <c r="I203" s="91">
        <f t="shared" ca="1" si="21"/>
        <v>521.97</v>
      </c>
      <c r="J203" s="92">
        <v>521.97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2">
        <v>0</v>
      </c>
      <c r="AI203" s="92">
        <v>0</v>
      </c>
      <c r="AJ203" s="92">
        <v>0</v>
      </c>
      <c r="AK203" s="92">
        <v>0</v>
      </c>
      <c r="AL203" s="92">
        <v>0</v>
      </c>
      <c r="AM203" s="92">
        <v>0</v>
      </c>
      <c r="AN203" s="92">
        <v>0</v>
      </c>
      <c r="AO203" s="92">
        <v>0</v>
      </c>
      <c r="AP203" s="92">
        <v>0</v>
      </c>
      <c r="AQ203" s="92">
        <v>0</v>
      </c>
      <c r="AR203" s="92">
        <v>0</v>
      </c>
      <c r="AS203" s="92">
        <v>0</v>
      </c>
      <c r="AT203" s="92">
        <v>0</v>
      </c>
      <c r="AU203" s="92">
        <v>0</v>
      </c>
      <c r="AV203" s="92">
        <v>0</v>
      </c>
      <c r="AW203" s="92">
        <v>0</v>
      </c>
      <c r="AX203" s="92">
        <v>0</v>
      </c>
      <c r="AY203" s="92">
        <v>0</v>
      </c>
      <c r="AZ203" s="92">
        <v>0</v>
      </c>
      <c r="BA203" s="92">
        <v>0</v>
      </c>
      <c r="BB203" s="92">
        <v>0</v>
      </c>
      <c r="BC203" s="92">
        <v>0</v>
      </c>
      <c r="BD203" s="92">
        <v>0</v>
      </c>
      <c r="BE203" s="92">
        <v>0</v>
      </c>
      <c r="BF203" s="92">
        <v>0</v>
      </c>
      <c r="BG203" s="92">
        <v>0</v>
      </c>
      <c r="BH203" s="92">
        <v>0</v>
      </c>
      <c r="BI203" s="92">
        <v>0</v>
      </c>
      <c r="BJ203" s="92">
        <v>0</v>
      </c>
      <c r="BK203" s="92">
        <v>0</v>
      </c>
      <c r="BL203" s="92">
        <v>0</v>
      </c>
      <c r="BM203" s="92">
        <v>0</v>
      </c>
      <c r="BN203" s="92">
        <v>0</v>
      </c>
      <c r="BO203" s="93">
        <f t="shared" si="22"/>
        <v>0</v>
      </c>
    </row>
    <row r="204" spans="1:67" x14ac:dyDescent="0.25">
      <c r="A204" s="88" t="s">
        <v>442</v>
      </c>
      <c r="B204" s="89" t="s">
        <v>323</v>
      </c>
      <c r="C204" s="89" t="s">
        <v>418</v>
      </c>
      <c r="D204" s="90">
        <v>47248.52</v>
      </c>
      <c r="E204" s="90">
        <f t="shared" si="20"/>
        <v>472.49</v>
      </c>
      <c r="F204" s="90">
        <f t="shared" si="23"/>
        <v>236.24</v>
      </c>
      <c r="G204" s="90">
        <f t="shared" si="19"/>
        <v>0</v>
      </c>
      <c r="H204" s="90">
        <f t="shared" si="18"/>
        <v>236.24</v>
      </c>
      <c r="I204" s="91">
        <f t="shared" ca="1" si="21"/>
        <v>472.49</v>
      </c>
      <c r="J204" s="92">
        <v>472.49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2">
        <v>0</v>
      </c>
      <c r="AI204" s="92">
        <v>0</v>
      </c>
      <c r="AJ204" s="92">
        <v>0</v>
      </c>
      <c r="AK204" s="92">
        <v>0</v>
      </c>
      <c r="AL204" s="92">
        <v>0</v>
      </c>
      <c r="AM204" s="92">
        <v>0</v>
      </c>
      <c r="AN204" s="92">
        <v>0</v>
      </c>
      <c r="AO204" s="92">
        <v>0</v>
      </c>
      <c r="AP204" s="92">
        <v>0</v>
      </c>
      <c r="AQ204" s="92">
        <v>0</v>
      </c>
      <c r="AR204" s="92">
        <v>0</v>
      </c>
      <c r="AS204" s="92">
        <v>0</v>
      </c>
      <c r="AT204" s="92">
        <v>0</v>
      </c>
      <c r="AU204" s="92">
        <v>0</v>
      </c>
      <c r="AV204" s="92">
        <v>0</v>
      </c>
      <c r="AW204" s="92">
        <v>0</v>
      </c>
      <c r="AX204" s="92">
        <v>0</v>
      </c>
      <c r="AY204" s="92">
        <v>0</v>
      </c>
      <c r="AZ204" s="92">
        <v>0</v>
      </c>
      <c r="BA204" s="92">
        <v>0</v>
      </c>
      <c r="BB204" s="92">
        <v>0</v>
      </c>
      <c r="BC204" s="92">
        <v>0</v>
      </c>
      <c r="BD204" s="92">
        <v>0</v>
      </c>
      <c r="BE204" s="92">
        <v>0</v>
      </c>
      <c r="BF204" s="92">
        <v>0</v>
      </c>
      <c r="BG204" s="92">
        <v>0</v>
      </c>
      <c r="BH204" s="92">
        <v>0</v>
      </c>
      <c r="BI204" s="92">
        <v>0</v>
      </c>
      <c r="BJ204" s="92">
        <v>0</v>
      </c>
      <c r="BK204" s="92">
        <v>0</v>
      </c>
      <c r="BL204" s="92">
        <v>0</v>
      </c>
      <c r="BM204" s="92">
        <v>0</v>
      </c>
      <c r="BN204" s="92">
        <v>0</v>
      </c>
      <c r="BO204" s="93">
        <f t="shared" si="22"/>
        <v>0</v>
      </c>
    </row>
    <row r="205" spans="1:67" x14ac:dyDescent="0.25">
      <c r="A205" s="88" t="s">
        <v>443</v>
      </c>
      <c r="B205" s="89" t="s">
        <v>444</v>
      </c>
      <c r="C205" s="89" t="s">
        <v>418</v>
      </c>
      <c r="D205" s="90">
        <v>39959.870000000003</v>
      </c>
      <c r="E205" s="90">
        <f t="shared" si="20"/>
        <v>399.6</v>
      </c>
      <c r="F205" s="90">
        <f t="shared" si="23"/>
        <v>199.8</v>
      </c>
      <c r="G205" s="90">
        <f t="shared" si="19"/>
        <v>99.900000000000034</v>
      </c>
      <c r="H205" s="90">
        <f t="shared" si="18"/>
        <v>199.8</v>
      </c>
      <c r="I205" s="91">
        <f t="shared" ca="1" si="21"/>
        <v>299.7</v>
      </c>
      <c r="J205" s="92">
        <v>299.7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2">
        <v>0</v>
      </c>
      <c r="AI205" s="92">
        <v>0</v>
      </c>
      <c r="AJ205" s="92">
        <v>0</v>
      </c>
      <c r="AK205" s="92">
        <v>0</v>
      </c>
      <c r="AL205" s="92">
        <v>0</v>
      </c>
      <c r="AM205" s="92">
        <v>0</v>
      </c>
      <c r="AN205" s="92">
        <v>0</v>
      </c>
      <c r="AO205" s="92">
        <v>0</v>
      </c>
      <c r="AP205" s="92">
        <v>0</v>
      </c>
      <c r="AQ205" s="92">
        <v>0</v>
      </c>
      <c r="AR205" s="92">
        <v>0</v>
      </c>
      <c r="AS205" s="92">
        <v>0</v>
      </c>
      <c r="AT205" s="92">
        <v>0</v>
      </c>
      <c r="AU205" s="92">
        <v>0</v>
      </c>
      <c r="AV205" s="92">
        <v>0</v>
      </c>
      <c r="AW205" s="92">
        <v>0</v>
      </c>
      <c r="AX205" s="92">
        <v>0</v>
      </c>
      <c r="AY205" s="92">
        <v>0</v>
      </c>
      <c r="AZ205" s="92">
        <v>0</v>
      </c>
      <c r="BA205" s="92">
        <v>0</v>
      </c>
      <c r="BB205" s="92">
        <v>0</v>
      </c>
      <c r="BC205" s="92">
        <v>0</v>
      </c>
      <c r="BD205" s="92">
        <v>0</v>
      </c>
      <c r="BE205" s="92">
        <v>0</v>
      </c>
      <c r="BF205" s="92">
        <v>0</v>
      </c>
      <c r="BG205" s="92">
        <v>0</v>
      </c>
      <c r="BH205" s="92">
        <v>0</v>
      </c>
      <c r="BI205" s="92">
        <v>0</v>
      </c>
      <c r="BJ205" s="92">
        <v>0</v>
      </c>
      <c r="BK205" s="92">
        <v>0</v>
      </c>
      <c r="BL205" s="92">
        <v>0</v>
      </c>
      <c r="BM205" s="92">
        <v>0</v>
      </c>
      <c r="BN205" s="92">
        <v>0</v>
      </c>
      <c r="BO205" s="93">
        <f t="shared" si="22"/>
        <v>0</v>
      </c>
    </row>
    <row r="206" spans="1:67" x14ac:dyDescent="0.25">
      <c r="A206" s="88" t="s">
        <v>445</v>
      </c>
      <c r="B206" s="89" t="s">
        <v>446</v>
      </c>
      <c r="C206" s="89" t="s">
        <v>418</v>
      </c>
      <c r="D206" s="90">
        <v>38187.5</v>
      </c>
      <c r="E206" s="90">
        <f t="shared" si="20"/>
        <v>381.88</v>
      </c>
      <c r="F206" s="90">
        <f t="shared" si="23"/>
        <v>190.94</v>
      </c>
      <c r="G206" s="90">
        <f t="shared" si="19"/>
        <v>100.62</v>
      </c>
      <c r="H206" s="90">
        <f t="shared" si="18"/>
        <v>190.94</v>
      </c>
      <c r="I206" s="91">
        <f t="shared" ca="1" si="21"/>
        <v>281.26</v>
      </c>
      <c r="J206" s="92">
        <v>281.26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2">
        <v>0</v>
      </c>
      <c r="AI206" s="92">
        <v>0</v>
      </c>
      <c r="AJ206" s="92">
        <v>0</v>
      </c>
      <c r="AK206" s="92">
        <v>0</v>
      </c>
      <c r="AL206" s="92">
        <v>0</v>
      </c>
      <c r="AM206" s="92">
        <v>0</v>
      </c>
      <c r="AN206" s="92">
        <v>0</v>
      </c>
      <c r="AO206" s="92">
        <v>0</v>
      </c>
      <c r="AP206" s="92">
        <v>0</v>
      </c>
      <c r="AQ206" s="92">
        <v>0</v>
      </c>
      <c r="AR206" s="92">
        <v>0</v>
      </c>
      <c r="AS206" s="92">
        <v>0</v>
      </c>
      <c r="AT206" s="92">
        <v>0</v>
      </c>
      <c r="AU206" s="92">
        <v>0</v>
      </c>
      <c r="AV206" s="92">
        <v>0</v>
      </c>
      <c r="AW206" s="92">
        <v>0</v>
      </c>
      <c r="AX206" s="92">
        <v>0</v>
      </c>
      <c r="AY206" s="92">
        <v>0</v>
      </c>
      <c r="AZ206" s="92">
        <v>0</v>
      </c>
      <c r="BA206" s="92">
        <v>0</v>
      </c>
      <c r="BB206" s="92">
        <v>0</v>
      </c>
      <c r="BC206" s="92">
        <v>0</v>
      </c>
      <c r="BD206" s="92">
        <v>0</v>
      </c>
      <c r="BE206" s="92">
        <v>0</v>
      </c>
      <c r="BF206" s="92">
        <v>0</v>
      </c>
      <c r="BG206" s="92">
        <v>0</v>
      </c>
      <c r="BH206" s="92">
        <v>0</v>
      </c>
      <c r="BI206" s="92">
        <v>0</v>
      </c>
      <c r="BJ206" s="92">
        <v>0</v>
      </c>
      <c r="BK206" s="92">
        <v>0</v>
      </c>
      <c r="BL206" s="92">
        <v>0</v>
      </c>
      <c r="BM206" s="92">
        <v>0</v>
      </c>
      <c r="BN206" s="92">
        <v>0</v>
      </c>
      <c r="BO206" s="93">
        <f t="shared" si="22"/>
        <v>0</v>
      </c>
    </row>
    <row r="207" spans="1:67" x14ac:dyDescent="0.25">
      <c r="A207" s="88" t="s">
        <v>447</v>
      </c>
      <c r="B207" s="89" t="s">
        <v>448</v>
      </c>
      <c r="C207" s="89" t="s">
        <v>448</v>
      </c>
      <c r="D207" s="90">
        <v>213711.03</v>
      </c>
      <c r="E207" s="90">
        <f t="shared" si="20"/>
        <v>2137.11</v>
      </c>
      <c r="F207" s="90">
        <f t="shared" si="23"/>
        <v>1068.56</v>
      </c>
      <c r="G207" s="90">
        <f t="shared" si="19"/>
        <v>1068.5500000000002</v>
      </c>
      <c r="H207" s="90">
        <f t="shared" si="18"/>
        <v>0</v>
      </c>
      <c r="I207" s="91">
        <f t="shared" ca="1" si="21"/>
        <v>1068.56</v>
      </c>
      <c r="J207" s="92">
        <v>1068.56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1068.56</v>
      </c>
      <c r="AD207" s="92">
        <v>0</v>
      </c>
      <c r="AE207" s="92">
        <v>0</v>
      </c>
      <c r="AF207" s="92">
        <v>0</v>
      </c>
      <c r="AG207" s="92">
        <v>0</v>
      </c>
      <c r="AH207" s="92">
        <v>0</v>
      </c>
      <c r="AI207" s="92">
        <v>0</v>
      </c>
      <c r="AJ207" s="92">
        <v>0</v>
      </c>
      <c r="AK207" s="92">
        <v>0</v>
      </c>
      <c r="AL207" s="92">
        <v>0</v>
      </c>
      <c r="AM207" s="92">
        <v>0</v>
      </c>
      <c r="AN207" s="92">
        <v>0</v>
      </c>
      <c r="AO207" s="92">
        <v>0</v>
      </c>
      <c r="AP207" s="92">
        <v>0</v>
      </c>
      <c r="AQ207" s="92">
        <v>0</v>
      </c>
      <c r="AR207" s="92">
        <v>0</v>
      </c>
      <c r="AS207" s="92">
        <v>0</v>
      </c>
      <c r="AT207" s="92">
        <v>0</v>
      </c>
      <c r="AU207" s="92">
        <v>0</v>
      </c>
      <c r="AV207" s="92">
        <v>0</v>
      </c>
      <c r="AW207" s="92">
        <v>0</v>
      </c>
      <c r="AX207" s="92">
        <v>0</v>
      </c>
      <c r="AY207" s="92">
        <v>0</v>
      </c>
      <c r="AZ207" s="92">
        <v>0</v>
      </c>
      <c r="BA207" s="92">
        <v>0</v>
      </c>
      <c r="BB207" s="92">
        <v>0</v>
      </c>
      <c r="BC207" s="92">
        <v>0</v>
      </c>
      <c r="BD207" s="92">
        <v>0</v>
      </c>
      <c r="BE207" s="92">
        <v>0</v>
      </c>
      <c r="BF207" s="92">
        <v>0</v>
      </c>
      <c r="BG207" s="92">
        <v>0</v>
      </c>
      <c r="BH207" s="92">
        <v>0</v>
      </c>
      <c r="BI207" s="92">
        <v>0</v>
      </c>
      <c r="BJ207" s="92">
        <v>0</v>
      </c>
      <c r="BK207" s="92">
        <v>0</v>
      </c>
      <c r="BL207" s="92">
        <v>0</v>
      </c>
      <c r="BM207" s="92">
        <v>0</v>
      </c>
      <c r="BN207" s="92">
        <v>0</v>
      </c>
      <c r="BO207" s="93">
        <f t="shared" si="22"/>
        <v>1068.56</v>
      </c>
    </row>
    <row r="208" spans="1:67" x14ac:dyDescent="0.25">
      <c r="A208" s="88" t="s">
        <v>449</v>
      </c>
      <c r="B208" s="89" t="s">
        <v>450</v>
      </c>
      <c r="C208" s="89" t="s">
        <v>448</v>
      </c>
      <c r="D208" s="90">
        <v>156693.71</v>
      </c>
      <c r="E208" s="90">
        <f t="shared" si="20"/>
        <v>1566.94</v>
      </c>
      <c r="F208" s="90">
        <f t="shared" si="23"/>
        <v>783.47</v>
      </c>
      <c r="G208" s="90">
        <f t="shared" si="19"/>
        <v>814.73</v>
      </c>
      <c r="H208" s="90">
        <f t="shared" si="18"/>
        <v>783.47</v>
      </c>
      <c r="I208" s="91">
        <f t="shared" ca="1" si="21"/>
        <v>752.21</v>
      </c>
      <c r="J208" s="92">
        <v>752.21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2">
        <v>0</v>
      </c>
      <c r="AI208" s="92">
        <v>0</v>
      </c>
      <c r="AJ208" s="92">
        <v>0</v>
      </c>
      <c r="AK208" s="92">
        <v>0</v>
      </c>
      <c r="AL208" s="92">
        <v>0</v>
      </c>
      <c r="AM208" s="92">
        <v>0</v>
      </c>
      <c r="AN208" s="92">
        <v>0</v>
      </c>
      <c r="AO208" s="92">
        <v>0</v>
      </c>
      <c r="AP208" s="92">
        <v>0</v>
      </c>
      <c r="AQ208" s="92">
        <v>0</v>
      </c>
      <c r="AR208" s="92">
        <v>0</v>
      </c>
      <c r="AS208" s="92">
        <v>0</v>
      </c>
      <c r="AT208" s="92">
        <v>0</v>
      </c>
      <c r="AU208" s="92">
        <v>0</v>
      </c>
      <c r="AV208" s="92">
        <v>0</v>
      </c>
      <c r="AW208" s="92">
        <v>0</v>
      </c>
      <c r="AX208" s="92">
        <v>0</v>
      </c>
      <c r="AY208" s="92">
        <v>0</v>
      </c>
      <c r="AZ208" s="92">
        <v>0</v>
      </c>
      <c r="BA208" s="92">
        <v>0</v>
      </c>
      <c r="BB208" s="92">
        <v>0</v>
      </c>
      <c r="BC208" s="92">
        <v>0</v>
      </c>
      <c r="BD208" s="92">
        <v>0</v>
      </c>
      <c r="BE208" s="92">
        <v>0</v>
      </c>
      <c r="BF208" s="92">
        <v>0</v>
      </c>
      <c r="BG208" s="92">
        <v>0</v>
      </c>
      <c r="BH208" s="92">
        <v>0</v>
      </c>
      <c r="BI208" s="92">
        <v>0</v>
      </c>
      <c r="BJ208" s="92">
        <v>0</v>
      </c>
      <c r="BK208" s="92">
        <v>0</v>
      </c>
      <c r="BL208" s="92">
        <v>0</v>
      </c>
      <c r="BM208" s="92">
        <v>0</v>
      </c>
      <c r="BN208" s="92">
        <v>0</v>
      </c>
      <c r="BO208" s="93">
        <f t="shared" si="22"/>
        <v>0</v>
      </c>
    </row>
    <row r="209" spans="1:67" x14ac:dyDescent="0.25">
      <c r="A209" s="88" t="s">
        <v>451</v>
      </c>
      <c r="B209" s="89" t="s">
        <v>452</v>
      </c>
      <c r="C209" s="89" t="s">
        <v>448</v>
      </c>
      <c r="D209" s="90">
        <v>215103.6</v>
      </c>
      <c r="E209" s="90">
        <f t="shared" si="20"/>
        <v>2151.04</v>
      </c>
      <c r="F209" s="90">
        <f t="shared" si="23"/>
        <v>1075.52</v>
      </c>
      <c r="G209" s="90">
        <f t="shared" si="19"/>
        <v>537.56999999999994</v>
      </c>
      <c r="H209" s="90">
        <f t="shared" si="18"/>
        <v>100.51999999999998</v>
      </c>
      <c r="I209" s="91">
        <f t="shared" ca="1" si="21"/>
        <v>1613.47</v>
      </c>
      <c r="J209" s="92">
        <v>1613.47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975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92">
        <v>0</v>
      </c>
      <c r="AI209" s="92">
        <v>0</v>
      </c>
      <c r="AJ209" s="92">
        <v>0</v>
      </c>
      <c r="AK209" s="92">
        <v>0</v>
      </c>
      <c r="AL209" s="92">
        <v>0</v>
      </c>
      <c r="AM209" s="92">
        <v>0</v>
      </c>
      <c r="AN209" s="92">
        <v>0</v>
      </c>
      <c r="AO209" s="92">
        <v>0</v>
      </c>
      <c r="AP209" s="92">
        <v>0</v>
      </c>
      <c r="AQ209" s="92">
        <v>0</v>
      </c>
      <c r="AR209" s="92">
        <v>0</v>
      </c>
      <c r="AS209" s="92">
        <v>0</v>
      </c>
      <c r="AT209" s="92">
        <v>0</v>
      </c>
      <c r="AU209" s="92">
        <v>0</v>
      </c>
      <c r="AV209" s="92">
        <v>0</v>
      </c>
      <c r="AW209" s="92">
        <v>0</v>
      </c>
      <c r="AX209" s="92">
        <v>0</v>
      </c>
      <c r="AY209" s="92">
        <v>0</v>
      </c>
      <c r="AZ209" s="92">
        <v>0</v>
      </c>
      <c r="BA209" s="92">
        <v>0</v>
      </c>
      <c r="BB209" s="92">
        <v>0</v>
      </c>
      <c r="BC209" s="92">
        <v>0</v>
      </c>
      <c r="BD209" s="92">
        <v>0</v>
      </c>
      <c r="BE209" s="92">
        <v>0</v>
      </c>
      <c r="BF209" s="92">
        <v>0</v>
      </c>
      <c r="BG209" s="92">
        <v>0</v>
      </c>
      <c r="BH209" s="92">
        <v>0</v>
      </c>
      <c r="BI209" s="92">
        <v>0</v>
      </c>
      <c r="BJ209" s="92">
        <v>0</v>
      </c>
      <c r="BK209" s="92">
        <v>0</v>
      </c>
      <c r="BL209" s="92">
        <v>0</v>
      </c>
      <c r="BM209" s="92">
        <v>0</v>
      </c>
      <c r="BN209" s="92">
        <v>0</v>
      </c>
      <c r="BO209" s="93">
        <f t="shared" si="22"/>
        <v>975</v>
      </c>
    </row>
    <row r="210" spans="1:67" x14ac:dyDescent="0.25">
      <c r="A210" s="88" t="s">
        <v>453</v>
      </c>
      <c r="B210" s="89" t="s">
        <v>454</v>
      </c>
      <c r="C210" s="89" t="s">
        <v>448</v>
      </c>
      <c r="D210" s="90">
        <v>143546.87</v>
      </c>
      <c r="E210" s="90">
        <f t="shared" si="20"/>
        <v>1435.47</v>
      </c>
      <c r="F210" s="90">
        <f t="shared" si="23"/>
        <v>717.73</v>
      </c>
      <c r="G210" s="90">
        <f t="shared" si="19"/>
        <v>435.47</v>
      </c>
      <c r="H210" s="90">
        <f t="shared" si="18"/>
        <v>392.73</v>
      </c>
      <c r="I210" s="91">
        <f t="shared" ca="1" si="21"/>
        <v>1000</v>
      </c>
      <c r="J210" s="92">
        <v>1000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100</v>
      </c>
      <c r="AA210" s="92">
        <v>0</v>
      </c>
      <c r="AB210" s="92">
        <v>0</v>
      </c>
      <c r="AC210" s="92">
        <v>225</v>
      </c>
      <c r="AD210" s="92">
        <v>0</v>
      </c>
      <c r="AE210" s="92">
        <v>0</v>
      </c>
      <c r="AF210" s="92">
        <v>0</v>
      </c>
      <c r="AG210" s="92">
        <v>0</v>
      </c>
      <c r="AH210" s="92">
        <v>0</v>
      </c>
      <c r="AI210" s="92">
        <v>0</v>
      </c>
      <c r="AJ210" s="92">
        <v>0</v>
      </c>
      <c r="AK210" s="92">
        <v>0</v>
      </c>
      <c r="AL210" s="92">
        <v>0</v>
      </c>
      <c r="AM210" s="92">
        <v>0</v>
      </c>
      <c r="AN210" s="92">
        <v>0</v>
      </c>
      <c r="AO210" s="92">
        <v>0</v>
      </c>
      <c r="AP210" s="92">
        <v>0</v>
      </c>
      <c r="AQ210" s="92">
        <v>0</v>
      </c>
      <c r="AR210" s="92">
        <v>0</v>
      </c>
      <c r="AS210" s="92">
        <v>0</v>
      </c>
      <c r="AT210" s="92">
        <v>0</v>
      </c>
      <c r="AU210" s="92">
        <v>0</v>
      </c>
      <c r="AV210" s="92">
        <v>0</v>
      </c>
      <c r="AW210" s="92">
        <v>0</v>
      </c>
      <c r="AX210" s="92">
        <v>0</v>
      </c>
      <c r="AY210" s="92">
        <v>0</v>
      </c>
      <c r="AZ210" s="92">
        <v>0</v>
      </c>
      <c r="BA210" s="92">
        <v>0</v>
      </c>
      <c r="BB210" s="92">
        <v>0</v>
      </c>
      <c r="BC210" s="92">
        <v>0</v>
      </c>
      <c r="BD210" s="92">
        <v>0</v>
      </c>
      <c r="BE210" s="92">
        <v>0</v>
      </c>
      <c r="BF210" s="92">
        <v>0</v>
      </c>
      <c r="BG210" s="92">
        <v>0</v>
      </c>
      <c r="BH210" s="92">
        <v>0</v>
      </c>
      <c r="BI210" s="92">
        <v>0</v>
      </c>
      <c r="BJ210" s="92">
        <v>0</v>
      </c>
      <c r="BK210" s="92">
        <v>0</v>
      </c>
      <c r="BL210" s="92">
        <v>0</v>
      </c>
      <c r="BM210" s="92">
        <v>0</v>
      </c>
      <c r="BN210" s="92">
        <v>0</v>
      </c>
      <c r="BO210" s="93">
        <f t="shared" si="22"/>
        <v>325</v>
      </c>
    </row>
    <row r="211" spans="1:67" x14ac:dyDescent="0.25">
      <c r="A211" s="88" t="s">
        <v>455</v>
      </c>
      <c r="B211" s="89" t="s">
        <v>456</v>
      </c>
      <c r="C211" s="89" t="s">
        <v>448</v>
      </c>
      <c r="D211" s="90">
        <v>100111.8</v>
      </c>
      <c r="E211" s="90">
        <f t="shared" si="20"/>
        <v>1001.12</v>
      </c>
      <c r="F211" s="90">
        <f t="shared" si="23"/>
        <v>500.56</v>
      </c>
      <c r="G211" s="90">
        <f t="shared" si="19"/>
        <v>0</v>
      </c>
      <c r="H211" s="90">
        <f t="shared" si="18"/>
        <v>400.56</v>
      </c>
      <c r="I211" s="91">
        <f t="shared" ca="1" si="21"/>
        <v>1001.12</v>
      </c>
      <c r="J211" s="92">
        <v>1001.12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100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2">
        <v>0</v>
      </c>
      <c r="AI211" s="92">
        <v>0</v>
      </c>
      <c r="AJ211" s="92">
        <v>0</v>
      </c>
      <c r="AK211" s="92">
        <v>0</v>
      </c>
      <c r="AL211" s="92">
        <v>0</v>
      </c>
      <c r="AM211" s="92">
        <v>0</v>
      </c>
      <c r="AN211" s="92">
        <v>0</v>
      </c>
      <c r="AO211" s="92">
        <v>0</v>
      </c>
      <c r="AP211" s="92">
        <v>0</v>
      </c>
      <c r="AQ211" s="92">
        <v>0</v>
      </c>
      <c r="AR211" s="92">
        <v>0</v>
      </c>
      <c r="AS211" s="92">
        <v>0</v>
      </c>
      <c r="AT211" s="92">
        <v>0</v>
      </c>
      <c r="AU211" s="92">
        <v>0</v>
      </c>
      <c r="AV211" s="92">
        <v>0</v>
      </c>
      <c r="AW211" s="92">
        <v>0</v>
      </c>
      <c r="AX211" s="92">
        <v>0</v>
      </c>
      <c r="AY211" s="92">
        <v>0</v>
      </c>
      <c r="AZ211" s="92">
        <v>0</v>
      </c>
      <c r="BA211" s="92">
        <v>0</v>
      </c>
      <c r="BB211" s="92">
        <v>0</v>
      </c>
      <c r="BC211" s="92">
        <v>0</v>
      </c>
      <c r="BD211" s="92">
        <v>0</v>
      </c>
      <c r="BE211" s="92">
        <v>0</v>
      </c>
      <c r="BF211" s="92">
        <v>0</v>
      </c>
      <c r="BG211" s="92">
        <v>0</v>
      </c>
      <c r="BH211" s="92">
        <v>0</v>
      </c>
      <c r="BI211" s="92">
        <v>0</v>
      </c>
      <c r="BJ211" s="92">
        <v>0</v>
      </c>
      <c r="BK211" s="92">
        <v>0</v>
      </c>
      <c r="BL211" s="92">
        <v>0</v>
      </c>
      <c r="BM211" s="92">
        <v>0</v>
      </c>
      <c r="BN211" s="92">
        <v>0</v>
      </c>
      <c r="BO211" s="93">
        <f t="shared" si="22"/>
        <v>100</v>
      </c>
    </row>
    <row r="212" spans="1:67" x14ac:dyDescent="0.25">
      <c r="A212" s="88" t="s">
        <v>457</v>
      </c>
      <c r="B212" s="89" t="s">
        <v>458</v>
      </c>
      <c r="C212" s="89" t="s">
        <v>448</v>
      </c>
      <c r="D212" s="90">
        <v>183545.79</v>
      </c>
      <c r="E212" s="90">
        <f t="shared" si="20"/>
        <v>1835.46</v>
      </c>
      <c r="F212" s="90">
        <f t="shared" si="23"/>
        <v>917.73</v>
      </c>
      <c r="G212" s="90">
        <f t="shared" si="19"/>
        <v>0</v>
      </c>
      <c r="H212" s="90">
        <f t="shared" si="18"/>
        <v>917.73</v>
      </c>
      <c r="I212" s="91">
        <f t="shared" ca="1" si="21"/>
        <v>1835.46</v>
      </c>
      <c r="J212" s="92">
        <v>1835.46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2">
        <v>0</v>
      </c>
      <c r="AI212" s="92">
        <v>0</v>
      </c>
      <c r="AJ212" s="92">
        <v>0</v>
      </c>
      <c r="AK212" s="92">
        <v>0</v>
      </c>
      <c r="AL212" s="92">
        <v>0</v>
      </c>
      <c r="AM212" s="92">
        <v>0</v>
      </c>
      <c r="AN212" s="92">
        <v>0</v>
      </c>
      <c r="AO212" s="92">
        <v>0</v>
      </c>
      <c r="AP212" s="92">
        <v>0</v>
      </c>
      <c r="AQ212" s="92">
        <v>0</v>
      </c>
      <c r="AR212" s="92">
        <v>0</v>
      </c>
      <c r="AS212" s="92">
        <v>0</v>
      </c>
      <c r="AT212" s="92">
        <v>0</v>
      </c>
      <c r="AU212" s="92">
        <v>0</v>
      </c>
      <c r="AV212" s="92">
        <v>0</v>
      </c>
      <c r="AW212" s="92">
        <v>0</v>
      </c>
      <c r="AX212" s="92">
        <v>0</v>
      </c>
      <c r="AY212" s="92">
        <v>0</v>
      </c>
      <c r="AZ212" s="92">
        <v>0</v>
      </c>
      <c r="BA212" s="92">
        <v>0</v>
      </c>
      <c r="BB212" s="92">
        <v>0</v>
      </c>
      <c r="BC212" s="92">
        <v>0</v>
      </c>
      <c r="BD212" s="92">
        <v>0</v>
      </c>
      <c r="BE212" s="92">
        <v>0</v>
      </c>
      <c r="BF212" s="92">
        <v>0</v>
      </c>
      <c r="BG212" s="92">
        <v>0</v>
      </c>
      <c r="BH212" s="92">
        <v>0</v>
      </c>
      <c r="BI212" s="92">
        <v>0</v>
      </c>
      <c r="BJ212" s="92">
        <v>0</v>
      </c>
      <c r="BK212" s="92">
        <v>0</v>
      </c>
      <c r="BL212" s="92">
        <v>0</v>
      </c>
      <c r="BM212" s="92">
        <v>0</v>
      </c>
      <c r="BN212" s="92">
        <v>0</v>
      </c>
      <c r="BO212" s="93">
        <f t="shared" si="22"/>
        <v>0</v>
      </c>
    </row>
    <row r="213" spans="1:67" x14ac:dyDescent="0.25">
      <c r="A213" s="88" t="s">
        <v>459</v>
      </c>
      <c r="B213" s="89" t="s">
        <v>460</v>
      </c>
      <c r="C213" s="89" t="s">
        <v>448</v>
      </c>
      <c r="D213" s="90">
        <v>130901.63</v>
      </c>
      <c r="E213" s="90">
        <f t="shared" si="20"/>
        <v>1309.02</v>
      </c>
      <c r="F213" s="90">
        <f t="shared" si="23"/>
        <v>654.51</v>
      </c>
      <c r="G213" s="90">
        <f t="shared" si="19"/>
        <v>0</v>
      </c>
      <c r="H213" s="90">
        <f t="shared" si="18"/>
        <v>557.51</v>
      </c>
      <c r="I213" s="91">
        <f t="shared" ca="1" si="21"/>
        <v>1309.02</v>
      </c>
      <c r="J213" s="92">
        <v>1309.02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97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2">
        <v>0</v>
      </c>
      <c r="AI213" s="92">
        <v>0</v>
      </c>
      <c r="AJ213" s="92">
        <v>0</v>
      </c>
      <c r="AK213" s="92">
        <v>0</v>
      </c>
      <c r="AL213" s="92">
        <v>0</v>
      </c>
      <c r="AM213" s="92">
        <v>0</v>
      </c>
      <c r="AN213" s="92">
        <v>0</v>
      </c>
      <c r="AO213" s="92">
        <v>0</v>
      </c>
      <c r="AP213" s="92">
        <v>0</v>
      </c>
      <c r="AQ213" s="92">
        <v>0</v>
      </c>
      <c r="AR213" s="92">
        <v>0</v>
      </c>
      <c r="AS213" s="92">
        <v>0</v>
      </c>
      <c r="AT213" s="92">
        <v>0</v>
      </c>
      <c r="AU213" s="92">
        <v>0</v>
      </c>
      <c r="AV213" s="92">
        <v>0</v>
      </c>
      <c r="AW213" s="92">
        <v>0</v>
      </c>
      <c r="AX213" s="92">
        <v>0</v>
      </c>
      <c r="AY213" s="92">
        <v>0</v>
      </c>
      <c r="AZ213" s="92">
        <v>0</v>
      </c>
      <c r="BA213" s="92">
        <v>0</v>
      </c>
      <c r="BB213" s="92">
        <v>0</v>
      </c>
      <c r="BC213" s="92">
        <v>0</v>
      </c>
      <c r="BD213" s="92">
        <v>0</v>
      </c>
      <c r="BE213" s="92">
        <v>0</v>
      </c>
      <c r="BF213" s="92">
        <v>0</v>
      </c>
      <c r="BG213" s="92">
        <v>0</v>
      </c>
      <c r="BH213" s="92">
        <v>0</v>
      </c>
      <c r="BI213" s="92">
        <v>0</v>
      </c>
      <c r="BJ213" s="92">
        <v>0</v>
      </c>
      <c r="BK213" s="92">
        <v>0</v>
      </c>
      <c r="BL213" s="92">
        <v>0</v>
      </c>
      <c r="BM213" s="92">
        <v>0</v>
      </c>
      <c r="BN213" s="92">
        <v>0</v>
      </c>
      <c r="BO213" s="93">
        <f t="shared" si="22"/>
        <v>97</v>
      </c>
    </row>
    <row r="214" spans="1:67" x14ac:dyDescent="0.25">
      <c r="A214" s="88" t="s">
        <v>461</v>
      </c>
      <c r="B214" s="89" t="s">
        <v>462</v>
      </c>
      <c r="C214" s="89" t="s">
        <v>448</v>
      </c>
      <c r="D214" s="90">
        <v>72162.429999999993</v>
      </c>
      <c r="E214" s="90">
        <f t="shared" si="20"/>
        <v>721.62</v>
      </c>
      <c r="F214" s="90">
        <f t="shared" si="23"/>
        <v>360.81</v>
      </c>
      <c r="G214" s="90">
        <f t="shared" si="19"/>
        <v>0</v>
      </c>
      <c r="H214" s="90">
        <f t="shared" si="18"/>
        <v>260.81</v>
      </c>
      <c r="I214" s="91">
        <f t="shared" ca="1" si="21"/>
        <v>721.62</v>
      </c>
      <c r="J214" s="92">
        <v>721.62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100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2">
        <v>0</v>
      </c>
      <c r="AI214" s="92">
        <v>0</v>
      </c>
      <c r="AJ214" s="92">
        <v>0</v>
      </c>
      <c r="AK214" s="92">
        <v>0</v>
      </c>
      <c r="AL214" s="92">
        <v>0</v>
      </c>
      <c r="AM214" s="92">
        <v>0</v>
      </c>
      <c r="AN214" s="92">
        <v>0</v>
      </c>
      <c r="AO214" s="92">
        <v>0</v>
      </c>
      <c r="AP214" s="92">
        <v>0</v>
      </c>
      <c r="AQ214" s="92">
        <v>0</v>
      </c>
      <c r="AR214" s="92">
        <v>0</v>
      </c>
      <c r="AS214" s="92">
        <v>0</v>
      </c>
      <c r="AT214" s="92">
        <v>0</v>
      </c>
      <c r="AU214" s="92">
        <v>0</v>
      </c>
      <c r="AV214" s="92">
        <v>0</v>
      </c>
      <c r="AW214" s="92">
        <v>0</v>
      </c>
      <c r="AX214" s="92">
        <v>0</v>
      </c>
      <c r="AY214" s="92">
        <v>0</v>
      </c>
      <c r="AZ214" s="92">
        <v>0</v>
      </c>
      <c r="BA214" s="92">
        <v>0</v>
      </c>
      <c r="BB214" s="92">
        <v>0</v>
      </c>
      <c r="BC214" s="92">
        <v>0</v>
      </c>
      <c r="BD214" s="92">
        <v>0</v>
      </c>
      <c r="BE214" s="92">
        <v>0</v>
      </c>
      <c r="BF214" s="92">
        <v>0</v>
      </c>
      <c r="BG214" s="92">
        <v>0</v>
      </c>
      <c r="BH214" s="92">
        <v>0</v>
      </c>
      <c r="BI214" s="92">
        <v>0</v>
      </c>
      <c r="BJ214" s="92">
        <v>0</v>
      </c>
      <c r="BK214" s="92">
        <v>0</v>
      </c>
      <c r="BL214" s="92">
        <v>0</v>
      </c>
      <c r="BM214" s="92">
        <v>0</v>
      </c>
      <c r="BN214" s="92">
        <v>0</v>
      </c>
      <c r="BO214" s="93">
        <f t="shared" si="22"/>
        <v>100</v>
      </c>
    </row>
    <row r="215" spans="1:67" x14ac:dyDescent="0.25">
      <c r="A215" s="88" t="s">
        <v>463</v>
      </c>
      <c r="B215" s="89" t="s">
        <v>464</v>
      </c>
      <c r="C215" s="89" t="s">
        <v>448</v>
      </c>
      <c r="D215" s="90">
        <v>65696.17</v>
      </c>
      <c r="E215" s="90">
        <f t="shared" si="20"/>
        <v>656.96</v>
      </c>
      <c r="F215" s="90">
        <f t="shared" si="23"/>
        <v>328.48</v>
      </c>
      <c r="G215" s="90">
        <f t="shared" si="19"/>
        <v>334.41</v>
      </c>
      <c r="H215" s="90">
        <f t="shared" si="18"/>
        <v>253.48000000000002</v>
      </c>
      <c r="I215" s="91">
        <f t="shared" ca="1" si="21"/>
        <v>322.55</v>
      </c>
      <c r="J215" s="92">
        <v>322.55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75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2">
        <v>0</v>
      </c>
      <c r="AI215" s="92">
        <v>0</v>
      </c>
      <c r="AJ215" s="92">
        <v>0</v>
      </c>
      <c r="AK215" s="92">
        <v>0</v>
      </c>
      <c r="AL215" s="92">
        <v>0</v>
      </c>
      <c r="AM215" s="92">
        <v>0</v>
      </c>
      <c r="AN215" s="92">
        <v>0</v>
      </c>
      <c r="AO215" s="92">
        <v>0</v>
      </c>
      <c r="AP215" s="92">
        <v>0</v>
      </c>
      <c r="AQ215" s="92">
        <v>0</v>
      </c>
      <c r="AR215" s="92">
        <v>0</v>
      </c>
      <c r="AS215" s="92">
        <v>0</v>
      </c>
      <c r="AT215" s="92">
        <v>0</v>
      </c>
      <c r="AU215" s="92">
        <v>0</v>
      </c>
      <c r="AV215" s="92">
        <v>0</v>
      </c>
      <c r="AW215" s="92">
        <v>0</v>
      </c>
      <c r="AX215" s="92">
        <v>0</v>
      </c>
      <c r="AY215" s="92">
        <v>0</v>
      </c>
      <c r="AZ215" s="92">
        <v>0</v>
      </c>
      <c r="BA215" s="92">
        <v>0</v>
      </c>
      <c r="BB215" s="92">
        <v>0</v>
      </c>
      <c r="BC215" s="92">
        <v>0</v>
      </c>
      <c r="BD215" s="92">
        <v>0</v>
      </c>
      <c r="BE215" s="92">
        <v>0</v>
      </c>
      <c r="BF215" s="92">
        <v>0</v>
      </c>
      <c r="BG215" s="92">
        <v>0</v>
      </c>
      <c r="BH215" s="92">
        <v>0</v>
      </c>
      <c r="BI215" s="92">
        <v>0</v>
      </c>
      <c r="BJ215" s="92">
        <v>0</v>
      </c>
      <c r="BK215" s="92">
        <v>0</v>
      </c>
      <c r="BL215" s="92">
        <v>0</v>
      </c>
      <c r="BM215" s="92">
        <v>0</v>
      </c>
      <c r="BN215" s="92">
        <v>0</v>
      </c>
      <c r="BO215" s="93">
        <f t="shared" si="22"/>
        <v>75</v>
      </c>
    </row>
    <row r="216" spans="1:67" x14ac:dyDescent="0.25">
      <c r="A216" s="88" t="s">
        <v>465</v>
      </c>
      <c r="B216" s="89" t="s">
        <v>466</v>
      </c>
      <c r="C216" s="89" t="s">
        <v>448</v>
      </c>
      <c r="D216" s="90">
        <v>68930.89</v>
      </c>
      <c r="E216" s="90">
        <f t="shared" si="20"/>
        <v>689.31</v>
      </c>
      <c r="F216" s="90">
        <f t="shared" si="23"/>
        <v>344.65</v>
      </c>
      <c r="G216" s="90">
        <f t="shared" si="19"/>
        <v>0</v>
      </c>
      <c r="H216" s="90">
        <f t="shared" si="18"/>
        <v>194.64999999999998</v>
      </c>
      <c r="I216" s="91">
        <f t="shared" ca="1" si="21"/>
        <v>689.31</v>
      </c>
      <c r="J216" s="92">
        <v>689.31</v>
      </c>
      <c r="K216" s="92">
        <v>150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2">
        <v>0</v>
      </c>
      <c r="AI216" s="92">
        <v>0</v>
      </c>
      <c r="AJ216" s="92">
        <v>0</v>
      </c>
      <c r="AK216" s="92">
        <v>0</v>
      </c>
      <c r="AL216" s="92">
        <v>0</v>
      </c>
      <c r="AM216" s="92">
        <v>0</v>
      </c>
      <c r="AN216" s="92">
        <v>0</v>
      </c>
      <c r="AO216" s="92">
        <v>0</v>
      </c>
      <c r="AP216" s="92">
        <v>0</v>
      </c>
      <c r="AQ216" s="92">
        <v>0</v>
      </c>
      <c r="AR216" s="92">
        <v>0</v>
      </c>
      <c r="AS216" s="92">
        <v>0</v>
      </c>
      <c r="AT216" s="92">
        <v>0</v>
      </c>
      <c r="AU216" s="92">
        <v>0</v>
      </c>
      <c r="AV216" s="92">
        <v>0</v>
      </c>
      <c r="AW216" s="92">
        <v>0</v>
      </c>
      <c r="AX216" s="92">
        <v>0</v>
      </c>
      <c r="AY216" s="92">
        <v>0</v>
      </c>
      <c r="AZ216" s="92">
        <v>0</v>
      </c>
      <c r="BA216" s="92">
        <v>0</v>
      </c>
      <c r="BB216" s="92">
        <v>0</v>
      </c>
      <c r="BC216" s="92">
        <v>0</v>
      </c>
      <c r="BD216" s="92">
        <v>0</v>
      </c>
      <c r="BE216" s="92">
        <v>0</v>
      </c>
      <c r="BF216" s="92">
        <v>0</v>
      </c>
      <c r="BG216" s="92">
        <v>0</v>
      </c>
      <c r="BH216" s="92">
        <v>0</v>
      </c>
      <c r="BI216" s="92">
        <v>0</v>
      </c>
      <c r="BJ216" s="92">
        <v>0</v>
      </c>
      <c r="BK216" s="92">
        <v>0</v>
      </c>
      <c r="BL216" s="92">
        <v>0</v>
      </c>
      <c r="BM216" s="92">
        <v>0</v>
      </c>
      <c r="BN216" s="92">
        <v>0</v>
      </c>
      <c r="BO216" s="93">
        <f t="shared" si="22"/>
        <v>150</v>
      </c>
    </row>
    <row r="217" spans="1:67" x14ac:dyDescent="0.25">
      <c r="A217" s="88" t="s">
        <v>467</v>
      </c>
      <c r="B217" s="89" t="s">
        <v>468</v>
      </c>
      <c r="C217" s="89" t="s">
        <v>448</v>
      </c>
      <c r="D217" s="90">
        <v>55328.86</v>
      </c>
      <c r="E217" s="90">
        <f t="shared" si="20"/>
        <v>553.29</v>
      </c>
      <c r="F217" s="90">
        <f t="shared" si="23"/>
        <v>276.64</v>
      </c>
      <c r="G217" s="90">
        <f t="shared" si="19"/>
        <v>0</v>
      </c>
      <c r="H217" s="90">
        <f t="shared" si="18"/>
        <v>276.64</v>
      </c>
      <c r="I217" s="91">
        <f t="shared" ca="1" si="21"/>
        <v>553.29</v>
      </c>
      <c r="J217" s="92">
        <v>553.29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2">
        <v>0</v>
      </c>
      <c r="AI217" s="92">
        <v>0</v>
      </c>
      <c r="AJ217" s="92">
        <v>0</v>
      </c>
      <c r="AK217" s="92">
        <v>0</v>
      </c>
      <c r="AL217" s="92">
        <v>0</v>
      </c>
      <c r="AM217" s="92">
        <v>0</v>
      </c>
      <c r="AN217" s="92">
        <v>0</v>
      </c>
      <c r="AO217" s="92">
        <v>0</v>
      </c>
      <c r="AP217" s="92">
        <v>0</v>
      </c>
      <c r="AQ217" s="92">
        <v>0</v>
      </c>
      <c r="AR217" s="92">
        <v>0</v>
      </c>
      <c r="AS217" s="92">
        <v>0</v>
      </c>
      <c r="AT217" s="92">
        <v>0</v>
      </c>
      <c r="AU217" s="92">
        <v>0</v>
      </c>
      <c r="AV217" s="92">
        <v>0</v>
      </c>
      <c r="AW217" s="92">
        <v>0</v>
      </c>
      <c r="AX217" s="92">
        <v>0</v>
      </c>
      <c r="AY217" s="92">
        <v>0</v>
      </c>
      <c r="AZ217" s="92">
        <v>0</v>
      </c>
      <c r="BA217" s="92">
        <v>0</v>
      </c>
      <c r="BB217" s="92">
        <v>0</v>
      </c>
      <c r="BC217" s="92">
        <v>0</v>
      </c>
      <c r="BD217" s="92">
        <v>0</v>
      </c>
      <c r="BE217" s="92">
        <v>0</v>
      </c>
      <c r="BF217" s="92">
        <v>0</v>
      </c>
      <c r="BG217" s="92">
        <v>0</v>
      </c>
      <c r="BH217" s="92">
        <v>0</v>
      </c>
      <c r="BI217" s="92">
        <v>0</v>
      </c>
      <c r="BJ217" s="92">
        <v>0</v>
      </c>
      <c r="BK217" s="92">
        <v>0</v>
      </c>
      <c r="BL217" s="92">
        <v>0</v>
      </c>
      <c r="BM217" s="92">
        <v>0</v>
      </c>
      <c r="BN217" s="92">
        <v>0</v>
      </c>
      <c r="BO217" s="93">
        <f t="shared" si="22"/>
        <v>0</v>
      </c>
    </row>
    <row r="218" spans="1:67" x14ac:dyDescent="0.25">
      <c r="A218" s="88" t="s">
        <v>469</v>
      </c>
      <c r="B218" s="89" t="s">
        <v>470</v>
      </c>
      <c r="C218" s="89" t="s">
        <v>448</v>
      </c>
      <c r="D218" s="90">
        <v>52725.1</v>
      </c>
      <c r="E218" s="90">
        <f t="shared" si="20"/>
        <v>527.25</v>
      </c>
      <c r="F218" s="90">
        <f t="shared" si="23"/>
        <v>263.63</v>
      </c>
      <c r="G218" s="90">
        <f t="shared" si="19"/>
        <v>0</v>
      </c>
      <c r="H218" s="90">
        <f t="shared" si="18"/>
        <v>163.63</v>
      </c>
      <c r="I218" s="91">
        <f t="shared" ca="1" si="21"/>
        <v>527.25</v>
      </c>
      <c r="J218" s="92">
        <v>527.25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100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2">
        <v>0</v>
      </c>
      <c r="AI218" s="92">
        <v>0</v>
      </c>
      <c r="AJ218" s="92">
        <v>0</v>
      </c>
      <c r="AK218" s="92">
        <v>0</v>
      </c>
      <c r="AL218" s="92">
        <v>0</v>
      </c>
      <c r="AM218" s="92">
        <v>0</v>
      </c>
      <c r="AN218" s="92">
        <v>0</v>
      </c>
      <c r="AO218" s="92">
        <v>0</v>
      </c>
      <c r="AP218" s="92">
        <v>0</v>
      </c>
      <c r="AQ218" s="92">
        <v>0</v>
      </c>
      <c r="AR218" s="92">
        <v>0</v>
      </c>
      <c r="AS218" s="92">
        <v>0</v>
      </c>
      <c r="AT218" s="92">
        <v>0</v>
      </c>
      <c r="AU218" s="92">
        <v>0</v>
      </c>
      <c r="AV218" s="92">
        <v>0</v>
      </c>
      <c r="AW218" s="92">
        <v>0</v>
      </c>
      <c r="AX218" s="92">
        <v>0</v>
      </c>
      <c r="AY218" s="92">
        <v>0</v>
      </c>
      <c r="AZ218" s="92">
        <v>0</v>
      </c>
      <c r="BA218" s="92">
        <v>0</v>
      </c>
      <c r="BB218" s="92">
        <v>0</v>
      </c>
      <c r="BC218" s="92">
        <v>0</v>
      </c>
      <c r="BD218" s="92">
        <v>0</v>
      </c>
      <c r="BE218" s="92">
        <v>0</v>
      </c>
      <c r="BF218" s="92">
        <v>0</v>
      </c>
      <c r="BG218" s="92">
        <v>0</v>
      </c>
      <c r="BH218" s="92">
        <v>0</v>
      </c>
      <c r="BI218" s="92">
        <v>0</v>
      </c>
      <c r="BJ218" s="92">
        <v>0</v>
      </c>
      <c r="BK218" s="92">
        <v>0</v>
      </c>
      <c r="BL218" s="92">
        <v>0</v>
      </c>
      <c r="BM218" s="92">
        <v>0</v>
      </c>
      <c r="BN218" s="92">
        <v>0</v>
      </c>
      <c r="BO218" s="93">
        <f t="shared" si="22"/>
        <v>100</v>
      </c>
    </row>
    <row r="219" spans="1:67" x14ac:dyDescent="0.25">
      <c r="A219" s="88" t="s">
        <v>471</v>
      </c>
      <c r="B219" s="89" t="s">
        <v>472</v>
      </c>
      <c r="C219" s="89" t="s">
        <v>473</v>
      </c>
      <c r="D219" s="90">
        <v>131112.62</v>
      </c>
      <c r="E219" s="90">
        <f t="shared" si="20"/>
        <v>1311.13</v>
      </c>
      <c r="F219" s="90">
        <f t="shared" si="23"/>
        <v>655.56</v>
      </c>
      <c r="G219" s="90">
        <f t="shared" si="19"/>
        <v>0</v>
      </c>
      <c r="H219" s="90">
        <f t="shared" si="18"/>
        <v>655.56</v>
      </c>
      <c r="I219" s="91">
        <f t="shared" ca="1" si="21"/>
        <v>1311.13</v>
      </c>
      <c r="J219" s="92">
        <v>1311.13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3">
        <f t="shared" si="22"/>
        <v>0</v>
      </c>
    </row>
    <row r="220" spans="1:67" x14ac:dyDescent="0.25">
      <c r="A220" s="88" t="s">
        <v>474</v>
      </c>
      <c r="B220" s="89" t="s">
        <v>475</v>
      </c>
      <c r="C220" s="89" t="s">
        <v>473</v>
      </c>
      <c r="D220" s="90">
        <v>82833.98</v>
      </c>
      <c r="E220" s="90">
        <f t="shared" si="20"/>
        <v>828.34</v>
      </c>
      <c r="F220" s="90">
        <f t="shared" si="23"/>
        <v>414.17</v>
      </c>
      <c r="G220" s="90">
        <f t="shared" si="19"/>
        <v>414.17</v>
      </c>
      <c r="H220" s="90">
        <f t="shared" si="18"/>
        <v>414.17</v>
      </c>
      <c r="I220" s="91">
        <f t="shared" ca="1" si="21"/>
        <v>414.17</v>
      </c>
      <c r="J220" s="92">
        <v>414.17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3">
        <f t="shared" si="22"/>
        <v>0</v>
      </c>
    </row>
    <row r="221" spans="1:67" x14ac:dyDescent="0.25">
      <c r="A221" s="88" t="s">
        <v>476</v>
      </c>
      <c r="B221" s="89" t="s">
        <v>477</v>
      </c>
      <c r="C221" s="89" t="s">
        <v>473</v>
      </c>
      <c r="D221" s="90">
        <v>127655.6</v>
      </c>
      <c r="E221" s="90">
        <f t="shared" si="20"/>
        <v>1276.56</v>
      </c>
      <c r="F221" s="90">
        <f t="shared" si="23"/>
        <v>638.28</v>
      </c>
      <c r="G221" s="90">
        <f t="shared" si="19"/>
        <v>1126.56</v>
      </c>
      <c r="H221" s="90">
        <f t="shared" si="18"/>
        <v>638.28</v>
      </c>
      <c r="I221" s="91">
        <f t="shared" ca="1" si="21"/>
        <v>150</v>
      </c>
      <c r="J221" s="92">
        <v>150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3">
        <f t="shared" si="22"/>
        <v>0</v>
      </c>
    </row>
    <row r="222" spans="1:67" x14ac:dyDescent="0.25">
      <c r="A222" s="88" t="s">
        <v>478</v>
      </c>
      <c r="B222" s="89" t="s">
        <v>479</v>
      </c>
      <c r="C222" s="89" t="s">
        <v>473</v>
      </c>
      <c r="D222" s="90">
        <v>91927.4</v>
      </c>
      <c r="E222" s="90">
        <f t="shared" si="20"/>
        <v>919.27</v>
      </c>
      <c r="F222" s="90">
        <f t="shared" si="23"/>
        <v>459.64</v>
      </c>
      <c r="G222" s="90">
        <f t="shared" si="19"/>
        <v>137.87</v>
      </c>
      <c r="H222" s="90">
        <f t="shared" si="18"/>
        <v>309.64</v>
      </c>
      <c r="I222" s="91">
        <f t="shared" ca="1" si="21"/>
        <v>781.4</v>
      </c>
      <c r="J222" s="92">
        <v>781.4</v>
      </c>
      <c r="K222" s="92">
        <v>150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3">
        <f t="shared" si="22"/>
        <v>150</v>
      </c>
    </row>
    <row r="223" spans="1:67" x14ac:dyDescent="0.25">
      <c r="A223" s="88" t="s">
        <v>480</v>
      </c>
      <c r="B223" s="89" t="s">
        <v>481</v>
      </c>
      <c r="C223" s="89" t="s">
        <v>473</v>
      </c>
      <c r="D223" s="90">
        <v>92320.4</v>
      </c>
      <c r="E223" s="90">
        <f t="shared" si="20"/>
        <v>923.2</v>
      </c>
      <c r="F223" s="90">
        <f t="shared" si="23"/>
        <v>461.6</v>
      </c>
      <c r="G223" s="90">
        <f t="shared" si="19"/>
        <v>823.2</v>
      </c>
      <c r="H223" s="90">
        <f t="shared" si="18"/>
        <v>11.600000000000023</v>
      </c>
      <c r="I223" s="91">
        <f t="shared" ca="1" si="21"/>
        <v>100</v>
      </c>
      <c r="J223" s="92">
        <v>100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450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3">
        <f t="shared" si="22"/>
        <v>450</v>
      </c>
    </row>
    <row r="224" spans="1:67" x14ac:dyDescent="0.25">
      <c r="A224" s="88" t="s">
        <v>482</v>
      </c>
      <c r="B224" s="89" t="s">
        <v>483</v>
      </c>
      <c r="C224" s="89" t="s">
        <v>473</v>
      </c>
      <c r="D224" s="90">
        <v>89716.6</v>
      </c>
      <c r="E224" s="90">
        <f t="shared" si="20"/>
        <v>897.17</v>
      </c>
      <c r="F224" s="90">
        <f t="shared" si="23"/>
        <v>448.58</v>
      </c>
      <c r="G224" s="90">
        <f t="shared" si="19"/>
        <v>448.58</v>
      </c>
      <c r="H224" s="90">
        <f t="shared" si="18"/>
        <v>448.58</v>
      </c>
      <c r="I224" s="91">
        <f t="shared" ca="1" si="21"/>
        <v>448.59</v>
      </c>
      <c r="J224" s="92">
        <v>448.59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92">
        <v>0</v>
      </c>
      <c r="BL224" s="92">
        <v>0</v>
      </c>
      <c r="BM224" s="92">
        <v>0</v>
      </c>
      <c r="BN224" s="92">
        <v>0</v>
      </c>
      <c r="BO224" s="93">
        <f t="shared" si="22"/>
        <v>0</v>
      </c>
    </row>
    <row r="225" spans="1:67" x14ac:dyDescent="0.25">
      <c r="A225" s="88" t="s">
        <v>484</v>
      </c>
      <c r="B225" s="89" t="s">
        <v>485</v>
      </c>
      <c r="C225" s="89" t="s">
        <v>473</v>
      </c>
      <c r="D225" s="90">
        <v>71566.350000000006</v>
      </c>
      <c r="E225" s="90">
        <f t="shared" si="20"/>
        <v>715.66</v>
      </c>
      <c r="F225" s="90">
        <f t="shared" si="23"/>
        <v>357.83</v>
      </c>
      <c r="G225" s="90">
        <f t="shared" si="19"/>
        <v>143.13</v>
      </c>
      <c r="H225" s="90">
        <f t="shared" si="18"/>
        <v>207.82999999999998</v>
      </c>
      <c r="I225" s="91">
        <f t="shared" ca="1" si="21"/>
        <v>572.53</v>
      </c>
      <c r="J225" s="92">
        <v>572.53</v>
      </c>
      <c r="K225" s="92">
        <v>150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92">
        <v>0</v>
      </c>
      <c r="BL225" s="92">
        <v>0</v>
      </c>
      <c r="BM225" s="92">
        <v>0</v>
      </c>
      <c r="BN225" s="92">
        <v>0</v>
      </c>
      <c r="BO225" s="93">
        <f t="shared" si="22"/>
        <v>150</v>
      </c>
    </row>
    <row r="226" spans="1:67" x14ac:dyDescent="0.25">
      <c r="A226" s="88" t="s">
        <v>486</v>
      </c>
      <c r="B226" s="89" t="s">
        <v>487</v>
      </c>
      <c r="C226" s="89" t="s">
        <v>473</v>
      </c>
      <c r="D226" s="90">
        <v>39622.120000000003</v>
      </c>
      <c r="E226" s="90">
        <f t="shared" si="20"/>
        <v>396.22</v>
      </c>
      <c r="F226" s="90">
        <f t="shared" si="23"/>
        <v>198.11</v>
      </c>
      <c r="G226" s="90">
        <f t="shared" si="19"/>
        <v>346.22</v>
      </c>
      <c r="H226" s="90">
        <f t="shared" si="18"/>
        <v>198.11</v>
      </c>
      <c r="I226" s="91">
        <f t="shared" ca="1" si="21"/>
        <v>50</v>
      </c>
      <c r="J226" s="92">
        <v>50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2">
        <v>0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3">
        <f t="shared" si="22"/>
        <v>0</v>
      </c>
    </row>
    <row r="227" spans="1:67" x14ac:dyDescent="0.25">
      <c r="A227" s="88" t="s">
        <v>488</v>
      </c>
      <c r="B227" s="89" t="s">
        <v>489</v>
      </c>
      <c r="C227" s="89" t="s">
        <v>473</v>
      </c>
      <c r="D227" s="90">
        <v>85191.96</v>
      </c>
      <c r="E227" s="90">
        <f t="shared" si="20"/>
        <v>851.92</v>
      </c>
      <c r="F227" s="90">
        <f t="shared" si="23"/>
        <v>425.96</v>
      </c>
      <c r="G227" s="90">
        <f t="shared" si="19"/>
        <v>0</v>
      </c>
      <c r="H227" s="90">
        <f t="shared" si="18"/>
        <v>425.96</v>
      </c>
      <c r="I227" s="91">
        <f t="shared" ca="1" si="21"/>
        <v>851.92</v>
      </c>
      <c r="J227" s="92">
        <v>851.92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3">
        <f t="shared" si="22"/>
        <v>0</v>
      </c>
    </row>
    <row r="228" spans="1:67" x14ac:dyDescent="0.25">
      <c r="A228" s="88" t="s">
        <v>490</v>
      </c>
      <c r="B228" s="89" t="s">
        <v>491</v>
      </c>
      <c r="C228" s="89" t="s">
        <v>473</v>
      </c>
      <c r="D228" s="90">
        <v>78247.09</v>
      </c>
      <c r="E228" s="90">
        <f t="shared" si="20"/>
        <v>782.47</v>
      </c>
      <c r="F228" s="90">
        <f t="shared" si="23"/>
        <v>391.24</v>
      </c>
      <c r="G228" s="90">
        <f t="shared" si="19"/>
        <v>0</v>
      </c>
      <c r="H228" s="90">
        <f t="shared" si="18"/>
        <v>391.24</v>
      </c>
      <c r="I228" s="91">
        <f t="shared" ca="1" si="21"/>
        <v>782.47</v>
      </c>
      <c r="J228" s="92">
        <v>782.47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3">
        <f t="shared" si="22"/>
        <v>0</v>
      </c>
    </row>
    <row r="229" spans="1:67" x14ac:dyDescent="0.25">
      <c r="A229" s="88" t="s">
        <v>492</v>
      </c>
      <c r="B229" s="89" t="s">
        <v>493</v>
      </c>
      <c r="C229" s="89" t="s">
        <v>473</v>
      </c>
      <c r="D229" s="90">
        <v>76924.570000000007</v>
      </c>
      <c r="E229" s="90">
        <f t="shared" si="20"/>
        <v>769.25</v>
      </c>
      <c r="F229" s="90">
        <f t="shared" si="23"/>
        <v>384.62</v>
      </c>
      <c r="G229" s="90">
        <f t="shared" si="19"/>
        <v>759.25</v>
      </c>
      <c r="H229" s="90">
        <f t="shared" si="18"/>
        <v>384.62</v>
      </c>
      <c r="I229" s="91">
        <f t="shared" ca="1" si="21"/>
        <v>10</v>
      </c>
      <c r="J229" s="92">
        <v>10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3">
        <f t="shared" si="22"/>
        <v>0</v>
      </c>
    </row>
    <row r="230" spans="1:67" x14ac:dyDescent="0.25">
      <c r="A230" s="88" t="s">
        <v>494</v>
      </c>
      <c r="B230" s="89" t="s">
        <v>495</v>
      </c>
      <c r="C230" s="89" t="s">
        <v>473</v>
      </c>
      <c r="D230" s="90">
        <v>34289.56</v>
      </c>
      <c r="E230" s="90">
        <f t="shared" si="20"/>
        <v>342.9</v>
      </c>
      <c r="F230" s="90">
        <f t="shared" si="23"/>
        <v>171.45</v>
      </c>
      <c r="G230" s="90">
        <f t="shared" si="19"/>
        <v>332.9</v>
      </c>
      <c r="H230" s="90">
        <f t="shared" si="18"/>
        <v>171.45</v>
      </c>
      <c r="I230" s="91">
        <f t="shared" ca="1" si="21"/>
        <v>10</v>
      </c>
      <c r="J230" s="92">
        <v>10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2">
        <v>0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3">
        <f t="shared" si="22"/>
        <v>0</v>
      </c>
    </row>
    <row r="231" spans="1:67" x14ac:dyDescent="0.25">
      <c r="A231" s="88" t="s">
        <v>496</v>
      </c>
      <c r="B231" s="89" t="s">
        <v>497</v>
      </c>
      <c r="C231" s="89" t="s">
        <v>473</v>
      </c>
      <c r="D231" s="90">
        <v>78235.509999999995</v>
      </c>
      <c r="E231" s="90">
        <f t="shared" si="20"/>
        <v>782.36</v>
      </c>
      <c r="F231" s="90">
        <f t="shared" si="23"/>
        <v>391.18</v>
      </c>
      <c r="G231" s="90">
        <f t="shared" si="19"/>
        <v>772.36</v>
      </c>
      <c r="H231" s="90">
        <f t="shared" si="18"/>
        <v>391.18</v>
      </c>
      <c r="I231" s="91">
        <f t="shared" ca="1" si="21"/>
        <v>10</v>
      </c>
      <c r="J231" s="92">
        <v>10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2">
        <v>0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3">
        <f t="shared" si="22"/>
        <v>0</v>
      </c>
    </row>
    <row r="232" spans="1:67" x14ac:dyDescent="0.25">
      <c r="A232" s="88" t="s">
        <v>498</v>
      </c>
      <c r="B232" s="89" t="s">
        <v>499</v>
      </c>
      <c r="C232" s="89" t="s">
        <v>473</v>
      </c>
      <c r="D232" s="90">
        <v>53151.66</v>
      </c>
      <c r="E232" s="90">
        <f t="shared" si="20"/>
        <v>531.52</v>
      </c>
      <c r="F232" s="90">
        <f t="shared" si="23"/>
        <v>265.76</v>
      </c>
      <c r="G232" s="90">
        <f t="shared" si="19"/>
        <v>0</v>
      </c>
      <c r="H232" s="90">
        <f t="shared" si="18"/>
        <v>265.76</v>
      </c>
      <c r="I232" s="91">
        <f t="shared" ca="1" si="21"/>
        <v>531.52</v>
      </c>
      <c r="J232" s="92">
        <v>531.52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3">
        <f t="shared" si="22"/>
        <v>0</v>
      </c>
    </row>
    <row r="233" spans="1:67" x14ac:dyDescent="0.25">
      <c r="A233" s="88" t="s">
        <v>500</v>
      </c>
      <c r="B233" s="89" t="s">
        <v>501</v>
      </c>
      <c r="C233" s="89" t="s">
        <v>473</v>
      </c>
      <c r="D233" s="90">
        <v>50076.02</v>
      </c>
      <c r="E233" s="90">
        <f t="shared" si="20"/>
        <v>500.76</v>
      </c>
      <c r="F233" s="90">
        <f t="shared" si="23"/>
        <v>250.38</v>
      </c>
      <c r="G233" s="90">
        <f t="shared" si="19"/>
        <v>450.76</v>
      </c>
      <c r="H233" s="90">
        <f t="shared" si="18"/>
        <v>250.38</v>
      </c>
      <c r="I233" s="91">
        <f t="shared" ca="1" si="21"/>
        <v>50</v>
      </c>
      <c r="J233" s="92">
        <v>50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3">
        <f t="shared" si="22"/>
        <v>0</v>
      </c>
    </row>
    <row r="234" spans="1:67" x14ac:dyDescent="0.25">
      <c r="A234" s="88" t="s">
        <v>502</v>
      </c>
      <c r="B234" s="89" t="s">
        <v>503</v>
      </c>
      <c r="C234" s="89" t="s">
        <v>473</v>
      </c>
      <c r="D234" s="90">
        <v>42552.63</v>
      </c>
      <c r="E234" s="90">
        <f t="shared" si="20"/>
        <v>425.53</v>
      </c>
      <c r="F234" s="90">
        <f t="shared" si="23"/>
        <v>212.76</v>
      </c>
      <c r="G234" s="90">
        <f t="shared" si="19"/>
        <v>216.60999999999999</v>
      </c>
      <c r="H234" s="90">
        <f t="shared" si="18"/>
        <v>212.76</v>
      </c>
      <c r="I234" s="91">
        <f t="shared" ca="1" si="21"/>
        <v>208.92</v>
      </c>
      <c r="J234" s="92">
        <v>208.92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92">
        <v>0</v>
      </c>
      <c r="AN234" s="92">
        <v>0</v>
      </c>
      <c r="AO234" s="92">
        <v>0</v>
      </c>
      <c r="AP234" s="92">
        <v>0</v>
      </c>
      <c r="AQ234" s="92">
        <v>0</v>
      </c>
      <c r="AR234" s="92">
        <v>0</v>
      </c>
      <c r="AS234" s="92">
        <v>0</v>
      </c>
      <c r="AT234" s="92">
        <v>0</v>
      </c>
      <c r="AU234" s="92">
        <v>0</v>
      </c>
      <c r="AV234" s="92">
        <v>0</v>
      </c>
      <c r="AW234" s="92">
        <v>0</v>
      </c>
      <c r="AX234" s="92">
        <v>0</v>
      </c>
      <c r="AY234" s="92">
        <v>0</v>
      </c>
      <c r="AZ234" s="92">
        <v>0</v>
      </c>
      <c r="BA234" s="92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92">
        <v>0</v>
      </c>
      <c r="BL234" s="92">
        <v>0</v>
      </c>
      <c r="BM234" s="92">
        <v>0</v>
      </c>
      <c r="BN234" s="92">
        <v>0</v>
      </c>
      <c r="BO234" s="93">
        <f t="shared" si="22"/>
        <v>0</v>
      </c>
    </row>
    <row r="235" spans="1:67" x14ac:dyDescent="0.25">
      <c r="A235" s="88" t="s">
        <v>504</v>
      </c>
      <c r="B235" s="89" t="s">
        <v>505</v>
      </c>
      <c r="C235" s="89" t="s">
        <v>473</v>
      </c>
      <c r="D235" s="90">
        <v>54238.29</v>
      </c>
      <c r="E235" s="90">
        <f t="shared" si="20"/>
        <v>542.38</v>
      </c>
      <c r="F235" s="90">
        <f t="shared" si="23"/>
        <v>271.19</v>
      </c>
      <c r="G235" s="90">
        <f t="shared" si="19"/>
        <v>233.21999999999997</v>
      </c>
      <c r="H235" s="90">
        <f t="shared" si="18"/>
        <v>271.19</v>
      </c>
      <c r="I235" s="91">
        <f t="shared" ca="1" si="21"/>
        <v>309.16000000000003</v>
      </c>
      <c r="J235" s="92">
        <v>309.16000000000003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3">
        <f t="shared" si="22"/>
        <v>0</v>
      </c>
    </row>
    <row r="236" spans="1:67" x14ac:dyDescent="0.25">
      <c r="A236" s="88" t="s">
        <v>506</v>
      </c>
      <c r="B236" s="89" t="s">
        <v>507</v>
      </c>
      <c r="C236" s="89" t="s">
        <v>473</v>
      </c>
      <c r="D236" s="90">
        <v>51817.41</v>
      </c>
      <c r="E236" s="90">
        <f t="shared" si="20"/>
        <v>518.16999999999996</v>
      </c>
      <c r="F236" s="90">
        <f t="shared" si="23"/>
        <v>259.08999999999997</v>
      </c>
      <c r="G236" s="90">
        <f t="shared" si="19"/>
        <v>518.16999999999996</v>
      </c>
      <c r="H236" s="90">
        <f t="shared" si="18"/>
        <v>259.08999999999997</v>
      </c>
      <c r="I236" s="91">
        <f t="shared" ca="1" si="21"/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3">
        <f t="shared" si="22"/>
        <v>0</v>
      </c>
    </row>
    <row r="237" spans="1:67" x14ac:dyDescent="0.25">
      <c r="A237" s="88" t="s">
        <v>508</v>
      </c>
      <c r="B237" s="89" t="s">
        <v>509</v>
      </c>
      <c r="C237" s="89" t="s">
        <v>473</v>
      </c>
      <c r="D237" s="90">
        <v>48480.01</v>
      </c>
      <c r="E237" s="90">
        <f t="shared" si="20"/>
        <v>484.8</v>
      </c>
      <c r="F237" s="90">
        <f t="shared" si="23"/>
        <v>242.4</v>
      </c>
      <c r="G237" s="90">
        <f t="shared" si="19"/>
        <v>290.88</v>
      </c>
      <c r="H237" s="90">
        <f t="shared" si="18"/>
        <v>242.4</v>
      </c>
      <c r="I237" s="91">
        <f t="shared" ca="1" si="21"/>
        <v>193.92</v>
      </c>
      <c r="J237" s="92">
        <v>193.92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3">
        <f t="shared" si="22"/>
        <v>0</v>
      </c>
    </row>
    <row r="238" spans="1:67" x14ac:dyDescent="0.25">
      <c r="A238" s="88" t="s">
        <v>510</v>
      </c>
      <c r="B238" s="89" t="s">
        <v>511</v>
      </c>
      <c r="C238" s="89" t="s">
        <v>473</v>
      </c>
      <c r="D238" s="90">
        <v>45240.05</v>
      </c>
      <c r="E238" s="90">
        <f t="shared" si="20"/>
        <v>452.4</v>
      </c>
      <c r="F238" s="90">
        <f t="shared" si="23"/>
        <v>226.2</v>
      </c>
      <c r="G238" s="90">
        <f t="shared" si="19"/>
        <v>384.53999999999996</v>
      </c>
      <c r="H238" s="90">
        <f t="shared" si="18"/>
        <v>226.2</v>
      </c>
      <c r="I238" s="91">
        <f t="shared" ca="1" si="21"/>
        <v>67.86</v>
      </c>
      <c r="J238" s="92">
        <v>67.86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3">
        <f t="shared" si="22"/>
        <v>0</v>
      </c>
    </row>
    <row r="239" spans="1:67" x14ac:dyDescent="0.25">
      <c r="A239" s="88" t="s">
        <v>512</v>
      </c>
      <c r="B239" s="89" t="s">
        <v>323</v>
      </c>
      <c r="C239" s="89" t="s">
        <v>473</v>
      </c>
      <c r="D239" s="90">
        <v>31862.07</v>
      </c>
      <c r="E239" s="90">
        <f t="shared" si="20"/>
        <v>318.62</v>
      </c>
      <c r="F239" s="90">
        <f t="shared" si="23"/>
        <v>159.31</v>
      </c>
      <c r="G239" s="90">
        <f t="shared" si="19"/>
        <v>159.31</v>
      </c>
      <c r="H239" s="90">
        <f t="shared" si="18"/>
        <v>159.31</v>
      </c>
      <c r="I239" s="91">
        <f t="shared" ca="1" si="21"/>
        <v>159.31</v>
      </c>
      <c r="J239" s="92">
        <v>159.31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2">
        <v>0</v>
      </c>
      <c r="AI239" s="92">
        <v>0</v>
      </c>
      <c r="AJ239" s="92">
        <v>0</v>
      </c>
      <c r="AK239" s="92">
        <v>0</v>
      </c>
      <c r="AL239" s="92">
        <v>0</v>
      </c>
      <c r="AM239" s="92">
        <v>0</v>
      </c>
      <c r="AN239" s="92">
        <v>0</v>
      </c>
      <c r="AO239" s="92">
        <v>0</v>
      </c>
      <c r="AP239" s="92">
        <v>0</v>
      </c>
      <c r="AQ239" s="92">
        <v>0</v>
      </c>
      <c r="AR239" s="92">
        <v>0</v>
      </c>
      <c r="AS239" s="92">
        <v>0</v>
      </c>
      <c r="AT239" s="92">
        <v>0</v>
      </c>
      <c r="AU239" s="92">
        <v>0</v>
      </c>
      <c r="AV239" s="92">
        <v>0</v>
      </c>
      <c r="AW239" s="92">
        <v>0</v>
      </c>
      <c r="AX239" s="92">
        <v>0</v>
      </c>
      <c r="AY239" s="92">
        <v>0</v>
      </c>
      <c r="AZ239" s="92">
        <v>0</v>
      </c>
      <c r="BA239" s="92">
        <v>0</v>
      </c>
      <c r="BB239" s="92">
        <v>0</v>
      </c>
      <c r="BC239" s="92">
        <v>0</v>
      </c>
      <c r="BD239" s="92">
        <v>0</v>
      </c>
      <c r="BE239" s="92">
        <v>0</v>
      </c>
      <c r="BF239" s="92">
        <v>0</v>
      </c>
      <c r="BG239" s="92">
        <v>0</v>
      </c>
      <c r="BH239" s="92">
        <v>0</v>
      </c>
      <c r="BI239" s="92">
        <v>0</v>
      </c>
      <c r="BJ239" s="92">
        <v>0</v>
      </c>
      <c r="BK239" s="92">
        <v>0</v>
      </c>
      <c r="BL239" s="92">
        <v>0</v>
      </c>
      <c r="BM239" s="92">
        <v>0</v>
      </c>
      <c r="BN239" s="92">
        <v>0</v>
      </c>
      <c r="BO239" s="93">
        <f t="shared" si="22"/>
        <v>0</v>
      </c>
    </row>
    <row r="240" spans="1:67" x14ac:dyDescent="0.25">
      <c r="A240" s="88" t="s">
        <v>513</v>
      </c>
      <c r="B240" s="89" t="s">
        <v>514</v>
      </c>
      <c r="C240" s="89" t="s">
        <v>473</v>
      </c>
      <c r="D240" s="90">
        <v>52382.82</v>
      </c>
      <c r="E240" s="90">
        <f t="shared" si="20"/>
        <v>523.83000000000004</v>
      </c>
      <c r="F240" s="90">
        <f t="shared" si="23"/>
        <v>261.91000000000003</v>
      </c>
      <c r="G240" s="90">
        <f t="shared" si="19"/>
        <v>138.83000000000004</v>
      </c>
      <c r="H240" s="90">
        <f t="shared" si="18"/>
        <v>261.91000000000003</v>
      </c>
      <c r="I240" s="91">
        <f t="shared" ca="1" si="21"/>
        <v>385</v>
      </c>
      <c r="J240" s="92">
        <v>385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2">
        <v>0</v>
      </c>
      <c r="AI240" s="92">
        <v>0</v>
      </c>
      <c r="AJ240" s="92">
        <v>0</v>
      </c>
      <c r="AK240" s="92">
        <v>0</v>
      </c>
      <c r="AL240" s="92">
        <v>0</v>
      </c>
      <c r="AM240" s="92">
        <v>0</v>
      </c>
      <c r="AN240" s="92">
        <v>0</v>
      </c>
      <c r="AO240" s="92">
        <v>0</v>
      </c>
      <c r="AP240" s="92">
        <v>0</v>
      </c>
      <c r="AQ240" s="92">
        <v>0</v>
      </c>
      <c r="AR240" s="92">
        <v>0</v>
      </c>
      <c r="AS240" s="92">
        <v>0</v>
      </c>
      <c r="AT240" s="92">
        <v>0</v>
      </c>
      <c r="AU240" s="92">
        <v>0</v>
      </c>
      <c r="AV240" s="92">
        <v>0</v>
      </c>
      <c r="AW240" s="92">
        <v>0</v>
      </c>
      <c r="AX240" s="92">
        <v>0</v>
      </c>
      <c r="AY240" s="92">
        <v>0</v>
      </c>
      <c r="AZ240" s="92">
        <v>0</v>
      </c>
      <c r="BA240" s="92">
        <v>0</v>
      </c>
      <c r="BB240" s="92">
        <v>0</v>
      </c>
      <c r="BC240" s="92">
        <v>0</v>
      </c>
      <c r="BD240" s="92">
        <v>0</v>
      </c>
      <c r="BE240" s="92">
        <v>0</v>
      </c>
      <c r="BF240" s="92">
        <v>0</v>
      </c>
      <c r="BG240" s="92">
        <v>0</v>
      </c>
      <c r="BH240" s="92">
        <v>0</v>
      </c>
      <c r="BI240" s="92">
        <v>0</v>
      </c>
      <c r="BJ240" s="92">
        <v>0</v>
      </c>
      <c r="BK240" s="92">
        <v>0</v>
      </c>
      <c r="BL240" s="92">
        <v>0</v>
      </c>
      <c r="BM240" s="92">
        <v>0</v>
      </c>
      <c r="BN240" s="92">
        <v>0</v>
      </c>
      <c r="BO240" s="93">
        <f t="shared" si="22"/>
        <v>0</v>
      </c>
    </row>
    <row r="241" spans="1:67" x14ac:dyDescent="0.25">
      <c r="A241" s="88" t="s">
        <v>515</v>
      </c>
      <c r="B241" s="89" t="s">
        <v>516</v>
      </c>
      <c r="C241" s="89" t="s">
        <v>473</v>
      </c>
      <c r="D241" s="90">
        <v>45587.11</v>
      </c>
      <c r="E241" s="90">
        <f t="shared" si="20"/>
        <v>455.87</v>
      </c>
      <c r="F241" s="90">
        <f t="shared" si="23"/>
        <v>227.94</v>
      </c>
      <c r="G241" s="90">
        <f t="shared" si="19"/>
        <v>325.87</v>
      </c>
      <c r="H241" s="90">
        <f t="shared" si="18"/>
        <v>227.94</v>
      </c>
      <c r="I241" s="91">
        <f t="shared" ca="1" si="21"/>
        <v>130</v>
      </c>
      <c r="J241" s="92">
        <v>130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2">
        <v>0</v>
      </c>
      <c r="AI241" s="92">
        <v>0</v>
      </c>
      <c r="AJ241" s="92">
        <v>0</v>
      </c>
      <c r="AK241" s="92">
        <v>0</v>
      </c>
      <c r="AL241" s="92">
        <v>0</v>
      </c>
      <c r="AM241" s="92">
        <v>0</v>
      </c>
      <c r="AN241" s="92">
        <v>0</v>
      </c>
      <c r="AO241" s="92">
        <v>0</v>
      </c>
      <c r="AP241" s="92">
        <v>0</v>
      </c>
      <c r="AQ241" s="92">
        <v>0</v>
      </c>
      <c r="AR241" s="92">
        <v>0</v>
      </c>
      <c r="AS241" s="92">
        <v>0</v>
      </c>
      <c r="AT241" s="92">
        <v>0</v>
      </c>
      <c r="AU241" s="92">
        <v>0</v>
      </c>
      <c r="AV241" s="92">
        <v>0</v>
      </c>
      <c r="AW241" s="92">
        <v>0</v>
      </c>
      <c r="AX241" s="92">
        <v>0</v>
      </c>
      <c r="AY241" s="92">
        <v>0</v>
      </c>
      <c r="AZ241" s="92">
        <v>0</v>
      </c>
      <c r="BA241" s="92">
        <v>0</v>
      </c>
      <c r="BB241" s="92">
        <v>0</v>
      </c>
      <c r="BC241" s="92">
        <v>0</v>
      </c>
      <c r="BD241" s="92">
        <v>0</v>
      </c>
      <c r="BE241" s="92">
        <v>0</v>
      </c>
      <c r="BF241" s="92">
        <v>0</v>
      </c>
      <c r="BG241" s="92">
        <v>0</v>
      </c>
      <c r="BH241" s="92">
        <v>0</v>
      </c>
      <c r="BI241" s="92">
        <v>0</v>
      </c>
      <c r="BJ241" s="92">
        <v>0</v>
      </c>
      <c r="BK241" s="92">
        <v>0</v>
      </c>
      <c r="BL241" s="92">
        <v>0</v>
      </c>
      <c r="BM241" s="92">
        <v>0</v>
      </c>
      <c r="BN241" s="92">
        <v>0</v>
      </c>
      <c r="BO241" s="93">
        <f t="shared" si="22"/>
        <v>0</v>
      </c>
    </row>
    <row r="242" spans="1:67" x14ac:dyDescent="0.25">
      <c r="A242" s="88" t="s">
        <v>517</v>
      </c>
      <c r="B242" s="89" t="s">
        <v>518</v>
      </c>
      <c r="C242" s="89" t="s">
        <v>473</v>
      </c>
      <c r="D242" s="90">
        <v>43544.2</v>
      </c>
      <c r="E242" s="90">
        <f t="shared" si="20"/>
        <v>435.44</v>
      </c>
      <c r="F242" s="90">
        <f t="shared" si="23"/>
        <v>217.72</v>
      </c>
      <c r="G242" s="90">
        <f t="shared" si="19"/>
        <v>221.68</v>
      </c>
      <c r="H242" s="90">
        <f t="shared" si="18"/>
        <v>217.72</v>
      </c>
      <c r="I242" s="91">
        <f t="shared" ca="1" si="21"/>
        <v>213.76</v>
      </c>
      <c r="J242" s="92">
        <v>213.76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2">
        <v>0</v>
      </c>
      <c r="AI242" s="92">
        <v>0</v>
      </c>
      <c r="AJ242" s="92">
        <v>0</v>
      </c>
      <c r="AK242" s="92">
        <v>0</v>
      </c>
      <c r="AL242" s="92">
        <v>0</v>
      </c>
      <c r="AM242" s="92">
        <v>0</v>
      </c>
      <c r="AN242" s="92">
        <v>0</v>
      </c>
      <c r="AO242" s="92">
        <v>0</v>
      </c>
      <c r="AP242" s="92">
        <v>0</v>
      </c>
      <c r="AQ242" s="92">
        <v>0</v>
      </c>
      <c r="AR242" s="92">
        <v>0</v>
      </c>
      <c r="AS242" s="92">
        <v>0</v>
      </c>
      <c r="AT242" s="92">
        <v>0</v>
      </c>
      <c r="AU242" s="92">
        <v>0</v>
      </c>
      <c r="AV242" s="92">
        <v>0</v>
      </c>
      <c r="AW242" s="92">
        <v>0</v>
      </c>
      <c r="AX242" s="92">
        <v>0</v>
      </c>
      <c r="AY242" s="92">
        <v>0</v>
      </c>
      <c r="AZ242" s="92">
        <v>0</v>
      </c>
      <c r="BA242" s="92">
        <v>0</v>
      </c>
      <c r="BB242" s="92">
        <v>0</v>
      </c>
      <c r="BC242" s="92">
        <v>0</v>
      </c>
      <c r="BD242" s="92">
        <v>0</v>
      </c>
      <c r="BE242" s="92">
        <v>0</v>
      </c>
      <c r="BF242" s="92">
        <v>0</v>
      </c>
      <c r="BG242" s="92">
        <v>0</v>
      </c>
      <c r="BH242" s="92">
        <v>0</v>
      </c>
      <c r="BI242" s="92">
        <v>0</v>
      </c>
      <c r="BJ242" s="92">
        <v>0</v>
      </c>
      <c r="BK242" s="92">
        <v>0</v>
      </c>
      <c r="BL242" s="92">
        <v>0</v>
      </c>
      <c r="BM242" s="92">
        <v>0</v>
      </c>
      <c r="BN242" s="92">
        <v>0</v>
      </c>
      <c r="BO242" s="93">
        <f t="shared" si="22"/>
        <v>0</v>
      </c>
    </row>
    <row r="243" spans="1:67" x14ac:dyDescent="0.25">
      <c r="A243" s="88" t="s">
        <v>519</v>
      </c>
      <c r="B243" s="89" t="s">
        <v>411</v>
      </c>
      <c r="C243" s="89" t="s">
        <v>473</v>
      </c>
      <c r="D243" s="90">
        <v>31242.73</v>
      </c>
      <c r="E243" s="90">
        <f t="shared" si="20"/>
        <v>312.43</v>
      </c>
      <c r="F243" s="90">
        <f t="shared" si="23"/>
        <v>156.21</v>
      </c>
      <c r="G243" s="90">
        <f t="shared" si="19"/>
        <v>0</v>
      </c>
      <c r="H243" s="90">
        <f t="shared" si="18"/>
        <v>156.21</v>
      </c>
      <c r="I243" s="91">
        <f t="shared" ca="1" si="21"/>
        <v>312.43</v>
      </c>
      <c r="J243" s="92">
        <v>312.43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2">
        <v>0</v>
      </c>
      <c r="AI243" s="92">
        <v>0</v>
      </c>
      <c r="AJ243" s="92">
        <v>0</v>
      </c>
      <c r="AK243" s="92">
        <v>0</v>
      </c>
      <c r="AL243" s="92">
        <v>0</v>
      </c>
      <c r="AM243" s="92">
        <v>0</v>
      </c>
      <c r="AN243" s="92">
        <v>0</v>
      </c>
      <c r="AO243" s="92">
        <v>0</v>
      </c>
      <c r="AP243" s="92">
        <v>0</v>
      </c>
      <c r="AQ243" s="92">
        <v>0</v>
      </c>
      <c r="AR243" s="92">
        <v>0</v>
      </c>
      <c r="AS243" s="92">
        <v>0</v>
      </c>
      <c r="AT243" s="92">
        <v>0</v>
      </c>
      <c r="AU243" s="92">
        <v>0</v>
      </c>
      <c r="AV243" s="92">
        <v>0</v>
      </c>
      <c r="AW243" s="92">
        <v>0</v>
      </c>
      <c r="AX243" s="92">
        <v>0</v>
      </c>
      <c r="AY243" s="92">
        <v>0</v>
      </c>
      <c r="AZ243" s="92">
        <v>0</v>
      </c>
      <c r="BA243" s="92">
        <v>0</v>
      </c>
      <c r="BB243" s="92">
        <v>0</v>
      </c>
      <c r="BC243" s="92">
        <v>0</v>
      </c>
      <c r="BD243" s="92">
        <v>0</v>
      </c>
      <c r="BE243" s="92">
        <v>0</v>
      </c>
      <c r="BF243" s="92">
        <v>0</v>
      </c>
      <c r="BG243" s="92">
        <v>0</v>
      </c>
      <c r="BH243" s="92">
        <v>0</v>
      </c>
      <c r="BI243" s="92">
        <v>0</v>
      </c>
      <c r="BJ243" s="92">
        <v>0</v>
      </c>
      <c r="BK243" s="92">
        <v>0</v>
      </c>
      <c r="BL243" s="92">
        <v>0</v>
      </c>
      <c r="BM243" s="92">
        <v>0</v>
      </c>
      <c r="BN243" s="92">
        <v>0</v>
      </c>
      <c r="BO243" s="93">
        <f t="shared" si="22"/>
        <v>0</v>
      </c>
    </row>
    <row r="244" spans="1:67" x14ac:dyDescent="0.25">
      <c r="A244" s="88" t="s">
        <v>520</v>
      </c>
      <c r="B244" s="89" t="s">
        <v>521</v>
      </c>
      <c r="C244" s="89" t="s">
        <v>473</v>
      </c>
      <c r="D244" s="90">
        <v>42783.94</v>
      </c>
      <c r="E244" s="90">
        <f t="shared" si="20"/>
        <v>427.84</v>
      </c>
      <c r="F244" s="90">
        <f t="shared" si="23"/>
        <v>213.92</v>
      </c>
      <c r="G244" s="90">
        <f t="shared" si="19"/>
        <v>321.83999999999997</v>
      </c>
      <c r="H244" s="90">
        <f t="shared" si="18"/>
        <v>213.92</v>
      </c>
      <c r="I244" s="91">
        <f t="shared" ca="1" si="21"/>
        <v>106</v>
      </c>
      <c r="J244" s="92">
        <v>106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2">
        <v>0</v>
      </c>
      <c r="AI244" s="92">
        <v>0</v>
      </c>
      <c r="AJ244" s="92">
        <v>0</v>
      </c>
      <c r="AK244" s="92">
        <v>0</v>
      </c>
      <c r="AL244" s="92">
        <v>0</v>
      </c>
      <c r="AM244" s="92">
        <v>0</v>
      </c>
      <c r="AN244" s="92">
        <v>0</v>
      </c>
      <c r="AO244" s="92">
        <v>0</v>
      </c>
      <c r="AP244" s="92">
        <v>0</v>
      </c>
      <c r="AQ244" s="92">
        <v>0</v>
      </c>
      <c r="AR244" s="92">
        <v>0</v>
      </c>
      <c r="AS244" s="92">
        <v>0</v>
      </c>
      <c r="AT244" s="92">
        <v>0</v>
      </c>
      <c r="AU244" s="92">
        <v>0</v>
      </c>
      <c r="AV244" s="92">
        <v>0</v>
      </c>
      <c r="AW244" s="92">
        <v>0</v>
      </c>
      <c r="AX244" s="92">
        <v>0</v>
      </c>
      <c r="AY244" s="92">
        <v>0</v>
      </c>
      <c r="AZ244" s="92">
        <v>0</v>
      </c>
      <c r="BA244" s="92">
        <v>0</v>
      </c>
      <c r="BB244" s="92">
        <v>0</v>
      </c>
      <c r="BC244" s="92">
        <v>0</v>
      </c>
      <c r="BD244" s="92">
        <v>0</v>
      </c>
      <c r="BE244" s="92">
        <v>0</v>
      </c>
      <c r="BF244" s="92">
        <v>0</v>
      </c>
      <c r="BG244" s="92">
        <v>0</v>
      </c>
      <c r="BH244" s="92">
        <v>0</v>
      </c>
      <c r="BI244" s="92">
        <v>0</v>
      </c>
      <c r="BJ244" s="92">
        <v>0</v>
      </c>
      <c r="BK244" s="92">
        <v>0</v>
      </c>
      <c r="BL244" s="92">
        <v>0</v>
      </c>
      <c r="BM244" s="92">
        <v>0</v>
      </c>
      <c r="BN244" s="92">
        <v>0</v>
      </c>
      <c r="BO244" s="93">
        <f t="shared" si="22"/>
        <v>0</v>
      </c>
    </row>
    <row r="245" spans="1:67" x14ac:dyDescent="0.25">
      <c r="A245" s="88" t="s">
        <v>522</v>
      </c>
      <c r="B245" s="89" t="s">
        <v>523</v>
      </c>
      <c r="C245" s="89" t="s">
        <v>523</v>
      </c>
      <c r="D245" s="90">
        <v>206778.22</v>
      </c>
      <c r="E245" s="90">
        <f t="shared" si="20"/>
        <v>2067.7800000000002</v>
      </c>
      <c r="F245" s="90">
        <f t="shared" si="23"/>
        <v>1033.8900000000001</v>
      </c>
      <c r="G245" s="90">
        <f t="shared" si="19"/>
        <v>723.72000000000025</v>
      </c>
      <c r="H245" s="90">
        <f t="shared" si="18"/>
        <v>672.03000000000009</v>
      </c>
      <c r="I245" s="91">
        <f t="shared" ca="1" si="21"/>
        <v>1344.06</v>
      </c>
      <c r="J245" s="92">
        <v>1344.06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361.86</v>
      </c>
      <c r="AH245" s="92">
        <v>0</v>
      </c>
      <c r="AI245" s="92">
        <v>0</v>
      </c>
      <c r="AJ245" s="92">
        <v>0</v>
      </c>
      <c r="AK245" s="92">
        <v>0</v>
      </c>
      <c r="AL245" s="92">
        <v>0</v>
      </c>
      <c r="AM245" s="92">
        <v>0</v>
      </c>
      <c r="AN245" s="92">
        <v>0</v>
      </c>
      <c r="AO245" s="92">
        <v>0</v>
      </c>
      <c r="AP245" s="92">
        <v>0</v>
      </c>
      <c r="AQ245" s="92">
        <v>0</v>
      </c>
      <c r="AR245" s="92">
        <v>0</v>
      </c>
      <c r="AS245" s="92">
        <v>0</v>
      </c>
      <c r="AT245" s="92">
        <v>0</v>
      </c>
      <c r="AU245" s="92">
        <v>0</v>
      </c>
      <c r="AV245" s="92">
        <v>0</v>
      </c>
      <c r="AW245" s="92">
        <v>0</v>
      </c>
      <c r="AX245" s="92">
        <v>0</v>
      </c>
      <c r="AY245" s="92">
        <v>0</v>
      </c>
      <c r="AZ245" s="92">
        <v>0</v>
      </c>
      <c r="BA245" s="92">
        <v>0</v>
      </c>
      <c r="BB245" s="92">
        <v>0</v>
      </c>
      <c r="BC245" s="92">
        <v>0</v>
      </c>
      <c r="BD245" s="92">
        <v>0</v>
      </c>
      <c r="BE245" s="92">
        <v>0</v>
      </c>
      <c r="BF245" s="92">
        <v>0</v>
      </c>
      <c r="BG245" s="92">
        <v>0</v>
      </c>
      <c r="BH245" s="92">
        <v>0</v>
      </c>
      <c r="BI245" s="92">
        <v>0</v>
      </c>
      <c r="BJ245" s="92">
        <v>0</v>
      </c>
      <c r="BK245" s="92">
        <v>0</v>
      </c>
      <c r="BL245" s="92">
        <v>0</v>
      </c>
      <c r="BM245" s="92">
        <v>0</v>
      </c>
      <c r="BN245" s="92">
        <v>0</v>
      </c>
      <c r="BO245" s="93">
        <f t="shared" si="22"/>
        <v>361.86</v>
      </c>
    </row>
    <row r="246" spans="1:67" x14ac:dyDescent="0.25">
      <c r="A246" s="88" t="s">
        <v>524</v>
      </c>
      <c r="B246" s="89" t="s">
        <v>525</v>
      </c>
      <c r="C246" s="89" t="s">
        <v>523</v>
      </c>
      <c r="D246" s="90">
        <v>134756.76</v>
      </c>
      <c r="E246" s="90">
        <f t="shared" si="20"/>
        <v>1347.57</v>
      </c>
      <c r="F246" s="90">
        <f t="shared" si="23"/>
        <v>673.78</v>
      </c>
      <c r="G246" s="90">
        <f t="shared" si="19"/>
        <v>1047.57</v>
      </c>
      <c r="H246" s="90">
        <f t="shared" si="18"/>
        <v>223.77999999999997</v>
      </c>
      <c r="I246" s="91">
        <f t="shared" ca="1" si="21"/>
        <v>300</v>
      </c>
      <c r="J246" s="92">
        <v>300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300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150</v>
      </c>
      <c r="AH246" s="92">
        <v>0</v>
      </c>
      <c r="AI246" s="92">
        <v>0</v>
      </c>
      <c r="AJ246" s="92">
        <v>0</v>
      </c>
      <c r="AK246" s="92">
        <v>0</v>
      </c>
      <c r="AL246" s="92">
        <v>0</v>
      </c>
      <c r="AM246" s="92">
        <v>0</v>
      </c>
      <c r="AN246" s="92">
        <v>0</v>
      </c>
      <c r="AO246" s="92">
        <v>0</v>
      </c>
      <c r="AP246" s="92">
        <v>0</v>
      </c>
      <c r="AQ246" s="92">
        <v>0</v>
      </c>
      <c r="AR246" s="92">
        <v>0</v>
      </c>
      <c r="AS246" s="92">
        <v>0</v>
      </c>
      <c r="AT246" s="92">
        <v>0</v>
      </c>
      <c r="AU246" s="92">
        <v>0</v>
      </c>
      <c r="AV246" s="92">
        <v>0</v>
      </c>
      <c r="AW246" s="92">
        <v>0</v>
      </c>
      <c r="AX246" s="92">
        <v>0</v>
      </c>
      <c r="AY246" s="92">
        <v>0</v>
      </c>
      <c r="AZ246" s="92">
        <v>0</v>
      </c>
      <c r="BA246" s="92">
        <v>0</v>
      </c>
      <c r="BB246" s="92">
        <v>0</v>
      </c>
      <c r="BC246" s="92">
        <v>0</v>
      </c>
      <c r="BD246" s="92">
        <v>0</v>
      </c>
      <c r="BE246" s="92">
        <v>0</v>
      </c>
      <c r="BF246" s="92">
        <v>0</v>
      </c>
      <c r="BG246" s="92">
        <v>0</v>
      </c>
      <c r="BH246" s="92">
        <v>0</v>
      </c>
      <c r="BI246" s="92">
        <v>0</v>
      </c>
      <c r="BJ246" s="92">
        <v>0</v>
      </c>
      <c r="BK246" s="92">
        <v>0</v>
      </c>
      <c r="BL246" s="92">
        <v>0</v>
      </c>
      <c r="BM246" s="92">
        <v>0</v>
      </c>
      <c r="BN246" s="92">
        <v>0</v>
      </c>
      <c r="BO246" s="93">
        <f t="shared" si="22"/>
        <v>450</v>
      </c>
    </row>
    <row r="247" spans="1:67" x14ac:dyDescent="0.25">
      <c r="A247" s="88" t="s">
        <v>526</v>
      </c>
      <c r="B247" s="89" t="s">
        <v>527</v>
      </c>
      <c r="C247" s="89" t="s">
        <v>523</v>
      </c>
      <c r="D247" s="90">
        <v>95408.08</v>
      </c>
      <c r="E247" s="90">
        <f t="shared" si="20"/>
        <v>954.08</v>
      </c>
      <c r="F247" s="90">
        <f t="shared" si="23"/>
        <v>477.04</v>
      </c>
      <c r="G247" s="90">
        <f t="shared" si="19"/>
        <v>0</v>
      </c>
      <c r="H247" s="90">
        <f t="shared" si="18"/>
        <v>377.04</v>
      </c>
      <c r="I247" s="91">
        <f t="shared" ca="1" si="21"/>
        <v>954.08</v>
      </c>
      <c r="J247" s="92">
        <v>954.08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100</v>
      </c>
      <c r="AH247" s="92">
        <v>0</v>
      </c>
      <c r="AI247" s="92">
        <v>0</v>
      </c>
      <c r="AJ247" s="92">
        <v>0</v>
      </c>
      <c r="AK247" s="92">
        <v>0</v>
      </c>
      <c r="AL247" s="92">
        <v>0</v>
      </c>
      <c r="AM247" s="92">
        <v>0</v>
      </c>
      <c r="AN247" s="92">
        <v>0</v>
      </c>
      <c r="AO247" s="92">
        <v>0</v>
      </c>
      <c r="AP247" s="92">
        <v>0</v>
      </c>
      <c r="AQ247" s="92">
        <v>0</v>
      </c>
      <c r="AR247" s="92">
        <v>0</v>
      </c>
      <c r="AS247" s="92">
        <v>0</v>
      </c>
      <c r="AT247" s="92">
        <v>0</v>
      </c>
      <c r="AU247" s="92">
        <v>0</v>
      </c>
      <c r="AV247" s="92">
        <v>0</v>
      </c>
      <c r="AW247" s="92">
        <v>0</v>
      </c>
      <c r="AX247" s="92">
        <v>0</v>
      </c>
      <c r="AY247" s="92">
        <v>0</v>
      </c>
      <c r="AZ247" s="92">
        <v>0</v>
      </c>
      <c r="BA247" s="92">
        <v>0</v>
      </c>
      <c r="BB247" s="92">
        <v>0</v>
      </c>
      <c r="BC247" s="92">
        <v>0</v>
      </c>
      <c r="BD247" s="92">
        <v>0</v>
      </c>
      <c r="BE247" s="92">
        <v>0</v>
      </c>
      <c r="BF247" s="92">
        <v>0</v>
      </c>
      <c r="BG247" s="92">
        <v>0</v>
      </c>
      <c r="BH247" s="92">
        <v>0</v>
      </c>
      <c r="BI247" s="92">
        <v>0</v>
      </c>
      <c r="BJ247" s="92">
        <v>0</v>
      </c>
      <c r="BK247" s="92">
        <v>0</v>
      </c>
      <c r="BL247" s="92">
        <v>0</v>
      </c>
      <c r="BM247" s="92">
        <v>0</v>
      </c>
      <c r="BN247" s="92">
        <v>0</v>
      </c>
      <c r="BO247" s="93">
        <f t="shared" si="22"/>
        <v>100</v>
      </c>
    </row>
    <row r="248" spans="1:67" x14ac:dyDescent="0.25">
      <c r="A248" s="88" t="s">
        <v>528</v>
      </c>
      <c r="B248" s="89" t="s">
        <v>529</v>
      </c>
      <c r="C248" s="89" t="s">
        <v>523</v>
      </c>
      <c r="D248" s="90">
        <v>133225.66</v>
      </c>
      <c r="E248" s="90">
        <f t="shared" si="20"/>
        <v>1332.26</v>
      </c>
      <c r="F248" s="90">
        <f t="shared" si="23"/>
        <v>666.13</v>
      </c>
      <c r="G248" s="90">
        <f t="shared" si="19"/>
        <v>23.920000000000073</v>
      </c>
      <c r="H248" s="90">
        <f t="shared" si="18"/>
        <v>416.13</v>
      </c>
      <c r="I248" s="91">
        <f t="shared" ca="1" si="21"/>
        <v>1308.3399999999999</v>
      </c>
      <c r="J248" s="92">
        <v>1308.3399999999999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250</v>
      </c>
      <c r="AH248" s="92">
        <v>0</v>
      </c>
      <c r="AI248" s="92">
        <v>0</v>
      </c>
      <c r="AJ248" s="92">
        <v>0</v>
      </c>
      <c r="AK248" s="92">
        <v>0</v>
      </c>
      <c r="AL248" s="92">
        <v>0</v>
      </c>
      <c r="AM248" s="92">
        <v>0</v>
      </c>
      <c r="AN248" s="92">
        <v>0</v>
      </c>
      <c r="AO248" s="92">
        <v>0</v>
      </c>
      <c r="AP248" s="92">
        <v>0</v>
      </c>
      <c r="AQ248" s="92">
        <v>0</v>
      </c>
      <c r="AR248" s="92">
        <v>0</v>
      </c>
      <c r="AS248" s="92">
        <v>0</v>
      </c>
      <c r="AT248" s="92">
        <v>0</v>
      </c>
      <c r="AU248" s="92">
        <v>0</v>
      </c>
      <c r="AV248" s="92">
        <v>0</v>
      </c>
      <c r="AW248" s="92">
        <v>0</v>
      </c>
      <c r="AX248" s="92">
        <v>0</v>
      </c>
      <c r="AY248" s="92">
        <v>0</v>
      </c>
      <c r="AZ248" s="92">
        <v>0</v>
      </c>
      <c r="BA248" s="92">
        <v>0</v>
      </c>
      <c r="BB248" s="92">
        <v>0</v>
      </c>
      <c r="BC248" s="92">
        <v>0</v>
      </c>
      <c r="BD248" s="92">
        <v>0</v>
      </c>
      <c r="BE248" s="92">
        <v>0</v>
      </c>
      <c r="BF248" s="92">
        <v>0</v>
      </c>
      <c r="BG248" s="92">
        <v>0</v>
      </c>
      <c r="BH248" s="92">
        <v>0</v>
      </c>
      <c r="BI248" s="92">
        <v>0</v>
      </c>
      <c r="BJ248" s="92">
        <v>0</v>
      </c>
      <c r="BK248" s="92">
        <v>0</v>
      </c>
      <c r="BL248" s="92">
        <v>0</v>
      </c>
      <c r="BM248" s="92">
        <v>0</v>
      </c>
      <c r="BN248" s="92">
        <v>0</v>
      </c>
      <c r="BO248" s="93">
        <f t="shared" si="22"/>
        <v>250</v>
      </c>
    </row>
    <row r="249" spans="1:67" x14ac:dyDescent="0.25">
      <c r="A249" s="88" t="s">
        <v>530</v>
      </c>
      <c r="B249" s="89" t="s">
        <v>531</v>
      </c>
      <c r="C249" s="89" t="s">
        <v>523</v>
      </c>
      <c r="D249" s="90">
        <v>47421.62</v>
      </c>
      <c r="E249" s="90">
        <f t="shared" si="20"/>
        <v>474.22</v>
      </c>
      <c r="F249" s="90">
        <f t="shared" si="23"/>
        <v>237.11</v>
      </c>
      <c r="G249" s="90">
        <f t="shared" si="19"/>
        <v>274.22000000000003</v>
      </c>
      <c r="H249" s="90">
        <f t="shared" si="18"/>
        <v>137.11000000000001</v>
      </c>
      <c r="I249" s="91">
        <f t="shared" ca="1" si="21"/>
        <v>200</v>
      </c>
      <c r="J249" s="92">
        <v>200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100</v>
      </c>
      <c r="AH249" s="92">
        <v>0</v>
      </c>
      <c r="AI249" s="92">
        <v>0</v>
      </c>
      <c r="AJ249" s="92">
        <v>0</v>
      </c>
      <c r="AK249" s="92">
        <v>0</v>
      </c>
      <c r="AL249" s="92">
        <v>0</v>
      </c>
      <c r="AM249" s="92">
        <v>0</v>
      </c>
      <c r="AN249" s="92">
        <v>0</v>
      </c>
      <c r="AO249" s="92">
        <v>0</v>
      </c>
      <c r="AP249" s="92">
        <v>0</v>
      </c>
      <c r="AQ249" s="92">
        <v>0</v>
      </c>
      <c r="AR249" s="92">
        <v>0</v>
      </c>
      <c r="AS249" s="92">
        <v>0</v>
      </c>
      <c r="AT249" s="92">
        <v>0</v>
      </c>
      <c r="AU249" s="92">
        <v>0</v>
      </c>
      <c r="AV249" s="92">
        <v>0</v>
      </c>
      <c r="AW249" s="92">
        <v>0</v>
      </c>
      <c r="AX249" s="92">
        <v>0</v>
      </c>
      <c r="AY249" s="92">
        <v>0</v>
      </c>
      <c r="AZ249" s="92">
        <v>0</v>
      </c>
      <c r="BA249" s="92">
        <v>0</v>
      </c>
      <c r="BB249" s="92">
        <v>0</v>
      </c>
      <c r="BC249" s="92">
        <v>0</v>
      </c>
      <c r="BD249" s="92">
        <v>0</v>
      </c>
      <c r="BE249" s="92">
        <v>0</v>
      </c>
      <c r="BF249" s="92">
        <v>0</v>
      </c>
      <c r="BG249" s="92">
        <v>0</v>
      </c>
      <c r="BH249" s="92">
        <v>0</v>
      </c>
      <c r="BI249" s="92">
        <v>0</v>
      </c>
      <c r="BJ249" s="92">
        <v>0</v>
      </c>
      <c r="BK249" s="92">
        <v>0</v>
      </c>
      <c r="BL249" s="92">
        <v>0</v>
      </c>
      <c r="BM249" s="92">
        <v>0</v>
      </c>
      <c r="BN249" s="92">
        <v>0</v>
      </c>
      <c r="BO249" s="93">
        <f t="shared" si="22"/>
        <v>100</v>
      </c>
    </row>
    <row r="250" spans="1:67" x14ac:dyDescent="0.25">
      <c r="A250" s="88" t="s">
        <v>532</v>
      </c>
      <c r="B250" s="89" t="s">
        <v>533</v>
      </c>
      <c r="C250" s="89" t="s">
        <v>523</v>
      </c>
      <c r="D250" s="90">
        <v>86553.52</v>
      </c>
      <c r="E250" s="90">
        <f t="shared" si="20"/>
        <v>865.54</v>
      </c>
      <c r="F250" s="90">
        <f t="shared" si="23"/>
        <v>432.77</v>
      </c>
      <c r="G250" s="90">
        <f t="shared" si="19"/>
        <v>0</v>
      </c>
      <c r="H250" s="90">
        <f t="shared" si="18"/>
        <v>332.77</v>
      </c>
      <c r="I250" s="91">
        <f t="shared" ca="1" si="21"/>
        <v>865.54</v>
      </c>
      <c r="J250" s="92">
        <v>865.54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100</v>
      </c>
      <c r="AH250" s="92">
        <v>0</v>
      </c>
      <c r="AI250" s="92">
        <v>0</v>
      </c>
      <c r="AJ250" s="92">
        <v>0</v>
      </c>
      <c r="AK250" s="92">
        <v>0</v>
      </c>
      <c r="AL250" s="92">
        <v>0</v>
      </c>
      <c r="AM250" s="92">
        <v>0</v>
      </c>
      <c r="AN250" s="92">
        <v>0</v>
      </c>
      <c r="AO250" s="92">
        <v>0</v>
      </c>
      <c r="AP250" s="92">
        <v>0</v>
      </c>
      <c r="AQ250" s="92">
        <v>0</v>
      </c>
      <c r="AR250" s="92">
        <v>0</v>
      </c>
      <c r="AS250" s="92">
        <v>0</v>
      </c>
      <c r="AT250" s="92">
        <v>0</v>
      </c>
      <c r="AU250" s="92">
        <v>0</v>
      </c>
      <c r="AV250" s="92">
        <v>0</v>
      </c>
      <c r="AW250" s="92">
        <v>0</v>
      </c>
      <c r="AX250" s="92">
        <v>0</v>
      </c>
      <c r="AY250" s="92">
        <v>0</v>
      </c>
      <c r="AZ250" s="92">
        <v>0</v>
      </c>
      <c r="BA250" s="92">
        <v>0</v>
      </c>
      <c r="BB250" s="92">
        <v>0</v>
      </c>
      <c r="BC250" s="92">
        <v>0</v>
      </c>
      <c r="BD250" s="92">
        <v>0</v>
      </c>
      <c r="BE250" s="92">
        <v>0</v>
      </c>
      <c r="BF250" s="92">
        <v>0</v>
      </c>
      <c r="BG250" s="92">
        <v>0</v>
      </c>
      <c r="BH250" s="92">
        <v>0</v>
      </c>
      <c r="BI250" s="92">
        <v>0</v>
      </c>
      <c r="BJ250" s="92">
        <v>0</v>
      </c>
      <c r="BK250" s="92">
        <v>0</v>
      </c>
      <c r="BL250" s="92">
        <v>0</v>
      </c>
      <c r="BM250" s="92">
        <v>0</v>
      </c>
      <c r="BN250" s="92">
        <v>0</v>
      </c>
      <c r="BO250" s="93">
        <f t="shared" si="22"/>
        <v>100</v>
      </c>
    </row>
    <row r="251" spans="1:67" x14ac:dyDescent="0.25">
      <c r="A251" s="88" t="s">
        <v>534</v>
      </c>
      <c r="B251" s="89" t="s">
        <v>535</v>
      </c>
      <c r="C251" s="89" t="s">
        <v>523</v>
      </c>
      <c r="D251" s="90">
        <v>57134.97</v>
      </c>
      <c r="E251" s="90">
        <f t="shared" si="20"/>
        <v>571.35</v>
      </c>
      <c r="F251" s="90">
        <f t="shared" si="23"/>
        <v>285.67</v>
      </c>
      <c r="G251" s="90">
        <f t="shared" si="19"/>
        <v>0</v>
      </c>
      <c r="H251" s="90">
        <f t="shared" si="18"/>
        <v>146.65</v>
      </c>
      <c r="I251" s="91">
        <f t="shared" ca="1" si="21"/>
        <v>571.35</v>
      </c>
      <c r="J251" s="92">
        <v>571.35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139.02000000000001</v>
      </c>
      <c r="AH251" s="92">
        <v>0</v>
      </c>
      <c r="AI251" s="92">
        <v>0</v>
      </c>
      <c r="AJ251" s="92">
        <v>0</v>
      </c>
      <c r="AK251" s="92">
        <v>0</v>
      </c>
      <c r="AL251" s="92">
        <v>0</v>
      </c>
      <c r="AM251" s="92">
        <v>0</v>
      </c>
      <c r="AN251" s="92">
        <v>0</v>
      </c>
      <c r="AO251" s="92">
        <v>0</v>
      </c>
      <c r="AP251" s="92">
        <v>0</v>
      </c>
      <c r="AQ251" s="92">
        <v>0</v>
      </c>
      <c r="AR251" s="92">
        <v>0</v>
      </c>
      <c r="AS251" s="92">
        <v>0</v>
      </c>
      <c r="AT251" s="92">
        <v>0</v>
      </c>
      <c r="AU251" s="92">
        <v>0</v>
      </c>
      <c r="AV251" s="92">
        <v>0</v>
      </c>
      <c r="AW251" s="92">
        <v>0</v>
      </c>
      <c r="AX251" s="92">
        <v>0</v>
      </c>
      <c r="AY251" s="92">
        <v>0</v>
      </c>
      <c r="AZ251" s="92">
        <v>0</v>
      </c>
      <c r="BA251" s="92">
        <v>0</v>
      </c>
      <c r="BB251" s="92">
        <v>0</v>
      </c>
      <c r="BC251" s="92">
        <v>0</v>
      </c>
      <c r="BD251" s="92">
        <v>0</v>
      </c>
      <c r="BE251" s="92">
        <v>0</v>
      </c>
      <c r="BF251" s="92">
        <v>0</v>
      </c>
      <c r="BG251" s="92">
        <v>0</v>
      </c>
      <c r="BH251" s="92">
        <v>0</v>
      </c>
      <c r="BI251" s="92">
        <v>0</v>
      </c>
      <c r="BJ251" s="92">
        <v>0</v>
      </c>
      <c r="BK251" s="92">
        <v>0</v>
      </c>
      <c r="BL251" s="92">
        <v>0</v>
      </c>
      <c r="BM251" s="92">
        <v>0</v>
      </c>
      <c r="BN251" s="92">
        <v>0</v>
      </c>
      <c r="BO251" s="93">
        <f t="shared" si="22"/>
        <v>139.02000000000001</v>
      </c>
    </row>
    <row r="252" spans="1:67" x14ac:dyDescent="0.25">
      <c r="A252" s="88" t="s">
        <v>536</v>
      </c>
      <c r="B252" s="89" t="s">
        <v>466</v>
      </c>
      <c r="C252" s="89" t="s">
        <v>523</v>
      </c>
      <c r="D252" s="90">
        <v>61397.440000000002</v>
      </c>
      <c r="E252" s="90">
        <f t="shared" si="20"/>
        <v>613.97</v>
      </c>
      <c r="F252" s="90">
        <f t="shared" si="23"/>
        <v>306.99</v>
      </c>
      <c r="G252" s="90">
        <f t="shared" si="19"/>
        <v>161.75</v>
      </c>
      <c r="H252" s="90">
        <f t="shared" si="18"/>
        <v>206.99</v>
      </c>
      <c r="I252" s="91">
        <f t="shared" ca="1" si="21"/>
        <v>452.22</v>
      </c>
      <c r="J252" s="92">
        <v>452.22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100</v>
      </c>
      <c r="AH252" s="92">
        <v>0</v>
      </c>
      <c r="AI252" s="92">
        <v>0</v>
      </c>
      <c r="AJ252" s="92">
        <v>0</v>
      </c>
      <c r="AK252" s="92">
        <v>0</v>
      </c>
      <c r="AL252" s="92">
        <v>0</v>
      </c>
      <c r="AM252" s="92">
        <v>0</v>
      </c>
      <c r="AN252" s="92">
        <v>0</v>
      </c>
      <c r="AO252" s="92">
        <v>0</v>
      </c>
      <c r="AP252" s="92">
        <v>0</v>
      </c>
      <c r="AQ252" s="92">
        <v>0</v>
      </c>
      <c r="AR252" s="92">
        <v>0</v>
      </c>
      <c r="AS252" s="92">
        <v>0</v>
      </c>
      <c r="AT252" s="92">
        <v>0</v>
      </c>
      <c r="AU252" s="92">
        <v>0</v>
      </c>
      <c r="AV252" s="92">
        <v>0</v>
      </c>
      <c r="AW252" s="92">
        <v>0</v>
      </c>
      <c r="AX252" s="92">
        <v>0</v>
      </c>
      <c r="AY252" s="92">
        <v>0</v>
      </c>
      <c r="AZ252" s="92">
        <v>0</v>
      </c>
      <c r="BA252" s="92">
        <v>0</v>
      </c>
      <c r="BB252" s="92">
        <v>0</v>
      </c>
      <c r="BC252" s="92">
        <v>0</v>
      </c>
      <c r="BD252" s="92">
        <v>0</v>
      </c>
      <c r="BE252" s="92">
        <v>0</v>
      </c>
      <c r="BF252" s="92">
        <v>0</v>
      </c>
      <c r="BG252" s="92">
        <v>0</v>
      </c>
      <c r="BH252" s="92">
        <v>0</v>
      </c>
      <c r="BI252" s="92">
        <v>0</v>
      </c>
      <c r="BJ252" s="92">
        <v>0</v>
      </c>
      <c r="BK252" s="92">
        <v>0</v>
      </c>
      <c r="BL252" s="92">
        <v>0</v>
      </c>
      <c r="BM252" s="92">
        <v>0</v>
      </c>
      <c r="BN252" s="92">
        <v>0</v>
      </c>
      <c r="BO252" s="93">
        <f t="shared" si="22"/>
        <v>100</v>
      </c>
    </row>
    <row r="253" spans="1:67" x14ac:dyDescent="0.25">
      <c r="A253" s="88" t="s">
        <v>537</v>
      </c>
      <c r="B253" s="89" t="s">
        <v>538</v>
      </c>
      <c r="C253" s="89" t="s">
        <v>523</v>
      </c>
      <c r="D253" s="90">
        <v>61148.78</v>
      </c>
      <c r="E253" s="90">
        <f t="shared" si="20"/>
        <v>611.49</v>
      </c>
      <c r="F253" s="90">
        <f t="shared" si="23"/>
        <v>305.74</v>
      </c>
      <c r="G253" s="90">
        <f t="shared" si="19"/>
        <v>211.49</v>
      </c>
      <c r="H253" s="90">
        <f t="shared" si="18"/>
        <v>168.74</v>
      </c>
      <c r="I253" s="91">
        <f t="shared" ca="1" si="21"/>
        <v>400</v>
      </c>
      <c r="J253" s="92">
        <v>400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137</v>
      </c>
      <c r="AH253" s="92">
        <v>0</v>
      </c>
      <c r="AI253" s="92">
        <v>0</v>
      </c>
      <c r="AJ253" s="92">
        <v>0</v>
      </c>
      <c r="AK253" s="92">
        <v>0</v>
      </c>
      <c r="AL253" s="92">
        <v>0</v>
      </c>
      <c r="AM253" s="92">
        <v>0</v>
      </c>
      <c r="AN253" s="92">
        <v>0</v>
      </c>
      <c r="AO253" s="92">
        <v>0</v>
      </c>
      <c r="AP253" s="92">
        <v>0</v>
      </c>
      <c r="AQ253" s="92">
        <v>0</v>
      </c>
      <c r="AR253" s="92">
        <v>0</v>
      </c>
      <c r="AS253" s="92">
        <v>0</v>
      </c>
      <c r="AT253" s="92">
        <v>0</v>
      </c>
      <c r="AU253" s="92">
        <v>0</v>
      </c>
      <c r="AV253" s="92">
        <v>0</v>
      </c>
      <c r="AW253" s="92">
        <v>0</v>
      </c>
      <c r="AX253" s="92">
        <v>0</v>
      </c>
      <c r="AY253" s="92">
        <v>0</v>
      </c>
      <c r="AZ253" s="92">
        <v>0</v>
      </c>
      <c r="BA253" s="92">
        <v>0</v>
      </c>
      <c r="BB253" s="92">
        <v>0</v>
      </c>
      <c r="BC253" s="92">
        <v>0</v>
      </c>
      <c r="BD253" s="92">
        <v>0</v>
      </c>
      <c r="BE253" s="92">
        <v>0</v>
      </c>
      <c r="BF253" s="92">
        <v>0</v>
      </c>
      <c r="BG253" s="92">
        <v>0</v>
      </c>
      <c r="BH253" s="92">
        <v>0</v>
      </c>
      <c r="BI253" s="92">
        <v>0</v>
      </c>
      <c r="BJ253" s="92">
        <v>0</v>
      </c>
      <c r="BK253" s="92">
        <v>0</v>
      </c>
      <c r="BL253" s="92">
        <v>0</v>
      </c>
      <c r="BM253" s="92">
        <v>0</v>
      </c>
      <c r="BN253" s="92">
        <v>0</v>
      </c>
      <c r="BO253" s="93">
        <f t="shared" si="22"/>
        <v>137</v>
      </c>
    </row>
    <row r="254" spans="1:67" x14ac:dyDescent="0.25">
      <c r="A254" s="88" t="s">
        <v>539</v>
      </c>
      <c r="B254" s="89" t="s">
        <v>540</v>
      </c>
      <c r="C254" s="89" t="s">
        <v>523</v>
      </c>
      <c r="D254" s="90">
        <v>57041.25</v>
      </c>
      <c r="E254" s="90">
        <f t="shared" si="20"/>
        <v>570.41</v>
      </c>
      <c r="F254" s="90">
        <f t="shared" si="23"/>
        <v>285.20999999999998</v>
      </c>
      <c r="G254" s="90">
        <f t="shared" si="19"/>
        <v>0</v>
      </c>
      <c r="H254" s="90">
        <f t="shared" si="18"/>
        <v>160.20999999999998</v>
      </c>
      <c r="I254" s="91">
        <f t="shared" ca="1" si="21"/>
        <v>570.41</v>
      </c>
      <c r="J254" s="92">
        <v>570.41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125</v>
      </c>
      <c r="AH254" s="92">
        <v>0</v>
      </c>
      <c r="AI254" s="92">
        <v>0</v>
      </c>
      <c r="AJ254" s="92">
        <v>0</v>
      </c>
      <c r="AK254" s="92">
        <v>0</v>
      </c>
      <c r="AL254" s="92">
        <v>0</v>
      </c>
      <c r="AM254" s="92">
        <v>0</v>
      </c>
      <c r="AN254" s="92">
        <v>0</v>
      </c>
      <c r="AO254" s="92">
        <v>0</v>
      </c>
      <c r="AP254" s="92">
        <v>0</v>
      </c>
      <c r="AQ254" s="92">
        <v>0</v>
      </c>
      <c r="AR254" s="92">
        <v>0</v>
      </c>
      <c r="AS254" s="92">
        <v>0</v>
      </c>
      <c r="AT254" s="92">
        <v>0</v>
      </c>
      <c r="AU254" s="92">
        <v>0</v>
      </c>
      <c r="AV254" s="92">
        <v>0</v>
      </c>
      <c r="AW254" s="92">
        <v>0</v>
      </c>
      <c r="AX254" s="92">
        <v>0</v>
      </c>
      <c r="AY254" s="92">
        <v>0</v>
      </c>
      <c r="AZ254" s="92">
        <v>0</v>
      </c>
      <c r="BA254" s="92">
        <v>0</v>
      </c>
      <c r="BB254" s="92">
        <v>0</v>
      </c>
      <c r="BC254" s="92">
        <v>0</v>
      </c>
      <c r="BD254" s="92">
        <v>0</v>
      </c>
      <c r="BE254" s="92">
        <v>0</v>
      </c>
      <c r="BF254" s="92">
        <v>0</v>
      </c>
      <c r="BG254" s="92">
        <v>0</v>
      </c>
      <c r="BH254" s="92">
        <v>0</v>
      </c>
      <c r="BI254" s="92">
        <v>0</v>
      </c>
      <c r="BJ254" s="92">
        <v>0</v>
      </c>
      <c r="BK254" s="92">
        <v>0</v>
      </c>
      <c r="BL254" s="92">
        <v>0</v>
      </c>
      <c r="BM254" s="92">
        <v>0</v>
      </c>
      <c r="BN254" s="92">
        <v>0</v>
      </c>
      <c r="BO254" s="93">
        <f t="shared" si="22"/>
        <v>125</v>
      </c>
    </row>
    <row r="255" spans="1:67" x14ac:dyDescent="0.25">
      <c r="A255" s="88" t="s">
        <v>541</v>
      </c>
      <c r="B255" s="89" t="s">
        <v>542</v>
      </c>
      <c r="C255" s="89" t="s">
        <v>523</v>
      </c>
      <c r="D255" s="90">
        <v>59468.46</v>
      </c>
      <c r="E255" s="90">
        <f t="shared" si="20"/>
        <v>594.67999999999995</v>
      </c>
      <c r="F255" s="90">
        <f t="shared" si="23"/>
        <v>297.33999999999997</v>
      </c>
      <c r="G255" s="90">
        <f t="shared" si="19"/>
        <v>0</v>
      </c>
      <c r="H255" s="90">
        <f t="shared" si="18"/>
        <v>297.33999999999997</v>
      </c>
      <c r="I255" s="91">
        <f t="shared" ca="1" si="21"/>
        <v>594.67999999999995</v>
      </c>
      <c r="J255" s="92">
        <v>594.67999999999995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2">
        <v>0</v>
      </c>
      <c r="AI255" s="92">
        <v>0</v>
      </c>
      <c r="AJ255" s="92">
        <v>0</v>
      </c>
      <c r="AK255" s="92">
        <v>0</v>
      </c>
      <c r="AL255" s="92">
        <v>0</v>
      </c>
      <c r="AM255" s="92">
        <v>0</v>
      </c>
      <c r="AN255" s="92">
        <v>0</v>
      </c>
      <c r="AO255" s="92">
        <v>0</v>
      </c>
      <c r="AP255" s="92">
        <v>0</v>
      </c>
      <c r="AQ255" s="92">
        <v>0</v>
      </c>
      <c r="AR255" s="92">
        <v>0</v>
      </c>
      <c r="AS255" s="92">
        <v>0</v>
      </c>
      <c r="AT255" s="92">
        <v>0</v>
      </c>
      <c r="AU255" s="92">
        <v>0</v>
      </c>
      <c r="AV255" s="92">
        <v>0</v>
      </c>
      <c r="AW255" s="92">
        <v>0</v>
      </c>
      <c r="AX255" s="92">
        <v>0</v>
      </c>
      <c r="AY255" s="92">
        <v>0</v>
      </c>
      <c r="AZ255" s="92">
        <v>0</v>
      </c>
      <c r="BA255" s="92">
        <v>0</v>
      </c>
      <c r="BB255" s="92">
        <v>0</v>
      </c>
      <c r="BC255" s="92">
        <v>0</v>
      </c>
      <c r="BD255" s="92">
        <v>0</v>
      </c>
      <c r="BE255" s="92">
        <v>0</v>
      </c>
      <c r="BF255" s="92">
        <v>0</v>
      </c>
      <c r="BG255" s="92">
        <v>0</v>
      </c>
      <c r="BH255" s="92">
        <v>0</v>
      </c>
      <c r="BI255" s="92">
        <v>0</v>
      </c>
      <c r="BJ255" s="92">
        <v>0</v>
      </c>
      <c r="BK255" s="92">
        <v>0</v>
      </c>
      <c r="BL255" s="92">
        <v>0</v>
      </c>
      <c r="BM255" s="92">
        <v>0</v>
      </c>
      <c r="BN255" s="92">
        <v>0</v>
      </c>
      <c r="BO255" s="93">
        <f t="shared" si="22"/>
        <v>0</v>
      </c>
    </row>
    <row r="256" spans="1:67" x14ac:dyDescent="0.25">
      <c r="A256" s="88" t="s">
        <v>543</v>
      </c>
      <c r="B256" s="89" t="s">
        <v>544</v>
      </c>
      <c r="C256" s="89" t="s">
        <v>523</v>
      </c>
      <c r="D256" s="90">
        <v>54976.59</v>
      </c>
      <c r="E256" s="90">
        <f t="shared" si="20"/>
        <v>549.77</v>
      </c>
      <c r="F256" s="90">
        <f t="shared" si="23"/>
        <v>274.88</v>
      </c>
      <c r="G256" s="90">
        <f t="shared" si="19"/>
        <v>0</v>
      </c>
      <c r="H256" s="90">
        <f t="shared" si="18"/>
        <v>151.28</v>
      </c>
      <c r="I256" s="91">
        <f t="shared" ca="1" si="21"/>
        <v>549.77</v>
      </c>
      <c r="J256" s="92">
        <v>549.77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123.6</v>
      </c>
      <c r="AH256" s="92">
        <v>0</v>
      </c>
      <c r="AI256" s="92">
        <v>0</v>
      </c>
      <c r="AJ256" s="92">
        <v>0</v>
      </c>
      <c r="AK256" s="92">
        <v>0</v>
      </c>
      <c r="AL256" s="92">
        <v>0</v>
      </c>
      <c r="AM256" s="92">
        <v>0</v>
      </c>
      <c r="AN256" s="92">
        <v>0</v>
      </c>
      <c r="AO256" s="92">
        <v>0</v>
      </c>
      <c r="AP256" s="92">
        <v>0</v>
      </c>
      <c r="AQ256" s="92">
        <v>0</v>
      </c>
      <c r="AR256" s="92">
        <v>0</v>
      </c>
      <c r="AS256" s="92">
        <v>0</v>
      </c>
      <c r="AT256" s="92">
        <v>0</v>
      </c>
      <c r="AU256" s="92">
        <v>0</v>
      </c>
      <c r="AV256" s="92">
        <v>0</v>
      </c>
      <c r="AW256" s="92">
        <v>0</v>
      </c>
      <c r="AX256" s="92">
        <v>0</v>
      </c>
      <c r="AY256" s="92">
        <v>0</v>
      </c>
      <c r="AZ256" s="92">
        <v>0</v>
      </c>
      <c r="BA256" s="92">
        <v>0</v>
      </c>
      <c r="BB256" s="92">
        <v>0</v>
      </c>
      <c r="BC256" s="92">
        <v>0</v>
      </c>
      <c r="BD256" s="92">
        <v>0</v>
      </c>
      <c r="BE256" s="92">
        <v>0</v>
      </c>
      <c r="BF256" s="92">
        <v>0</v>
      </c>
      <c r="BG256" s="92">
        <v>0</v>
      </c>
      <c r="BH256" s="92">
        <v>0</v>
      </c>
      <c r="BI256" s="92">
        <v>0</v>
      </c>
      <c r="BJ256" s="92">
        <v>0</v>
      </c>
      <c r="BK256" s="92">
        <v>0</v>
      </c>
      <c r="BL256" s="92">
        <v>0</v>
      </c>
      <c r="BM256" s="92">
        <v>0</v>
      </c>
      <c r="BN256" s="92">
        <v>0</v>
      </c>
      <c r="BO256" s="93">
        <f t="shared" si="22"/>
        <v>123.6</v>
      </c>
    </row>
    <row r="257" spans="1:67" x14ac:dyDescent="0.25">
      <c r="A257" s="88" t="s">
        <v>545</v>
      </c>
      <c r="B257" s="89" t="s">
        <v>546</v>
      </c>
      <c r="C257" s="89" t="s">
        <v>523</v>
      </c>
      <c r="D257" s="90">
        <v>46516.5</v>
      </c>
      <c r="E257" s="90">
        <f t="shared" si="20"/>
        <v>465.17</v>
      </c>
      <c r="F257" s="90">
        <f t="shared" si="23"/>
        <v>232.58</v>
      </c>
      <c r="G257" s="90">
        <f t="shared" si="19"/>
        <v>116.30000000000001</v>
      </c>
      <c r="H257" s="90">
        <f t="shared" ref="H257:H266" si="24">F257-BO257</f>
        <v>128.05000000000001</v>
      </c>
      <c r="I257" s="91">
        <f t="shared" ca="1" si="21"/>
        <v>348.87</v>
      </c>
      <c r="J257" s="92">
        <v>348.87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104.53</v>
      </c>
      <c r="AH257" s="92">
        <v>0</v>
      </c>
      <c r="AI257" s="92">
        <v>0</v>
      </c>
      <c r="AJ257" s="92">
        <v>0</v>
      </c>
      <c r="AK257" s="92">
        <v>0</v>
      </c>
      <c r="AL257" s="92">
        <v>0</v>
      </c>
      <c r="AM257" s="92">
        <v>0</v>
      </c>
      <c r="AN257" s="92">
        <v>0</v>
      </c>
      <c r="AO257" s="92">
        <v>0</v>
      </c>
      <c r="AP257" s="92">
        <v>0</v>
      </c>
      <c r="AQ257" s="92">
        <v>0</v>
      </c>
      <c r="AR257" s="92">
        <v>0</v>
      </c>
      <c r="AS257" s="92">
        <v>0</v>
      </c>
      <c r="AT257" s="92">
        <v>0</v>
      </c>
      <c r="AU257" s="92">
        <v>0</v>
      </c>
      <c r="AV257" s="92">
        <v>0</v>
      </c>
      <c r="AW257" s="92">
        <v>0</v>
      </c>
      <c r="AX257" s="92">
        <v>0</v>
      </c>
      <c r="AY257" s="92">
        <v>0</v>
      </c>
      <c r="AZ257" s="92">
        <v>0</v>
      </c>
      <c r="BA257" s="92">
        <v>0</v>
      </c>
      <c r="BB257" s="92">
        <v>0</v>
      </c>
      <c r="BC257" s="92">
        <v>0</v>
      </c>
      <c r="BD257" s="92">
        <v>0</v>
      </c>
      <c r="BE257" s="92">
        <v>0</v>
      </c>
      <c r="BF257" s="92">
        <v>0</v>
      </c>
      <c r="BG257" s="92">
        <v>0</v>
      </c>
      <c r="BH257" s="92">
        <v>0</v>
      </c>
      <c r="BI257" s="92">
        <v>0</v>
      </c>
      <c r="BJ257" s="92">
        <v>0</v>
      </c>
      <c r="BK257" s="92">
        <v>0</v>
      </c>
      <c r="BL257" s="92">
        <v>0</v>
      </c>
      <c r="BM257" s="92">
        <v>0</v>
      </c>
      <c r="BN257" s="92">
        <v>0</v>
      </c>
      <c r="BO257" s="93">
        <f t="shared" si="22"/>
        <v>104.53</v>
      </c>
    </row>
    <row r="258" spans="1:67" x14ac:dyDescent="0.25">
      <c r="A258" s="88" t="s">
        <v>547</v>
      </c>
      <c r="B258" s="89" t="s">
        <v>548</v>
      </c>
      <c r="C258" s="89" t="s">
        <v>549</v>
      </c>
      <c r="D258" s="90">
        <v>218152.39</v>
      </c>
      <c r="E258" s="90">
        <f t="shared" si="20"/>
        <v>2181.52</v>
      </c>
      <c r="F258" s="90">
        <f t="shared" si="23"/>
        <v>1090.76</v>
      </c>
      <c r="G258" s="90">
        <f t="shared" si="19"/>
        <v>0</v>
      </c>
      <c r="H258" s="90">
        <f t="shared" si="24"/>
        <v>865.76</v>
      </c>
      <c r="I258" s="91">
        <f t="shared" ca="1" si="21"/>
        <v>2181.52</v>
      </c>
      <c r="J258" s="92">
        <v>2181.52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2">
        <v>0</v>
      </c>
      <c r="AI258" s="92">
        <v>0</v>
      </c>
      <c r="AJ258" s="92">
        <v>0</v>
      </c>
      <c r="AK258" s="92">
        <v>200</v>
      </c>
      <c r="AL258" s="92">
        <v>0</v>
      </c>
      <c r="AM258" s="92">
        <v>25</v>
      </c>
      <c r="AN258" s="92">
        <v>0</v>
      </c>
      <c r="AO258" s="92">
        <v>0</v>
      </c>
      <c r="AP258" s="92">
        <v>0</v>
      </c>
      <c r="AQ258" s="92">
        <v>0</v>
      </c>
      <c r="AR258" s="92">
        <v>0</v>
      </c>
      <c r="AS258" s="92">
        <v>0</v>
      </c>
      <c r="AT258" s="92">
        <v>0</v>
      </c>
      <c r="AU258" s="92">
        <v>0</v>
      </c>
      <c r="AV258" s="92">
        <v>0</v>
      </c>
      <c r="AW258" s="92">
        <v>0</v>
      </c>
      <c r="AX258" s="92">
        <v>0</v>
      </c>
      <c r="AY258" s="92">
        <v>0</v>
      </c>
      <c r="AZ258" s="92">
        <v>0</v>
      </c>
      <c r="BA258" s="92">
        <v>0</v>
      </c>
      <c r="BB258" s="92">
        <v>0</v>
      </c>
      <c r="BC258" s="92">
        <v>0</v>
      </c>
      <c r="BD258" s="92">
        <v>0</v>
      </c>
      <c r="BE258" s="92">
        <v>0</v>
      </c>
      <c r="BF258" s="92">
        <v>0</v>
      </c>
      <c r="BG258" s="92">
        <v>0</v>
      </c>
      <c r="BH258" s="92">
        <v>0</v>
      </c>
      <c r="BI258" s="92">
        <v>0</v>
      </c>
      <c r="BJ258" s="92">
        <v>0</v>
      </c>
      <c r="BK258" s="92">
        <v>0</v>
      </c>
      <c r="BL258" s="92">
        <v>0</v>
      </c>
      <c r="BM258" s="92">
        <v>0</v>
      </c>
      <c r="BN258" s="92">
        <v>0</v>
      </c>
      <c r="BO258" s="93">
        <f t="shared" si="22"/>
        <v>225</v>
      </c>
    </row>
    <row r="259" spans="1:67" x14ac:dyDescent="0.25">
      <c r="A259" s="88" t="s">
        <v>550</v>
      </c>
      <c r="B259" s="89" t="s">
        <v>551</v>
      </c>
      <c r="C259" s="89" t="s">
        <v>549</v>
      </c>
      <c r="D259" s="90">
        <v>231120.41</v>
      </c>
      <c r="E259" s="90">
        <f t="shared" si="20"/>
        <v>2311.1999999999998</v>
      </c>
      <c r="F259" s="90">
        <f t="shared" si="23"/>
        <v>1155.5999999999999</v>
      </c>
      <c r="G259" s="90">
        <f t="shared" si="19"/>
        <v>0</v>
      </c>
      <c r="H259" s="90">
        <f t="shared" si="24"/>
        <v>955.59999999999991</v>
      </c>
      <c r="I259" s="91">
        <f t="shared" ca="1" si="21"/>
        <v>2311.1999999999998</v>
      </c>
      <c r="J259" s="92">
        <v>2311.1999999999998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200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  <c r="BN259" s="92">
        <v>0</v>
      </c>
      <c r="BO259" s="93">
        <f t="shared" si="22"/>
        <v>200</v>
      </c>
    </row>
    <row r="260" spans="1:67" x14ac:dyDescent="0.25">
      <c r="A260" s="88" t="s">
        <v>552</v>
      </c>
      <c r="B260" s="89" t="s">
        <v>553</v>
      </c>
      <c r="C260" s="89" t="s">
        <v>549</v>
      </c>
      <c r="D260" s="90">
        <v>113246.63</v>
      </c>
      <c r="E260" s="90">
        <f t="shared" si="20"/>
        <v>1132.47</v>
      </c>
      <c r="F260" s="90">
        <f t="shared" si="23"/>
        <v>566.23</v>
      </c>
      <c r="G260" s="90">
        <f t="shared" si="19"/>
        <v>0</v>
      </c>
      <c r="H260" s="90">
        <f t="shared" si="24"/>
        <v>566.23</v>
      </c>
      <c r="I260" s="91">
        <f t="shared" ca="1" si="21"/>
        <v>1132.47</v>
      </c>
      <c r="J260" s="92">
        <v>1132.47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  <c r="BN260" s="92">
        <v>0</v>
      </c>
      <c r="BO260" s="93">
        <f t="shared" si="22"/>
        <v>0</v>
      </c>
    </row>
    <row r="261" spans="1:67" x14ac:dyDescent="0.25">
      <c r="A261" s="88" t="s">
        <v>554</v>
      </c>
      <c r="B261" s="89" t="s">
        <v>521</v>
      </c>
      <c r="C261" s="89" t="s">
        <v>549</v>
      </c>
      <c r="D261" s="90">
        <v>85994.53</v>
      </c>
      <c r="E261" s="90">
        <f t="shared" si="20"/>
        <v>859.95</v>
      </c>
      <c r="F261" s="90">
        <f t="shared" si="23"/>
        <v>429.97</v>
      </c>
      <c r="G261" s="90">
        <f t="shared" ref="G261:G266" si="25">E261-J261</f>
        <v>0</v>
      </c>
      <c r="H261" s="90">
        <f t="shared" si="24"/>
        <v>224.97000000000003</v>
      </c>
      <c r="I261" s="91">
        <f t="shared" ca="1" si="21"/>
        <v>859.95</v>
      </c>
      <c r="J261" s="92">
        <v>859.95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180</v>
      </c>
      <c r="AL261" s="92">
        <v>0</v>
      </c>
      <c r="AM261" s="92">
        <v>25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  <c r="BN261" s="92">
        <v>0</v>
      </c>
      <c r="BO261" s="93">
        <f t="shared" si="22"/>
        <v>205</v>
      </c>
    </row>
    <row r="262" spans="1:67" x14ac:dyDescent="0.25">
      <c r="A262" s="88" t="s">
        <v>555</v>
      </c>
      <c r="B262" s="89" t="s">
        <v>556</v>
      </c>
      <c r="C262" s="89" t="s">
        <v>549</v>
      </c>
      <c r="D262" s="90">
        <v>71521.37</v>
      </c>
      <c r="E262" s="90">
        <f>ROUND(SUM($D262*1%),2)</f>
        <v>715.21</v>
      </c>
      <c r="F262" s="90">
        <f t="shared" si="23"/>
        <v>357.61</v>
      </c>
      <c r="G262" s="90">
        <f t="shared" si="25"/>
        <v>0</v>
      </c>
      <c r="H262" s="90">
        <f t="shared" si="24"/>
        <v>177.61</v>
      </c>
      <c r="I262" s="91">
        <f t="shared" ref="I262:I266" ca="1" si="26">OFFSET(INDIRECT(ADDRESS(1,MATCH($I$2,$A$1:$BN$1,0))),ROW()-1,0)</f>
        <v>715.21</v>
      </c>
      <c r="J262" s="92">
        <v>715.21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2">
        <v>0</v>
      </c>
      <c r="AI262" s="92">
        <v>0</v>
      </c>
      <c r="AJ262" s="92">
        <v>0</v>
      </c>
      <c r="AK262" s="92">
        <v>180</v>
      </c>
      <c r="AL262" s="92">
        <v>0</v>
      </c>
      <c r="AM262" s="92">
        <v>0</v>
      </c>
      <c r="AN262" s="92">
        <v>0</v>
      </c>
      <c r="AO262" s="92">
        <v>0</v>
      </c>
      <c r="AP262" s="92">
        <v>0</v>
      </c>
      <c r="AQ262" s="92">
        <v>0</v>
      </c>
      <c r="AR262" s="92">
        <v>0</v>
      </c>
      <c r="AS262" s="92">
        <v>0</v>
      </c>
      <c r="AT262" s="92">
        <v>0</v>
      </c>
      <c r="AU262" s="92">
        <v>0</v>
      </c>
      <c r="AV262" s="92">
        <v>0</v>
      </c>
      <c r="AW262" s="92">
        <v>0</v>
      </c>
      <c r="AX262" s="92">
        <v>0</v>
      </c>
      <c r="AY262" s="92">
        <v>0</v>
      </c>
      <c r="AZ262" s="92">
        <v>0</v>
      </c>
      <c r="BA262" s="92">
        <v>0</v>
      </c>
      <c r="BB262" s="92">
        <v>0</v>
      </c>
      <c r="BC262" s="92">
        <v>0</v>
      </c>
      <c r="BD262" s="92">
        <v>0</v>
      </c>
      <c r="BE262" s="92">
        <v>0</v>
      </c>
      <c r="BF262" s="92">
        <v>0</v>
      </c>
      <c r="BG262" s="92">
        <v>0</v>
      </c>
      <c r="BH262" s="92">
        <v>0</v>
      </c>
      <c r="BI262" s="92">
        <v>0</v>
      </c>
      <c r="BJ262" s="92">
        <v>0</v>
      </c>
      <c r="BK262" s="92">
        <v>0</v>
      </c>
      <c r="BL262" s="92">
        <v>0</v>
      </c>
      <c r="BM262" s="92">
        <v>0</v>
      </c>
      <c r="BN262" s="92">
        <v>0</v>
      </c>
      <c r="BO262" s="93">
        <f>SUM(K262:BN262)</f>
        <v>180</v>
      </c>
    </row>
    <row r="263" spans="1:67" x14ac:dyDescent="0.25">
      <c r="A263" s="88" t="s">
        <v>557</v>
      </c>
      <c r="B263" s="89" t="s">
        <v>558</v>
      </c>
      <c r="C263" s="89" t="s">
        <v>549</v>
      </c>
      <c r="D263" s="90">
        <v>57921.99</v>
      </c>
      <c r="E263" s="90">
        <f>ROUND(SUM($D263*1%),2)</f>
        <v>579.22</v>
      </c>
      <c r="F263" s="90">
        <f>ROUND(SUM($D263*0.5%),2)</f>
        <v>289.61</v>
      </c>
      <c r="G263" s="90">
        <f t="shared" si="25"/>
        <v>144.80000000000001</v>
      </c>
      <c r="H263" s="90">
        <f t="shared" si="24"/>
        <v>142.61000000000001</v>
      </c>
      <c r="I263" s="91">
        <f t="shared" ca="1" si="26"/>
        <v>434.42</v>
      </c>
      <c r="J263" s="92">
        <v>434.42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92">
        <v>0</v>
      </c>
      <c r="AI263" s="92">
        <v>0</v>
      </c>
      <c r="AJ263" s="92">
        <v>0</v>
      </c>
      <c r="AK263" s="92">
        <v>147</v>
      </c>
      <c r="AL263" s="92">
        <v>0</v>
      </c>
      <c r="AM263" s="92">
        <v>0</v>
      </c>
      <c r="AN263" s="92">
        <v>0</v>
      </c>
      <c r="AO263" s="92">
        <v>0</v>
      </c>
      <c r="AP263" s="92">
        <v>0</v>
      </c>
      <c r="AQ263" s="92">
        <v>0</v>
      </c>
      <c r="AR263" s="92">
        <v>0</v>
      </c>
      <c r="AS263" s="92">
        <v>0</v>
      </c>
      <c r="AT263" s="92">
        <v>0</v>
      </c>
      <c r="AU263" s="92">
        <v>0</v>
      </c>
      <c r="AV263" s="92">
        <v>0</v>
      </c>
      <c r="AW263" s="92">
        <v>0</v>
      </c>
      <c r="AX263" s="92">
        <v>0</v>
      </c>
      <c r="AY263" s="92">
        <v>0</v>
      </c>
      <c r="AZ263" s="92">
        <v>0</v>
      </c>
      <c r="BA263" s="92">
        <v>0</v>
      </c>
      <c r="BB263" s="92">
        <v>0</v>
      </c>
      <c r="BC263" s="92">
        <v>0</v>
      </c>
      <c r="BD263" s="92">
        <v>0</v>
      </c>
      <c r="BE263" s="92">
        <v>0</v>
      </c>
      <c r="BF263" s="92">
        <v>0</v>
      </c>
      <c r="BG263" s="92">
        <v>0</v>
      </c>
      <c r="BH263" s="92">
        <v>0</v>
      </c>
      <c r="BI263" s="92">
        <v>0</v>
      </c>
      <c r="BJ263" s="92">
        <v>0</v>
      </c>
      <c r="BK263" s="92">
        <v>0</v>
      </c>
      <c r="BL263" s="92">
        <v>0</v>
      </c>
      <c r="BM263" s="92">
        <v>0</v>
      </c>
      <c r="BN263" s="92">
        <v>0</v>
      </c>
      <c r="BO263" s="93">
        <f>SUM(K263:BN263)</f>
        <v>147</v>
      </c>
    </row>
    <row r="264" spans="1:67" x14ac:dyDescent="0.25">
      <c r="A264" s="88" t="s">
        <v>559</v>
      </c>
      <c r="B264" s="89" t="s">
        <v>560</v>
      </c>
      <c r="C264" s="89" t="s">
        <v>549</v>
      </c>
      <c r="D264" s="90">
        <v>69522.78</v>
      </c>
      <c r="E264" s="90">
        <f>ROUND(SUM($D264*1%),2)</f>
        <v>695.23</v>
      </c>
      <c r="F264" s="90">
        <f>ROUND(SUM($D264*0.5%),2)</f>
        <v>347.61</v>
      </c>
      <c r="G264" s="90">
        <f t="shared" si="25"/>
        <v>195.23000000000002</v>
      </c>
      <c r="H264" s="90">
        <f t="shared" si="24"/>
        <v>287.61</v>
      </c>
      <c r="I264" s="91">
        <f t="shared" ca="1" si="26"/>
        <v>500</v>
      </c>
      <c r="J264" s="92">
        <v>500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2">
        <v>0</v>
      </c>
      <c r="AI264" s="92">
        <v>0</v>
      </c>
      <c r="AJ264" s="92">
        <v>0</v>
      </c>
      <c r="AK264" s="92">
        <v>60</v>
      </c>
      <c r="AL264" s="92">
        <v>0</v>
      </c>
      <c r="AM264" s="92">
        <v>0</v>
      </c>
      <c r="AN264" s="92">
        <v>0</v>
      </c>
      <c r="AO264" s="92">
        <v>0</v>
      </c>
      <c r="AP264" s="92">
        <v>0</v>
      </c>
      <c r="AQ264" s="92">
        <v>0</v>
      </c>
      <c r="AR264" s="92">
        <v>0</v>
      </c>
      <c r="AS264" s="92">
        <v>0</v>
      </c>
      <c r="AT264" s="92">
        <v>0</v>
      </c>
      <c r="AU264" s="92">
        <v>0</v>
      </c>
      <c r="AV264" s="92">
        <v>0</v>
      </c>
      <c r="AW264" s="92">
        <v>0</v>
      </c>
      <c r="AX264" s="92">
        <v>0</v>
      </c>
      <c r="AY264" s="92">
        <v>0</v>
      </c>
      <c r="AZ264" s="92">
        <v>0</v>
      </c>
      <c r="BA264" s="92">
        <v>0</v>
      </c>
      <c r="BB264" s="92">
        <v>0</v>
      </c>
      <c r="BC264" s="92">
        <v>0</v>
      </c>
      <c r="BD264" s="92">
        <v>0</v>
      </c>
      <c r="BE264" s="92">
        <v>0</v>
      </c>
      <c r="BF264" s="92">
        <v>0</v>
      </c>
      <c r="BG264" s="92">
        <v>0</v>
      </c>
      <c r="BH264" s="92">
        <v>0</v>
      </c>
      <c r="BI264" s="92">
        <v>0</v>
      </c>
      <c r="BJ264" s="92">
        <v>0</v>
      </c>
      <c r="BK264" s="92">
        <v>0</v>
      </c>
      <c r="BL264" s="92">
        <v>0</v>
      </c>
      <c r="BM264" s="92">
        <v>0</v>
      </c>
      <c r="BN264" s="92">
        <v>0</v>
      </c>
      <c r="BO264" s="93">
        <f>SUM(K264:BN264)</f>
        <v>60</v>
      </c>
    </row>
    <row r="265" spans="1:67" x14ac:dyDescent="0.25">
      <c r="A265" s="88" t="s">
        <v>561</v>
      </c>
      <c r="B265" s="89" t="s">
        <v>562</v>
      </c>
      <c r="C265" s="89" t="s">
        <v>549</v>
      </c>
      <c r="D265" s="90">
        <v>29875.55</v>
      </c>
      <c r="E265" s="90">
        <f>ROUND(SUM($D265*1%),2)</f>
        <v>298.76</v>
      </c>
      <c r="F265" s="90">
        <f>ROUND(SUM($D265*0.5%),2)</f>
        <v>149.38</v>
      </c>
      <c r="G265" s="90">
        <f t="shared" si="25"/>
        <v>198.76</v>
      </c>
      <c r="H265" s="90">
        <f t="shared" si="24"/>
        <v>49.379999999999995</v>
      </c>
      <c r="I265" s="91">
        <f t="shared" ca="1" si="26"/>
        <v>100</v>
      </c>
      <c r="J265" s="92">
        <v>100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2">
        <v>0</v>
      </c>
      <c r="AI265" s="92">
        <v>0</v>
      </c>
      <c r="AJ265" s="92">
        <v>0</v>
      </c>
      <c r="AK265" s="92">
        <v>100</v>
      </c>
      <c r="AL265" s="92">
        <v>0</v>
      </c>
      <c r="AM265" s="92">
        <v>0</v>
      </c>
      <c r="AN265" s="92">
        <v>0</v>
      </c>
      <c r="AO265" s="92">
        <v>0</v>
      </c>
      <c r="AP265" s="92">
        <v>0</v>
      </c>
      <c r="AQ265" s="92">
        <v>0</v>
      </c>
      <c r="AR265" s="92">
        <v>0</v>
      </c>
      <c r="AS265" s="92">
        <v>0</v>
      </c>
      <c r="AT265" s="92">
        <v>0</v>
      </c>
      <c r="AU265" s="92">
        <v>0</v>
      </c>
      <c r="AV265" s="92">
        <v>0</v>
      </c>
      <c r="AW265" s="92">
        <v>0</v>
      </c>
      <c r="AX265" s="92">
        <v>0</v>
      </c>
      <c r="AY265" s="92">
        <v>0</v>
      </c>
      <c r="AZ265" s="92">
        <v>0</v>
      </c>
      <c r="BA265" s="92">
        <v>0</v>
      </c>
      <c r="BB265" s="92">
        <v>0</v>
      </c>
      <c r="BC265" s="92">
        <v>0</v>
      </c>
      <c r="BD265" s="92">
        <v>0</v>
      </c>
      <c r="BE265" s="92">
        <v>0</v>
      </c>
      <c r="BF265" s="92">
        <v>0</v>
      </c>
      <c r="BG265" s="92">
        <v>0</v>
      </c>
      <c r="BH265" s="92">
        <v>0</v>
      </c>
      <c r="BI265" s="92">
        <v>0</v>
      </c>
      <c r="BJ265" s="92">
        <v>0</v>
      </c>
      <c r="BK265" s="92">
        <v>0</v>
      </c>
      <c r="BL265" s="92">
        <v>0</v>
      </c>
      <c r="BM265" s="92">
        <v>0</v>
      </c>
      <c r="BN265" s="92">
        <v>0</v>
      </c>
      <c r="BO265" s="93">
        <f>SUM(K265:BN265)</f>
        <v>100</v>
      </c>
    </row>
    <row r="266" spans="1:67" x14ac:dyDescent="0.25">
      <c r="A266" s="88" t="s">
        <v>563</v>
      </c>
      <c r="B266" s="89" t="s">
        <v>564</v>
      </c>
      <c r="C266" s="89" t="s">
        <v>549</v>
      </c>
      <c r="D266" s="90">
        <v>49074.59</v>
      </c>
      <c r="E266" s="90">
        <f>ROUND(SUM($D266*1%),2)</f>
        <v>490.75</v>
      </c>
      <c r="F266" s="90">
        <f>ROUND(SUM($D266*0.5%),2)</f>
        <v>245.37</v>
      </c>
      <c r="G266" s="90">
        <f t="shared" si="25"/>
        <v>290.75</v>
      </c>
      <c r="H266" s="90">
        <f t="shared" si="24"/>
        <v>98.37</v>
      </c>
      <c r="I266" s="91">
        <f t="shared" ca="1" si="26"/>
        <v>200</v>
      </c>
      <c r="J266" s="92">
        <v>200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2">
        <v>0</v>
      </c>
      <c r="AI266" s="92">
        <v>0</v>
      </c>
      <c r="AJ266" s="92">
        <v>0</v>
      </c>
      <c r="AK266" s="92">
        <v>147</v>
      </c>
      <c r="AL266" s="92">
        <v>0</v>
      </c>
      <c r="AM266" s="92">
        <v>0</v>
      </c>
      <c r="AN266" s="92">
        <v>0</v>
      </c>
      <c r="AO266" s="92">
        <v>0</v>
      </c>
      <c r="AP266" s="92">
        <v>0</v>
      </c>
      <c r="AQ266" s="92">
        <v>0</v>
      </c>
      <c r="AR266" s="92">
        <v>0</v>
      </c>
      <c r="AS266" s="92">
        <v>0</v>
      </c>
      <c r="AT266" s="92">
        <v>0</v>
      </c>
      <c r="AU266" s="92">
        <v>0</v>
      </c>
      <c r="AV266" s="92">
        <v>0</v>
      </c>
      <c r="AW266" s="92">
        <v>0</v>
      </c>
      <c r="AX266" s="92">
        <v>0</v>
      </c>
      <c r="AY266" s="92">
        <v>0</v>
      </c>
      <c r="AZ266" s="92">
        <v>0</v>
      </c>
      <c r="BA266" s="92">
        <v>0</v>
      </c>
      <c r="BB266" s="92">
        <v>0</v>
      </c>
      <c r="BC266" s="92">
        <v>0</v>
      </c>
      <c r="BD266" s="92">
        <v>0</v>
      </c>
      <c r="BE266" s="92">
        <v>0</v>
      </c>
      <c r="BF266" s="92">
        <v>0</v>
      </c>
      <c r="BG266" s="92">
        <v>0</v>
      </c>
      <c r="BH266" s="92">
        <v>0</v>
      </c>
      <c r="BI266" s="92">
        <v>0</v>
      </c>
      <c r="BJ266" s="92">
        <v>0</v>
      </c>
      <c r="BK266" s="92">
        <v>0</v>
      </c>
      <c r="BL266" s="92">
        <v>0</v>
      </c>
      <c r="BM266" s="92">
        <v>0</v>
      </c>
      <c r="BN266" s="92">
        <v>0</v>
      </c>
      <c r="BO266" s="93">
        <f>SUM(K266:BN266)</f>
        <v>147</v>
      </c>
    </row>
    <row r="267" spans="1:67" x14ac:dyDescent="0.25">
      <c r="A267" s="95"/>
      <c r="B267" s="95"/>
      <c r="C267" s="96" t="s">
        <v>565</v>
      </c>
      <c r="D267" s="93">
        <f>SUM(D5:D266)</f>
        <v>25388716.840000007</v>
      </c>
      <c r="E267" s="93">
        <f t="shared" ref="E267:BO267" si="27">SUM(E5:E266)</f>
        <v>253887.27999999997</v>
      </c>
      <c r="F267" s="93">
        <f>SUM(F5:F266)</f>
        <v>126943.53999999998</v>
      </c>
      <c r="G267" s="93">
        <f>SUM(G5:G266)</f>
        <v>81432.699999999983</v>
      </c>
      <c r="H267" s="93">
        <f>SUM(H5:H266)</f>
        <v>99738.48</v>
      </c>
      <c r="I267" s="93">
        <f ca="1">SUM(I5:I266)</f>
        <v>172454.58000000002</v>
      </c>
      <c r="J267" s="97">
        <f t="shared" si="27"/>
        <v>172454.58000000002</v>
      </c>
      <c r="K267" s="97">
        <f t="shared" si="27"/>
        <v>3250</v>
      </c>
      <c r="L267" s="97">
        <f t="shared" si="27"/>
        <v>1000</v>
      </c>
      <c r="M267" s="97">
        <f t="shared" si="27"/>
        <v>315</v>
      </c>
      <c r="N267" s="97">
        <f t="shared" si="27"/>
        <v>1620</v>
      </c>
      <c r="O267" s="97">
        <f t="shared" si="27"/>
        <v>0</v>
      </c>
      <c r="P267" s="97">
        <f t="shared" si="27"/>
        <v>1506.5300000000002</v>
      </c>
      <c r="Q267" s="97">
        <f t="shared" si="27"/>
        <v>431.52</v>
      </c>
      <c r="R267" s="97">
        <f t="shared" si="27"/>
        <v>4556.6399999999994</v>
      </c>
      <c r="S267" s="97">
        <f t="shared" si="27"/>
        <v>129.13999999999999</v>
      </c>
      <c r="T267" s="97">
        <f t="shared" si="27"/>
        <v>510</v>
      </c>
      <c r="U267" s="97">
        <f t="shared" si="27"/>
        <v>650</v>
      </c>
      <c r="V267" s="97">
        <f t="shared" si="27"/>
        <v>2205</v>
      </c>
      <c r="W267" s="97">
        <f t="shared" si="27"/>
        <v>1106.04</v>
      </c>
      <c r="X267" s="97">
        <f t="shared" si="27"/>
        <v>595</v>
      </c>
      <c r="Y267" s="97">
        <f t="shared" si="27"/>
        <v>300</v>
      </c>
      <c r="Z267" s="97">
        <f t="shared" si="27"/>
        <v>572</v>
      </c>
      <c r="AA267" s="97">
        <f t="shared" si="27"/>
        <v>975</v>
      </c>
      <c r="AB267" s="97">
        <f t="shared" si="27"/>
        <v>0</v>
      </c>
      <c r="AC267" s="97">
        <f t="shared" si="27"/>
        <v>1293.56</v>
      </c>
      <c r="AD267" s="97">
        <f t="shared" si="27"/>
        <v>0</v>
      </c>
      <c r="AE267" s="97">
        <f t="shared" si="27"/>
        <v>450</v>
      </c>
      <c r="AF267" s="97">
        <f t="shared" si="27"/>
        <v>0</v>
      </c>
      <c r="AG267" s="97">
        <f t="shared" si="27"/>
        <v>1791.01</v>
      </c>
      <c r="AH267" s="97">
        <f t="shared" si="27"/>
        <v>0</v>
      </c>
      <c r="AI267" s="97">
        <f t="shared" si="27"/>
        <v>0</v>
      </c>
      <c r="AJ267" s="97">
        <f t="shared" si="27"/>
        <v>0</v>
      </c>
      <c r="AK267" s="97">
        <f t="shared" si="27"/>
        <v>1214</v>
      </c>
      <c r="AL267" s="97">
        <f t="shared" si="27"/>
        <v>0</v>
      </c>
      <c r="AM267" s="97">
        <f t="shared" si="27"/>
        <v>50</v>
      </c>
      <c r="AN267" s="97">
        <f t="shared" si="27"/>
        <v>1850</v>
      </c>
      <c r="AO267" s="97">
        <f t="shared" si="27"/>
        <v>728.77</v>
      </c>
      <c r="AP267" s="97">
        <f t="shared" si="27"/>
        <v>0</v>
      </c>
      <c r="AQ267" s="97">
        <f t="shared" si="27"/>
        <v>0</v>
      </c>
      <c r="AR267" s="97">
        <f t="shared" si="27"/>
        <v>0</v>
      </c>
      <c r="AS267" s="97">
        <f t="shared" si="27"/>
        <v>0</v>
      </c>
      <c r="AT267" s="97">
        <f t="shared" si="27"/>
        <v>0</v>
      </c>
      <c r="AU267" s="97">
        <f t="shared" si="27"/>
        <v>0</v>
      </c>
      <c r="AV267" s="97">
        <f t="shared" si="27"/>
        <v>0</v>
      </c>
      <c r="AW267" s="97">
        <f t="shared" si="27"/>
        <v>0</v>
      </c>
      <c r="AX267" s="97">
        <f t="shared" si="27"/>
        <v>0</v>
      </c>
      <c r="AY267" s="97">
        <f t="shared" si="27"/>
        <v>0</v>
      </c>
      <c r="AZ267" s="97">
        <f t="shared" si="27"/>
        <v>0</v>
      </c>
      <c r="BA267" s="97">
        <f t="shared" si="27"/>
        <v>0</v>
      </c>
      <c r="BB267" s="97">
        <f t="shared" si="27"/>
        <v>0</v>
      </c>
      <c r="BC267" s="97">
        <f t="shared" si="27"/>
        <v>0</v>
      </c>
      <c r="BD267" s="97">
        <f t="shared" si="27"/>
        <v>0</v>
      </c>
      <c r="BE267" s="97">
        <f t="shared" si="27"/>
        <v>0</v>
      </c>
      <c r="BF267" s="97">
        <f t="shared" si="27"/>
        <v>0</v>
      </c>
      <c r="BG267" s="97">
        <f t="shared" si="27"/>
        <v>0</v>
      </c>
      <c r="BH267" s="97">
        <f t="shared" si="27"/>
        <v>0</v>
      </c>
      <c r="BI267" s="97">
        <f t="shared" si="27"/>
        <v>0</v>
      </c>
      <c r="BJ267" s="97">
        <f t="shared" si="27"/>
        <v>0</v>
      </c>
      <c r="BK267" s="97">
        <f t="shared" si="27"/>
        <v>0</v>
      </c>
      <c r="BL267" s="97">
        <f t="shared" si="27"/>
        <v>0</v>
      </c>
      <c r="BM267" s="97">
        <f t="shared" si="27"/>
        <v>0</v>
      </c>
      <c r="BN267" s="97">
        <f t="shared" si="27"/>
        <v>0</v>
      </c>
      <c r="BO267" s="93">
        <f t="shared" si="27"/>
        <v>27099.210000000003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267"/>
  <sheetViews>
    <sheetView topLeftCell="A255" workbookViewId="0">
      <selection activeCell="J276" sqref="J276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72"/>
      <c r="B1" s="73"/>
      <c r="C1" s="74"/>
      <c r="D1" s="75"/>
      <c r="E1" s="76"/>
      <c r="F1" s="75"/>
      <c r="G1" s="77" t="s">
        <v>566</v>
      </c>
      <c r="H1" s="76"/>
      <c r="I1" s="76"/>
      <c r="J1" s="78">
        <v>937</v>
      </c>
      <c r="K1" s="78">
        <v>28</v>
      </c>
      <c r="L1" s="78">
        <v>16</v>
      </c>
      <c r="M1" s="78">
        <v>5</v>
      </c>
      <c r="N1" s="78">
        <v>23</v>
      </c>
      <c r="O1" s="78">
        <v>3</v>
      </c>
      <c r="P1" s="78">
        <v>20</v>
      </c>
      <c r="Q1" s="78">
        <v>2</v>
      </c>
      <c r="R1" s="78">
        <v>4</v>
      </c>
      <c r="S1" s="78">
        <v>6</v>
      </c>
      <c r="T1" s="78">
        <v>7</v>
      </c>
      <c r="U1" s="78">
        <v>8</v>
      </c>
      <c r="V1" s="78">
        <v>22</v>
      </c>
      <c r="W1" s="78">
        <v>14</v>
      </c>
      <c r="X1" s="78">
        <v>15</v>
      </c>
      <c r="Y1" s="78">
        <v>19</v>
      </c>
      <c r="Z1" s="78">
        <v>9</v>
      </c>
      <c r="AA1" s="78">
        <v>10</v>
      </c>
      <c r="AB1" s="78">
        <v>11</v>
      </c>
      <c r="AC1" s="78">
        <v>18</v>
      </c>
      <c r="AD1" s="78">
        <v>24</v>
      </c>
      <c r="AE1" s="78">
        <v>25</v>
      </c>
      <c r="AF1" s="78">
        <v>26</v>
      </c>
      <c r="AG1" s="78">
        <v>12</v>
      </c>
      <c r="AH1" s="78">
        <v>13</v>
      </c>
      <c r="AI1" s="78">
        <v>21</v>
      </c>
      <c r="AJ1" s="78">
        <v>1</v>
      </c>
      <c r="AK1" s="78">
        <v>17</v>
      </c>
      <c r="AL1" s="78">
        <v>27</v>
      </c>
      <c r="AM1" s="78">
        <v>29</v>
      </c>
      <c r="AN1" s="78">
        <v>30</v>
      </c>
      <c r="AO1" s="78">
        <v>31</v>
      </c>
      <c r="AP1" s="78">
        <v>32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9"/>
    </row>
    <row r="2" spans="1:67" x14ac:dyDescent="0.25">
      <c r="A2" s="72"/>
      <c r="B2" s="80"/>
      <c r="C2" s="74"/>
      <c r="D2" s="76"/>
      <c r="E2" s="76"/>
      <c r="F2" s="76"/>
      <c r="G2" s="76"/>
      <c r="H2" s="76"/>
      <c r="I2" s="79">
        <v>937</v>
      </c>
      <c r="J2" s="80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</row>
    <row r="3" spans="1:67" ht="38.25" x14ac:dyDescent="0.25">
      <c r="A3" s="81"/>
      <c r="B3" s="81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82" t="s">
        <v>5</v>
      </c>
      <c r="H3" s="83"/>
      <c r="I3" s="84" t="s">
        <v>567</v>
      </c>
      <c r="J3" s="85" t="s">
        <v>6</v>
      </c>
      <c r="K3" s="85" t="s">
        <v>7</v>
      </c>
      <c r="L3" s="85" t="s">
        <v>8</v>
      </c>
      <c r="M3" s="85" t="s">
        <v>9</v>
      </c>
      <c r="N3" s="85" t="s">
        <v>568</v>
      </c>
      <c r="O3" s="85" t="s">
        <v>569</v>
      </c>
      <c r="P3" s="85" t="s">
        <v>12</v>
      </c>
      <c r="Q3" s="85" t="s">
        <v>570</v>
      </c>
      <c r="R3" s="85" t="s">
        <v>14</v>
      </c>
      <c r="S3" s="85" t="s">
        <v>571</v>
      </c>
      <c r="T3" s="85" t="s">
        <v>572</v>
      </c>
      <c r="U3" s="85" t="s">
        <v>573</v>
      </c>
      <c r="V3" s="85" t="s">
        <v>574</v>
      </c>
      <c r="W3" s="85" t="s">
        <v>575</v>
      </c>
      <c r="X3" s="85" t="s">
        <v>576</v>
      </c>
      <c r="Y3" s="85" t="s">
        <v>21</v>
      </c>
      <c r="Z3" s="85" t="s">
        <v>577</v>
      </c>
      <c r="AA3" s="85" t="s">
        <v>578</v>
      </c>
      <c r="AB3" s="85" t="s">
        <v>579</v>
      </c>
      <c r="AC3" s="85" t="s">
        <v>580</v>
      </c>
      <c r="AD3" s="85" t="s">
        <v>581</v>
      </c>
      <c r="AE3" s="85" t="s">
        <v>582</v>
      </c>
      <c r="AF3" s="85" t="s">
        <v>583</v>
      </c>
      <c r="AG3" s="85" t="s">
        <v>584</v>
      </c>
      <c r="AH3" s="85" t="s">
        <v>585</v>
      </c>
      <c r="AI3" s="85" t="s">
        <v>586</v>
      </c>
      <c r="AJ3" s="85" t="s">
        <v>32</v>
      </c>
      <c r="AK3" s="85" t="s">
        <v>587</v>
      </c>
      <c r="AL3" s="85" t="s">
        <v>34</v>
      </c>
      <c r="AM3" s="85" t="s">
        <v>35</v>
      </c>
      <c r="AN3" s="85" t="s">
        <v>36</v>
      </c>
      <c r="AO3" s="85" t="s">
        <v>588</v>
      </c>
      <c r="AP3" s="85" t="s">
        <v>589</v>
      </c>
      <c r="AQ3" s="85" t="s">
        <v>589</v>
      </c>
      <c r="AR3" s="85" t="s">
        <v>589</v>
      </c>
      <c r="AS3" s="85" t="s">
        <v>589</v>
      </c>
      <c r="AT3" s="85" t="s">
        <v>589</v>
      </c>
      <c r="AU3" s="85" t="s">
        <v>589</v>
      </c>
      <c r="AV3" s="85" t="s">
        <v>589</v>
      </c>
      <c r="AW3" s="85" t="s">
        <v>589</v>
      </c>
      <c r="AX3" s="85" t="s">
        <v>589</v>
      </c>
      <c r="AY3" s="85" t="s">
        <v>589</v>
      </c>
      <c r="AZ3" s="85" t="s">
        <v>589</v>
      </c>
      <c r="BA3" s="85" t="s">
        <v>589</v>
      </c>
      <c r="BB3" s="85" t="s">
        <v>589</v>
      </c>
      <c r="BC3" s="85" t="s">
        <v>589</v>
      </c>
      <c r="BD3" s="85" t="s">
        <v>589</v>
      </c>
      <c r="BE3" s="85" t="s">
        <v>589</v>
      </c>
      <c r="BF3" s="85" t="s">
        <v>589</v>
      </c>
      <c r="BG3" s="85" t="s">
        <v>589</v>
      </c>
      <c r="BH3" s="85" t="s">
        <v>589</v>
      </c>
      <c r="BI3" s="85" t="s">
        <v>589</v>
      </c>
      <c r="BJ3" s="85" t="s">
        <v>589</v>
      </c>
      <c r="BK3" s="85" t="s">
        <v>589</v>
      </c>
      <c r="BL3" s="85" t="s">
        <v>589</v>
      </c>
      <c r="BM3" s="85" t="s">
        <v>589</v>
      </c>
      <c r="BN3" s="85" t="s">
        <v>589</v>
      </c>
      <c r="BO3" s="81" t="s">
        <v>38</v>
      </c>
    </row>
    <row r="4" spans="1:67" x14ac:dyDescent="0.25">
      <c r="A4" s="86"/>
      <c r="B4" s="86"/>
      <c r="C4" s="86"/>
      <c r="D4" s="86"/>
      <c r="E4" s="86"/>
      <c r="F4" s="86"/>
      <c r="G4" s="86" t="s">
        <v>6</v>
      </c>
      <c r="H4" s="86" t="s">
        <v>39</v>
      </c>
      <c r="I4" s="86"/>
      <c r="J4" s="87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</row>
    <row r="5" spans="1:67" x14ac:dyDescent="0.25">
      <c r="A5" s="88" t="s">
        <v>40</v>
      </c>
      <c r="B5" s="89" t="s">
        <v>41</v>
      </c>
      <c r="C5" s="89" t="s">
        <v>41</v>
      </c>
      <c r="D5" s="90">
        <v>373911.72</v>
      </c>
      <c r="E5" s="90">
        <f>ROUND(SUM($D5*1%),2)</f>
        <v>3739.12</v>
      </c>
      <c r="F5" s="90">
        <f>ROUND(SUM($D5*0.5%),2)</f>
        <v>1869.56</v>
      </c>
      <c r="G5" s="90">
        <f t="shared" ref="G5:G68" si="0">E5-J5</f>
        <v>3739.12</v>
      </c>
      <c r="H5" s="90">
        <f t="shared" ref="H5:H68" si="1">F5-BO5</f>
        <v>1869.56</v>
      </c>
      <c r="I5" s="91">
        <f ca="1">OFFSET(INDIRECT(ADDRESS(1,MATCH($I$2,$A$1:$BN$1,0))),ROW()-1,0)</f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  <c r="Y5" s="92">
        <v>0</v>
      </c>
      <c r="Z5" s="92">
        <v>0</v>
      </c>
      <c r="AA5" s="92">
        <v>0</v>
      </c>
      <c r="AB5" s="92">
        <v>0</v>
      </c>
      <c r="AC5" s="92">
        <v>0</v>
      </c>
      <c r="AD5" s="92">
        <v>0</v>
      </c>
      <c r="AE5" s="92">
        <v>0</v>
      </c>
      <c r="AF5" s="92">
        <v>0</v>
      </c>
      <c r="AG5" s="92">
        <v>0</v>
      </c>
      <c r="AH5" s="92">
        <v>0</v>
      </c>
      <c r="AI5" s="92">
        <v>0</v>
      </c>
      <c r="AJ5" s="92">
        <v>0</v>
      </c>
      <c r="AK5" s="92">
        <v>0</v>
      </c>
      <c r="AL5" s="92">
        <v>0</v>
      </c>
      <c r="AM5" s="92">
        <v>0</v>
      </c>
      <c r="AN5" s="92">
        <v>0</v>
      </c>
      <c r="AO5" s="92">
        <v>0</v>
      </c>
      <c r="AP5" s="92">
        <v>0</v>
      </c>
      <c r="AQ5" s="92">
        <v>0</v>
      </c>
      <c r="AR5" s="92">
        <v>0</v>
      </c>
      <c r="AS5" s="92">
        <v>0</v>
      </c>
      <c r="AT5" s="92">
        <v>0</v>
      </c>
      <c r="AU5" s="92">
        <v>0</v>
      </c>
      <c r="AV5" s="92">
        <v>0</v>
      </c>
      <c r="AW5" s="92">
        <v>0</v>
      </c>
      <c r="AX5" s="92">
        <v>0</v>
      </c>
      <c r="AY5" s="92">
        <v>0</v>
      </c>
      <c r="AZ5" s="92">
        <v>0</v>
      </c>
      <c r="BA5" s="92">
        <v>0</v>
      </c>
      <c r="BB5" s="92">
        <v>0</v>
      </c>
      <c r="BC5" s="92">
        <v>0</v>
      </c>
      <c r="BD5" s="92">
        <v>0</v>
      </c>
      <c r="BE5" s="92">
        <v>0</v>
      </c>
      <c r="BF5" s="92">
        <v>0</v>
      </c>
      <c r="BG5" s="92">
        <v>0</v>
      </c>
      <c r="BH5" s="92">
        <v>0</v>
      </c>
      <c r="BI5" s="92">
        <v>0</v>
      </c>
      <c r="BJ5" s="92">
        <v>0</v>
      </c>
      <c r="BK5" s="92">
        <v>0</v>
      </c>
      <c r="BL5" s="92">
        <v>0</v>
      </c>
      <c r="BM5" s="92">
        <v>0</v>
      </c>
      <c r="BN5" s="92">
        <v>0</v>
      </c>
      <c r="BO5" s="93">
        <f>SUM(K5:BN5)</f>
        <v>0</v>
      </c>
    </row>
    <row r="6" spans="1:67" x14ac:dyDescent="0.25">
      <c r="A6" s="88" t="s">
        <v>42</v>
      </c>
      <c r="B6" s="89" t="s">
        <v>43</v>
      </c>
      <c r="C6" s="89" t="s">
        <v>41</v>
      </c>
      <c r="D6" s="90">
        <v>138544.06</v>
      </c>
      <c r="E6" s="90">
        <f t="shared" ref="E6:E69" si="2">ROUND(SUM($D6*1%),2)</f>
        <v>1385.44</v>
      </c>
      <c r="F6" s="90">
        <f>ROUND(SUM($D6*0.5%),2)</f>
        <v>692.72</v>
      </c>
      <c r="G6" s="90">
        <f t="shared" si="0"/>
        <v>701.44</v>
      </c>
      <c r="H6" s="90">
        <f t="shared" si="1"/>
        <v>292.72000000000003</v>
      </c>
      <c r="I6" s="91">
        <f t="shared" ref="I6:I69" ca="1" si="3">OFFSET(INDIRECT(ADDRESS(1,MATCH($I$2,$A$1:$BN$1,0))),ROW()-1,0)</f>
        <v>684</v>
      </c>
      <c r="J6" s="92">
        <v>684</v>
      </c>
      <c r="K6" s="92">
        <v>300</v>
      </c>
      <c r="L6" s="92">
        <v>0</v>
      </c>
      <c r="M6" s="92">
        <v>100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  <c r="Y6" s="92">
        <v>0</v>
      </c>
      <c r="Z6" s="92">
        <v>0</v>
      </c>
      <c r="AA6" s="92">
        <v>0</v>
      </c>
      <c r="AB6" s="92">
        <v>0</v>
      </c>
      <c r="AC6" s="92">
        <v>0</v>
      </c>
      <c r="AD6" s="92">
        <v>0</v>
      </c>
      <c r="AE6" s="92">
        <v>0</v>
      </c>
      <c r="AF6" s="92">
        <v>0</v>
      </c>
      <c r="AG6" s="92">
        <v>0</v>
      </c>
      <c r="AH6" s="92">
        <v>0</v>
      </c>
      <c r="AI6" s="92">
        <v>0</v>
      </c>
      <c r="AJ6" s="92">
        <v>0</v>
      </c>
      <c r="AK6" s="92">
        <v>0</v>
      </c>
      <c r="AL6" s="92">
        <v>0</v>
      </c>
      <c r="AM6" s="92">
        <v>0</v>
      </c>
      <c r="AN6" s="92">
        <v>0</v>
      </c>
      <c r="AO6" s="92">
        <v>0</v>
      </c>
      <c r="AP6" s="92">
        <v>0</v>
      </c>
      <c r="AQ6" s="92">
        <v>0</v>
      </c>
      <c r="AR6" s="92">
        <v>0</v>
      </c>
      <c r="AS6" s="92">
        <v>0</v>
      </c>
      <c r="AT6" s="92">
        <v>0</v>
      </c>
      <c r="AU6" s="92">
        <v>0</v>
      </c>
      <c r="AV6" s="92">
        <v>0</v>
      </c>
      <c r="AW6" s="92">
        <v>0</v>
      </c>
      <c r="AX6" s="92">
        <v>0</v>
      </c>
      <c r="AY6" s="92">
        <v>0</v>
      </c>
      <c r="AZ6" s="92">
        <v>0</v>
      </c>
      <c r="BA6" s="92">
        <v>0</v>
      </c>
      <c r="BB6" s="92">
        <v>0</v>
      </c>
      <c r="BC6" s="92">
        <v>0</v>
      </c>
      <c r="BD6" s="92">
        <v>0</v>
      </c>
      <c r="BE6" s="92">
        <v>0</v>
      </c>
      <c r="BF6" s="92">
        <v>0</v>
      </c>
      <c r="BG6" s="92">
        <v>0</v>
      </c>
      <c r="BH6" s="92">
        <v>0</v>
      </c>
      <c r="BI6" s="92">
        <v>0</v>
      </c>
      <c r="BJ6" s="92">
        <v>0</v>
      </c>
      <c r="BK6" s="92">
        <v>0</v>
      </c>
      <c r="BL6" s="92">
        <v>0</v>
      </c>
      <c r="BM6" s="92">
        <v>0</v>
      </c>
      <c r="BN6" s="92">
        <v>0</v>
      </c>
      <c r="BO6" s="93">
        <f t="shared" ref="BO6:BO69" si="4">SUM(K6:BN6)</f>
        <v>400</v>
      </c>
    </row>
    <row r="7" spans="1:67" x14ac:dyDescent="0.25">
      <c r="A7" s="88" t="s">
        <v>44</v>
      </c>
      <c r="B7" s="89" t="s">
        <v>45</v>
      </c>
      <c r="C7" s="89" t="s">
        <v>41</v>
      </c>
      <c r="D7" s="90">
        <v>145995.74</v>
      </c>
      <c r="E7" s="90">
        <f t="shared" si="2"/>
        <v>1459.96</v>
      </c>
      <c r="F7" s="90">
        <f t="shared" ref="F7:F70" si="5">ROUND(SUM($D7*0.5%),2)</f>
        <v>729.98</v>
      </c>
      <c r="G7" s="90">
        <f t="shared" si="0"/>
        <v>0</v>
      </c>
      <c r="H7" s="90">
        <f t="shared" si="1"/>
        <v>729.98</v>
      </c>
      <c r="I7" s="91">
        <f t="shared" ca="1" si="3"/>
        <v>1459.96</v>
      </c>
      <c r="J7" s="92">
        <v>1459.96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2">
        <v>0</v>
      </c>
      <c r="AC7" s="92">
        <v>0</v>
      </c>
      <c r="AD7" s="92">
        <v>0</v>
      </c>
      <c r="AE7" s="92">
        <v>0</v>
      </c>
      <c r="AF7" s="92">
        <v>0</v>
      </c>
      <c r="AG7" s="92">
        <v>0</v>
      </c>
      <c r="AH7" s="92">
        <v>0</v>
      </c>
      <c r="AI7" s="92">
        <v>0</v>
      </c>
      <c r="AJ7" s="92">
        <v>0</v>
      </c>
      <c r="AK7" s="92">
        <v>0</v>
      </c>
      <c r="AL7" s="92">
        <v>0</v>
      </c>
      <c r="AM7" s="92">
        <v>0</v>
      </c>
      <c r="AN7" s="92">
        <v>0</v>
      </c>
      <c r="AO7" s="92">
        <v>0</v>
      </c>
      <c r="AP7" s="92">
        <v>0</v>
      </c>
      <c r="AQ7" s="92">
        <v>0</v>
      </c>
      <c r="AR7" s="92">
        <v>0</v>
      </c>
      <c r="AS7" s="92">
        <v>0</v>
      </c>
      <c r="AT7" s="92">
        <v>0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2">
        <v>0</v>
      </c>
      <c r="BA7" s="92">
        <v>0</v>
      </c>
      <c r="BB7" s="92">
        <v>0</v>
      </c>
      <c r="BC7" s="92">
        <v>0</v>
      </c>
      <c r="BD7" s="92">
        <v>0</v>
      </c>
      <c r="BE7" s="92">
        <v>0</v>
      </c>
      <c r="BF7" s="92">
        <v>0</v>
      </c>
      <c r="BG7" s="92">
        <v>0</v>
      </c>
      <c r="BH7" s="92">
        <v>0</v>
      </c>
      <c r="BI7" s="92">
        <v>0</v>
      </c>
      <c r="BJ7" s="92">
        <v>0</v>
      </c>
      <c r="BK7" s="92">
        <v>0</v>
      </c>
      <c r="BL7" s="92">
        <v>0</v>
      </c>
      <c r="BM7" s="92">
        <v>0</v>
      </c>
      <c r="BN7" s="92">
        <v>0</v>
      </c>
      <c r="BO7" s="93">
        <f t="shared" si="4"/>
        <v>0</v>
      </c>
    </row>
    <row r="8" spans="1:67" x14ac:dyDescent="0.25">
      <c r="A8" s="88" t="s">
        <v>46</v>
      </c>
      <c r="B8" s="89" t="s">
        <v>47</v>
      </c>
      <c r="C8" s="89" t="s">
        <v>41</v>
      </c>
      <c r="D8" s="90">
        <v>193304.07</v>
      </c>
      <c r="E8" s="90">
        <f t="shared" si="2"/>
        <v>1933.04</v>
      </c>
      <c r="F8" s="90">
        <f t="shared" si="5"/>
        <v>966.52</v>
      </c>
      <c r="G8" s="90">
        <f t="shared" si="0"/>
        <v>635.04</v>
      </c>
      <c r="H8" s="90">
        <f t="shared" si="1"/>
        <v>966.52</v>
      </c>
      <c r="I8" s="91">
        <f t="shared" ca="1" si="3"/>
        <v>1298</v>
      </c>
      <c r="J8" s="92">
        <v>1298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  <c r="Y8" s="92">
        <v>0</v>
      </c>
      <c r="Z8" s="92">
        <v>0</v>
      </c>
      <c r="AA8" s="92">
        <v>0</v>
      </c>
      <c r="AB8" s="92">
        <v>0</v>
      </c>
      <c r="AC8" s="92">
        <v>0</v>
      </c>
      <c r="AD8" s="92">
        <v>0</v>
      </c>
      <c r="AE8" s="92">
        <v>0</v>
      </c>
      <c r="AF8" s="92">
        <v>0</v>
      </c>
      <c r="AG8" s="92">
        <v>0</v>
      </c>
      <c r="AH8" s="92">
        <v>0</v>
      </c>
      <c r="AI8" s="92">
        <v>0</v>
      </c>
      <c r="AJ8" s="92">
        <v>0</v>
      </c>
      <c r="AK8" s="92">
        <v>0</v>
      </c>
      <c r="AL8" s="92">
        <v>0</v>
      </c>
      <c r="AM8" s="92">
        <v>0</v>
      </c>
      <c r="AN8" s="92">
        <v>0</v>
      </c>
      <c r="AO8" s="92">
        <v>0</v>
      </c>
      <c r="AP8" s="92">
        <v>0</v>
      </c>
      <c r="AQ8" s="92">
        <v>0</v>
      </c>
      <c r="AR8" s="92">
        <v>0</v>
      </c>
      <c r="AS8" s="92">
        <v>0</v>
      </c>
      <c r="AT8" s="92">
        <v>0</v>
      </c>
      <c r="AU8" s="92">
        <v>0</v>
      </c>
      <c r="AV8" s="92">
        <v>0</v>
      </c>
      <c r="AW8" s="92">
        <v>0</v>
      </c>
      <c r="AX8" s="92">
        <v>0</v>
      </c>
      <c r="AY8" s="92">
        <v>0</v>
      </c>
      <c r="AZ8" s="92">
        <v>0</v>
      </c>
      <c r="BA8" s="92">
        <v>0</v>
      </c>
      <c r="BB8" s="92">
        <v>0</v>
      </c>
      <c r="BC8" s="92">
        <v>0</v>
      </c>
      <c r="BD8" s="92">
        <v>0</v>
      </c>
      <c r="BE8" s="92">
        <v>0</v>
      </c>
      <c r="BF8" s="92">
        <v>0</v>
      </c>
      <c r="BG8" s="92">
        <v>0</v>
      </c>
      <c r="BH8" s="92">
        <v>0</v>
      </c>
      <c r="BI8" s="92">
        <v>0</v>
      </c>
      <c r="BJ8" s="92">
        <v>0</v>
      </c>
      <c r="BK8" s="92">
        <v>0</v>
      </c>
      <c r="BL8" s="92">
        <v>0</v>
      </c>
      <c r="BM8" s="92">
        <v>0</v>
      </c>
      <c r="BN8" s="92">
        <v>0</v>
      </c>
      <c r="BO8" s="93">
        <f t="shared" si="4"/>
        <v>0</v>
      </c>
    </row>
    <row r="9" spans="1:67" x14ac:dyDescent="0.25">
      <c r="A9" s="88" t="s">
        <v>48</v>
      </c>
      <c r="B9" s="89" t="s">
        <v>49</v>
      </c>
      <c r="C9" s="89" t="s">
        <v>41</v>
      </c>
      <c r="D9" s="90">
        <v>186753.65</v>
      </c>
      <c r="E9" s="90">
        <f t="shared" si="2"/>
        <v>1867.54</v>
      </c>
      <c r="F9" s="90">
        <f t="shared" si="5"/>
        <v>933.77</v>
      </c>
      <c r="G9" s="90">
        <f t="shared" si="0"/>
        <v>1367.54</v>
      </c>
      <c r="H9" s="90">
        <f t="shared" si="1"/>
        <v>633.77</v>
      </c>
      <c r="I9" s="91">
        <f t="shared" ca="1" si="3"/>
        <v>500</v>
      </c>
      <c r="J9" s="92">
        <v>500</v>
      </c>
      <c r="K9" s="92">
        <v>300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2">
        <v>0</v>
      </c>
      <c r="AI9" s="92">
        <v>0</v>
      </c>
      <c r="AJ9" s="92">
        <v>0</v>
      </c>
      <c r="AK9" s="92">
        <v>0</v>
      </c>
      <c r="AL9" s="92">
        <v>0</v>
      </c>
      <c r="AM9" s="92">
        <v>0</v>
      </c>
      <c r="AN9" s="92">
        <v>0</v>
      </c>
      <c r="AO9" s="92">
        <v>0</v>
      </c>
      <c r="AP9" s="92">
        <v>0</v>
      </c>
      <c r="AQ9" s="92">
        <v>0</v>
      </c>
      <c r="AR9" s="92">
        <v>0</v>
      </c>
      <c r="AS9" s="92">
        <v>0</v>
      </c>
      <c r="AT9" s="92">
        <v>0</v>
      </c>
      <c r="AU9" s="92">
        <v>0</v>
      </c>
      <c r="AV9" s="92">
        <v>0</v>
      </c>
      <c r="AW9" s="92">
        <v>0</v>
      </c>
      <c r="AX9" s="92">
        <v>0</v>
      </c>
      <c r="AY9" s="92">
        <v>0</v>
      </c>
      <c r="AZ9" s="92">
        <v>0</v>
      </c>
      <c r="BA9" s="92">
        <v>0</v>
      </c>
      <c r="BB9" s="92">
        <v>0</v>
      </c>
      <c r="BC9" s="92">
        <v>0</v>
      </c>
      <c r="BD9" s="92">
        <v>0</v>
      </c>
      <c r="BE9" s="92">
        <v>0</v>
      </c>
      <c r="BF9" s="92">
        <v>0</v>
      </c>
      <c r="BG9" s="92">
        <v>0</v>
      </c>
      <c r="BH9" s="92">
        <v>0</v>
      </c>
      <c r="BI9" s="92">
        <v>0</v>
      </c>
      <c r="BJ9" s="92">
        <v>0</v>
      </c>
      <c r="BK9" s="92">
        <v>0</v>
      </c>
      <c r="BL9" s="92">
        <v>0</v>
      </c>
      <c r="BM9" s="92">
        <v>0</v>
      </c>
      <c r="BN9" s="92">
        <v>0</v>
      </c>
      <c r="BO9" s="93">
        <f t="shared" si="4"/>
        <v>300</v>
      </c>
    </row>
    <row r="10" spans="1:67" x14ac:dyDescent="0.25">
      <c r="A10" s="88" t="s">
        <v>50</v>
      </c>
      <c r="B10" s="89" t="s">
        <v>51</v>
      </c>
      <c r="C10" s="89" t="s">
        <v>41</v>
      </c>
      <c r="D10" s="90">
        <v>194166.25</v>
      </c>
      <c r="E10" s="90">
        <f t="shared" si="2"/>
        <v>1941.66</v>
      </c>
      <c r="F10" s="90">
        <f t="shared" si="5"/>
        <v>970.83</v>
      </c>
      <c r="G10" s="90">
        <f t="shared" si="0"/>
        <v>1464.96</v>
      </c>
      <c r="H10" s="90">
        <f t="shared" si="1"/>
        <v>470.83000000000004</v>
      </c>
      <c r="I10" s="91">
        <f t="shared" ca="1" si="3"/>
        <v>476.7</v>
      </c>
      <c r="J10" s="92">
        <v>476.7</v>
      </c>
      <c r="K10" s="92">
        <v>300</v>
      </c>
      <c r="L10" s="92">
        <v>0</v>
      </c>
      <c r="M10" s="92">
        <v>200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2">
        <v>0</v>
      </c>
      <c r="AI10" s="92">
        <v>0</v>
      </c>
      <c r="AJ10" s="92">
        <v>0</v>
      </c>
      <c r="AK10" s="92">
        <v>0</v>
      </c>
      <c r="AL10" s="92">
        <v>0</v>
      </c>
      <c r="AM10" s="92">
        <v>0</v>
      </c>
      <c r="AN10" s="92">
        <v>0</v>
      </c>
      <c r="AO10" s="92">
        <v>0</v>
      </c>
      <c r="AP10" s="92">
        <v>0</v>
      </c>
      <c r="AQ10" s="92">
        <v>0</v>
      </c>
      <c r="AR10" s="92">
        <v>0</v>
      </c>
      <c r="AS10" s="92">
        <v>0</v>
      </c>
      <c r="AT10" s="92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2">
        <v>0</v>
      </c>
      <c r="BA10" s="92">
        <v>0</v>
      </c>
      <c r="BB10" s="92">
        <v>0</v>
      </c>
      <c r="BC10" s="92">
        <v>0</v>
      </c>
      <c r="BD10" s="92">
        <v>0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2">
        <v>0</v>
      </c>
      <c r="BL10" s="92">
        <v>0</v>
      </c>
      <c r="BM10" s="92">
        <v>0</v>
      </c>
      <c r="BN10" s="92">
        <v>0</v>
      </c>
      <c r="BO10" s="93">
        <f t="shared" si="4"/>
        <v>500</v>
      </c>
    </row>
    <row r="11" spans="1:67" x14ac:dyDescent="0.25">
      <c r="A11" s="88" t="s">
        <v>52</v>
      </c>
      <c r="B11" s="89" t="s">
        <v>53</v>
      </c>
      <c r="C11" s="89" t="s">
        <v>41</v>
      </c>
      <c r="D11" s="90">
        <v>101669.98</v>
      </c>
      <c r="E11" s="90">
        <f t="shared" si="2"/>
        <v>1016.7</v>
      </c>
      <c r="F11" s="90">
        <f t="shared" si="5"/>
        <v>508.35</v>
      </c>
      <c r="G11" s="90">
        <f t="shared" si="0"/>
        <v>666.7</v>
      </c>
      <c r="H11" s="90">
        <f t="shared" si="1"/>
        <v>508.35</v>
      </c>
      <c r="I11" s="91">
        <f t="shared" ca="1" si="3"/>
        <v>350</v>
      </c>
      <c r="J11" s="92">
        <v>350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2">
        <v>0</v>
      </c>
      <c r="AI11" s="92">
        <v>0</v>
      </c>
      <c r="AJ11" s="92">
        <v>0</v>
      </c>
      <c r="AK11" s="92">
        <v>0</v>
      </c>
      <c r="AL11" s="92">
        <v>0</v>
      </c>
      <c r="AM11" s="92">
        <v>0</v>
      </c>
      <c r="AN11" s="92">
        <v>0</v>
      </c>
      <c r="AO11" s="92">
        <v>0</v>
      </c>
      <c r="AP11" s="92">
        <v>0</v>
      </c>
      <c r="AQ11" s="92">
        <v>0</v>
      </c>
      <c r="AR11" s="92">
        <v>0</v>
      </c>
      <c r="AS11" s="92">
        <v>0</v>
      </c>
      <c r="AT11" s="92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2">
        <v>0</v>
      </c>
      <c r="BA11" s="92">
        <v>0</v>
      </c>
      <c r="BB11" s="92">
        <v>0</v>
      </c>
      <c r="BC11" s="92">
        <v>0</v>
      </c>
      <c r="BD11" s="92">
        <v>0</v>
      </c>
      <c r="BE11" s="92">
        <v>0</v>
      </c>
      <c r="BF11" s="92">
        <v>0</v>
      </c>
      <c r="BG11" s="92">
        <v>0</v>
      </c>
      <c r="BH11" s="92">
        <v>0</v>
      </c>
      <c r="BI11" s="92">
        <v>0</v>
      </c>
      <c r="BJ11" s="92">
        <v>0</v>
      </c>
      <c r="BK11" s="92">
        <v>0</v>
      </c>
      <c r="BL11" s="92">
        <v>0</v>
      </c>
      <c r="BM11" s="92">
        <v>0</v>
      </c>
      <c r="BN11" s="92">
        <v>0</v>
      </c>
      <c r="BO11" s="93">
        <f t="shared" si="4"/>
        <v>0</v>
      </c>
    </row>
    <row r="12" spans="1:67" x14ac:dyDescent="0.25">
      <c r="A12" s="88" t="s">
        <v>54</v>
      </c>
      <c r="B12" s="89" t="s">
        <v>55</v>
      </c>
      <c r="C12" s="89" t="s">
        <v>41</v>
      </c>
      <c r="D12" s="90">
        <v>147141.13</v>
      </c>
      <c r="E12" s="90">
        <f t="shared" si="2"/>
        <v>1471.41</v>
      </c>
      <c r="F12" s="90">
        <f t="shared" si="5"/>
        <v>735.71</v>
      </c>
      <c r="G12" s="90">
        <f t="shared" si="0"/>
        <v>1110.2</v>
      </c>
      <c r="H12" s="90">
        <f t="shared" si="1"/>
        <v>735.71</v>
      </c>
      <c r="I12" s="91">
        <f t="shared" ca="1" si="3"/>
        <v>361.21</v>
      </c>
      <c r="J12" s="92">
        <v>361.21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2">
        <v>0</v>
      </c>
      <c r="AI12" s="92">
        <v>0</v>
      </c>
      <c r="AJ12" s="92">
        <v>0</v>
      </c>
      <c r="AK12" s="92">
        <v>0</v>
      </c>
      <c r="AL12" s="92">
        <v>0</v>
      </c>
      <c r="AM12" s="92">
        <v>0</v>
      </c>
      <c r="AN12" s="92">
        <v>0</v>
      </c>
      <c r="AO12" s="92">
        <v>0</v>
      </c>
      <c r="AP12" s="92">
        <v>0</v>
      </c>
      <c r="AQ12" s="92">
        <v>0</v>
      </c>
      <c r="AR12" s="92">
        <v>0</v>
      </c>
      <c r="AS12" s="92">
        <v>0</v>
      </c>
      <c r="AT12" s="92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2">
        <v>0</v>
      </c>
      <c r="BA12" s="92">
        <v>0</v>
      </c>
      <c r="BB12" s="92">
        <v>0</v>
      </c>
      <c r="BC12" s="92">
        <v>0</v>
      </c>
      <c r="BD12" s="92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2">
        <v>0</v>
      </c>
      <c r="BL12" s="92">
        <v>0</v>
      </c>
      <c r="BM12" s="92">
        <v>0</v>
      </c>
      <c r="BN12" s="92">
        <v>0</v>
      </c>
      <c r="BO12" s="93">
        <f t="shared" si="4"/>
        <v>0</v>
      </c>
    </row>
    <row r="13" spans="1:67" x14ac:dyDescent="0.25">
      <c r="A13" s="88" t="s">
        <v>56</v>
      </c>
      <c r="B13" s="89" t="s">
        <v>57</v>
      </c>
      <c r="C13" s="89" t="s">
        <v>41</v>
      </c>
      <c r="D13" s="90">
        <v>138956.10999999999</v>
      </c>
      <c r="E13" s="90">
        <f t="shared" si="2"/>
        <v>1389.56</v>
      </c>
      <c r="F13" s="90">
        <f t="shared" si="5"/>
        <v>694.78</v>
      </c>
      <c r="G13" s="90">
        <f t="shared" si="0"/>
        <v>0</v>
      </c>
      <c r="H13" s="90">
        <f t="shared" si="1"/>
        <v>694.78</v>
      </c>
      <c r="I13" s="91">
        <f t="shared" ca="1" si="3"/>
        <v>1389.56</v>
      </c>
      <c r="J13" s="92">
        <v>1389.56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2">
        <v>0</v>
      </c>
      <c r="AO13" s="92">
        <v>0</v>
      </c>
      <c r="AP13" s="92">
        <v>0</v>
      </c>
      <c r="AQ13" s="92">
        <v>0</v>
      </c>
      <c r="AR13" s="92">
        <v>0</v>
      </c>
      <c r="AS13" s="92">
        <v>0</v>
      </c>
      <c r="AT13" s="92">
        <v>0</v>
      </c>
      <c r="AU13" s="92">
        <v>0</v>
      </c>
      <c r="AV13" s="92">
        <v>0</v>
      </c>
      <c r="AW13" s="92">
        <v>0</v>
      </c>
      <c r="AX13" s="92">
        <v>0</v>
      </c>
      <c r="AY13" s="92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2">
        <v>0</v>
      </c>
      <c r="BL13" s="92">
        <v>0</v>
      </c>
      <c r="BM13" s="92">
        <v>0</v>
      </c>
      <c r="BN13" s="92">
        <v>0</v>
      </c>
      <c r="BO13" s="93">
        <f t="shared" si="4"/>
        <v>0</v>
      </c>
    </row>
    <row r="14" spans="1:67" x14ac:dyDescent="0.25">
      <c r="A14" s="88" t="s">
        <v>58</v>
      </c>
      <c r="B14" s="89" t="s">
        <v>59</v>
      </c>
      <c r="C14" s="89" t="s">
        <v>41</v>
      </c>
      <c r="D14" s="90">
        <v>197886.72</v>
      </c>
      <c r="E14" s="90">
        <f t="shared" si="2"/>
        <v>1978.87</v>
      </c>
      <c r="F14" s="90">
        <f t="shared" si="5"/>
        <v>989.43</v>
      </c>
      <c r="G14" s="90">
        <f t="shared" si="0"/>
        <v>35.75</v>
      </c>
      <c r="H14" s="90">
        <f t="shared" si="1"/>
        <v>989.43</v>
      </c>
      <c r="I14" s="91">
        <f t="shared" ca="1" si="3"/>
        <v>1943.12</v>
      </c>
      <c r="J14" s="92">
        <v>1943.12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2">
        <v>0</v>
      </c>
      <c r="AO14" s="92">
        <v>0</v>
      </c>
      <c r="AP14" s="92">
        <v>0</v>
      </c>
      <c r="AQ14" s="92">
        <v>0</v>
      </c>
      <c r="AR14" s="92">
        <v>0</v>
      </c>
      <c r="AS14" s="92">
        <v>0</v>
      </c>
      <c r="AT14" s="92">
        <v>0</v>
      </c>
      <c r="AU14" s="92">
        <v>0</v>
      </c>
      <c r="AV14" s="92">
        <v>0</v>
      </c>
      <c r="AW14" s="92">
        <v>0</v>
      </c>
      <c r="AX14" s="92">
        <v>0</v>
      </c>
      <c r="AY14" s="92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2">
        <v>0</v>
      </c>
      <c r="BL14" s="92">
        <v>0</v>
      </c>
      <c r="BM14" s="92">
        <v>0</v>
      </c>
      <c r="BN14" s="92">
        <v>0</v>
      </c>
      <c r="BO14" s="93">
        <f t="shared" si="4"/>
        <v>0</v>
      </c>
    </row>
    <row r="15" spans="1:67" x14ac:dyDescent="0.25">
      <c r="A15" s="88" t="s">
        <v>60</v>
      </c>
      <c r="B15" s="89" t="s">
        <v>61</v>
      </c>
      <c r="C15" s="89" t="s">
        <v>41</v>
      </c>
      <c r="D15" s="90">
        <v>181398.52</v>
      </c>
      <c r="E15" s="90">
        <f t="shared" si="2"/>
        <v>1813.99</v>
      </c>
      <c r="F15" s="90">
        <f t="shared" si="5"/>
        <v>906.99</v>
      </c>
      <c r="G15" s="90">
        <f t="shared" si="0"/>
        <v>1713.99</v>
      </c>
      <c r="H15" s="90">
        <f t="shared" si="1"/>
        <v>656.99</v>
      </c>
      <c r="I15" s="91">
        <f t="shared" ca="1" si="3"/>
        <v>100</v>
      </c>
      <c r="J15" s="92">
        <v>100</v>
      </c>
      <c r="K15" s="92">
        <v>150</v>
      </c>
      <c r="L15" s="92">
        <v>100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92">
        <v>0</v>
      </c>
      <c r="AT15" s="92">
        <v>0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2">
        <v>0</v>
      </c>
      <c r="BL15" s="92">
        <v>0</v>
      </c>
      <c r="BM15" s="92">
        <v>0</v>
      </c>
      <c r="BN15" s="92">
        <v>0</v>
      </c>
      <c r="BO15" s="93">
        <f t="shared" si="4"/>
        <v>250</v>
      </c>
    </row>
    <row r="16" spans="1:67" x14ac:dyDescent="0.25">
      <c r="A16" s="88" t="s">
        <v>62</v>
      </c>
      <c r="B16" s="89" t="s">
        <v>63</v>
      </c>
      <c r="C16" s="89" t="s">
        <v>41</v>
      </c>
      <c r="D16" s="90">
        <v>119314.41</v>
      </c>
      <c r="E16" s="90">
        <f t="shared" si="2"/>
        <v>1193.1400000000001</v>
      </c>
      <c r="F16" s="90">
        <f t="shared" si="5"/>
        <v>596.57000000000005</v>
      </c>
      <c r="G16" s="90">
        <f t="shared" si="0"/>
        <v>1093.1400000000001</v>
      </c>
      <c r="H16" s="90">
        <f t="shared" si="1"/>
        <v>296.57000000000005</v>
      </c>
      <c r="I16" s="91">
        <f t="shared" ca="1" si="3"/>
        <v>100</v>
      </c>
      <c r="J16" s="92">
        <v>100</v>
      </c>
      <c r="K16" s="92">
        <v>300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2">
        <v>0</v>
      </c>
      <c r="AO16" s="92">
        <v>0</v>
      </c>
      <c r="AP16" s="92">
        <v>0</v>
      </c>
      <c r="AQ16" s="92">
        <v>0</v>
      </c>
      <c r="AR16" s="92">
        <v>0</v>
      </c>
      <c r="AS16" s="92">
        <v>0</v>
      </c>
      <c r="AT16" s="92">
        <v>0</v>
      </c>
      <c r="AU16" s="92">
        <v>0</v>
      </c>
      <c r="AV16" s="92">
        <v>0</v>
      </c>
      <c r="AW16" s="92">
        <v>0</v>
      </c>
      <c r="AX16" s="92">
        <v>0</v>
      </c>
      <c r="AY16" s="92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2">
        <v>0</v>
      </c>
      <c r="BL16" s="92">
        <v>0</v>
      </c>
      <c r="BM16" s="92">
        <v>0</v>
      </c>
      <c r="BN16" s="92">
        <v>0</v>
      </c>
      <c r="BO16" s="93">
        <f t="shared" si="4"/>
        <v>300</v>
      </c>
    </row>
    <row r="17" spans="1:67" x14ac:dyDescent="0.25">
      <c r="A17" s="88" t="s">
        <v>64</v>
      </c>
      <c r="B17" s="89" t="s">
        <v>65</v>
      </c>
      <c r="C17" s="89" t="s">
        <v>41</v>
      </c>
      <c r="D17" s="90">
        <v>152783.14000000001</v>
      </c>
      <c r="E17" s="90">
        <f t="shared" si="2"/>
        <v>1527.83</v>
      </c>
      <c r="F17" s="90">
        <f t="shared" si="5"/>
        <v>763.92</v>
      </c>
      <c r="G17" s="90">
        <f t="shared" si="0"/>
        <v>327.82999999999993</v>
      </c>
      <c r="H17" s="90">
        <f t="shared" si="1"/>
        <v>763.92</v>
      </c>
      <c r="I17" s="91">
        <f t="shared" ca="1" si="3"/>
        <v>1200</v>
      </c>
      <c r="J17" s="92">
        <v>1200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  <c r="AY17" s="92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2">
        <v>0</v>
      </c>
      <c r="BL17" s="92">
        <v>0</v>
      </c>
      <c r="BM17" s="92">
        <v>0</v>
      </c>
      <c r="BN17" s="92">
        <v>0</v>
      </c>
      <c r="BO17" s="93">
        <f t="shared" si="4"/>
        <v>0</v>
      </c>
    </row>
    <row r="18" spans="1:67" x14ac:dyDescent="0.25">
      <c r="A18" s="88" t="s">
        <v>67</v>
      </c>
      <c r="B18" s="89" t="s">
        <v>68</v>
      </c>
      <c r="C18" s="89" t="s">
        <v>41</v>
      </c>
      <c r="D18" s="90">
        <v>123341.09</v>
      </c>
      <c r="E18" s="90">
        <f t="shared" si="2"/>
        <v>1233.4100000000001</v>
      </c>
      <c r="F18" s="90">
        <f t="shared" si="5"/>
        <v>616.71</v>
      </c>
      <c r="G18" s="90">
        <f t="shared" si="0"/>
        <v>0</v>
      </c>
      <c r="H18" s="90">
        <f t="shared" si="1"/>
        <v>616.71</v>
      </c>
      <c r="I18" s="91">
        <f t="shared" ca="1" si="3"/>
        <v>1233.4100000000001</v>
      </c>
      <c r="J18" s="92">
        <v>1233.4100000000001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2">
        <v>0</v>
      </c>
      <c r="AI18" s="92">
        <v>0</v>
      </c>
      <c r="AJ18" s="92">
        <v>0</v>
      </c>
      <c r="AK18" s="92">
        <v>0</v>
      </c>
      <c r="AL18" s="92">
        <v>0</v>
      </c>
      <c r="AM18" s="92">
        <v>0</v>
      </c>
      <c r="AN18" s="92">
        <v>0</v>
      </c>
      <c r="AO18" s="92">
        <v>0</v>
      </c>
      <c r="AP18" s="92">
        <v>0</v>
      </c>
      <c r="AQ18" s="92">
        <v>0</v>
      </c>
      <c r="AR18" s="92">
        <v>0</v>
      </c>
      <c r="AS18" s="92">
        <v>0</v>
      </c>
      <c r="AT18" s="92">
        <v>0</v>
      </c>
      <c r="AU18" s="92">
        <v>0</v>
      </c>
      <c r="AV18" s="92">
        <v>0</v>
      </c>
      <c r="AW18" s="92">
        <v>0</v>
      </c>
      <c r="AX18" s="92">
        <v>0</v>
      </c>
      <c r="AY18" s="92">
        <v>0</v>
      </c>
      <c r="AZ18" s="92">
        <v>0</v>
      </c>
      <c r="BA18" s="92">
        <v>0</v>
      </c>
      <c r="BB18" s="92">
        <v>0</v>
      </c>
      <c r="BC18" s="92">
        <v>0</v>
      </c>
      <c r="BD18" s="92">
        <v>0</v>
      </c>
      <c r="BE18" s="92">
        <v>0</v>
      </c>
      <c r="BF18" s="92">
        <v>0</v>
      </c>
      <c r="BG18" s="92">
        <v>0</v>
      </c>
      <c r="BH18" s="92">
        <v>0</v>
      </c>
      <c r="BI18" s="92">
        <v>0</v>
      </c>
      <c r="BJ18" s="92">
        <v>0</v>
      </c>
      <c r="BK18" s="92">
        <v>0</v>
      </c>
      <c r="BL18" s="92">
        <v>0</v>
      </c>
      <c r="BM18" s="92">
        <v>0</v>
      </c>
      <c r="BN18" s="92">
        <v>0</v>
      </c>
      <c r="BO18" s="93">
        <f t="shared" si="4"/>
        <v>0</v>
      </c>
    </row>
    <row r="19" spans="1:67" x14ac:dyDescent="0.25">
      <c r="A19" s="88" t="s">
        <v>69</v>
      </c>
      <c r="B19" s="89" t="s">
        <v>70</v>
      </c>
      <c r="C19" s="89" t="s">
        <v>41</v>
      </c>
      <c r="D19" s="90">
        <v>110693.87</v>
      </c>
      <c r="E19" s="90">
        <f t="shared" si="2"/>
        <v>1106.94</v>
      </c>
      <c r="F19" s="90">
        <f t="shared" si="5"/>
        <v>553.47</v>
      </c>
      <c r="G19" s="90">
        <f t="shared" si="0"/>
        <v>857.88000000000011</v>
      </c>
      <c r="H19" s="90">
        <f t="shared" si="1"/>
        <v>553.47</v>
      </c>
      <c r="I19" s="91">
        <f t="shared" ca="1" si="3"/>
        <v>249.06</v>
      </c>
      <c r="J19" s="92">
        <v>249.06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92">
        <v>0</v>
      </c>
      <c r="BO19" s="93">
        <f t="shared" si="4"/>
        <v>0</v>
      </c>
    </row>
    <row r="20" spans="1:67" x14ac:dyDescent="0.25">
      <c r="A20" s="88" t="s">
        <v>71</v>
      </c>
      <c r="B20" s="89" t="s">
        <v>72</v>
      </c>
      <c r="C20" s="89" t="s">
        <v>41</v>
      </c>
      <c r="D20" s="90">
        <v>104402.34</v>
      </c>
      <c r="E20" s="90">
        <f t="shared" si="2"/>
        <v>1044.02</v>
      </c>
      <c r="F20" s="90">
        <f t="shared" si="5"/>
        <v>522.01</v>
      </c>
      <c r="G20" s="90">
        <f t="shared" si="0"/>
        <v>844.02</v>
      </c>
      <c r="H20" s="90">
        <f t="shared" si="1"/>
        <v>522.01</v>
      </c>
      <c r="I20" s="91">
        <f t="shared" ca="1" si="3"/>
        <v>200</v>
      </c>
      <c r="J20" s="92">
        <v>200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2">
        <v>0</v>
      </c>
      <c r="AO20" s="92">
        <v>0</v>
      </c>
      <c r="AP20" s="92">
        <v>0</v>
      </c>
      <c r="AQ20" s="92">
        <v>0</v>
      </c>
      <c r="AR20" s="92">
        <v>0</v>
      </c>
      <c r="AS20" s="92">
        <v>0</v>
      </c>
      <c r="AT20" s="92">
        <v>0</v>
      </c>
      <c r="AU20" s="92">
        <v>0</v>
      </c>
      <c r="AV20" s="92">
        <v>0</v>
      </c>
      <c r="AW20" s="92">
        <v>0</v>
      </c>
      <c r="AX20" s="92">
        <v>0</v>
      </c>
      <c r="AY20" s="92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2">
        <v>0</v>
      </c>
      <c r="BL20" s="92">
        <v>0</v>
      </c>
      <c r="BM20" s="92">
        <v>0</v>
      </c>
      <c r="BN20" s="92">
        <v>0</v>
      </c>
      <c r="BO20" s="93">
        <f t="shared" si="4"/>
        <v>0</v>
      </c>
    </row>
    <row r="21" spans="1:67" x14ac:dyDescent="0.25">
      <c r="A21" s="88" t="s">
        <v>73</v>
      </c>
      <c r="B21" s="89" t="s">
        <v>74</v>
      </c>
      <c r="C21" s="89" t="s">
        <v>41</v>
      </c>
      <c r="D21" s="90">
        <v>125598.17</v>
      </c>
      <c r="E21" s="90">
        <f t="shared" si="2"/>
        <v>1255.98</v>
      </c>
      <c r="F21" s="90">
        <f t="shared" si="5"/>
        <v>627.99</v>
      </c>
      <c r="G21" s="90">
        <f t="shared" si="0"/>
        <v>627.99</v>
      </c>
      <c r="H21" s="90">
        <f t="shared" si="1"/>
        <v>627.99</v>
      </c>
      <c r="I21" s="91">
        <f t="shared" ca="1" si="3"/>
        <v>627.99</v>
      </c>
      <c r="J21" s="92">
        <v>627.99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2">
        <v>0</v>
      </c>
      <c r="AO21" s="92">
        <v>0</v>
      </c>
      <c r="AP21" s="92">
        <v>0</v>
      </c>
      <c r="AQ21" s="92">
        <v>0</v>
      </c>
      <c r="AR21" s="92">
        <v>0</v>
      </c>
      <c r="AS21" s="92">
        <v>0</v>
      </c>
      <c r="AT21" s="92">
        <v>0</v>
      </c>
      <c r="AU21" s="92">
        <v>0</v>
      </c>
      <c r="AV21" s="92">
        <v>0</v>
      </c>
      <c r="AW21" s="92">
        <v>0</v>
      </c>
      <c r="AX21" s="92">
        <v>0</v>
      </c>
      <c r="AY21" s="92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2">
        <v>0</v>
      </c>
      <c r="BL21" s="92">
        <v>0</v>
      </c>
      <c r="BM21" s="92">
        <v>0</v>
      </c>
      <c r="BN21" s="92">
        <v>0</v>
      </c>
      <c r="BO21" s="93">
        <f t="shared" si="4"/>
        <v>0</v>
      </c>
    </row>
    <row r="22" spans="1:67" x14ac:dyDescent="0.25">
      <c r="A22" s="88" t="s">
        <v>75</v>
      </c>
      <c r="B22" s="89" t="s">
        <v>76</v>
      </c>
      <c r="C22" s="89" t="s">
        <v>41</v>
      </c>
      <c r="D22" s="90">
        <v>124049.99</v>
      </c>
      <c r="E22" s="90">
        <f t="shared" si="2"/>
        <v>1240.5</v>
      </c>
      <c r="F22" s="90">
        <f t="shared" si="5"/>
        <v>620.25</v>
      </c>
      <c r="G22" s="90">
        <f t="shared" si="0"/>
        <v>0</v>
      </c>
      <c r="H22" s="90">
        <f t="shared" si="1"/>
        <v>620.25</v>
      </c>
      <c r="I22" s="91">
        <f t="shared" ca="1" si="3"/>
        <v>1240.5</v>
      </c>
      <c r="J22" s="92">
        <v>1240.5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2">
        <v>0</v>
      </c>
      <c r="AO22" s="92">
        <v>0</v>
      </c>
      <c r="AP22" s="92">
        <v>0</v>
      </c>
      <c r="AQ22" s="92">
        <v>0</v>
      </c>
      <c r="AR22" s="92">
        <v>0</v>
      </c>
      <c r="AS22" s="92">
        <v>0</v>
      </c>
      <c r="AT22" s="92">
        <v>0</v>
      </c>
      <c r="AU22" s="92">
        <v>0</v>
      </c>
      <c r="AV22" s="92">
        <v>0</v>
      </c>
      <c r="AW22" s="92">
        <v>0</v>
      </c>
      <c r="AX22" s="92">
        <v>0</v>
      </c>
      <c r="AY22" s="92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2">
        <v>0</v>
      </c>
      <c r="BL22" s="92">
        <v>0</v>
      </c>
      <c r="BM22" s="92">
        <v>0</v>
      </c>
      <c r="BN22" s="92">
        <v>0</v>
      </c>
      <c r="BO22" s="93">
        <f t="shared" si="4"/>
        <v>0</v>
      </c>
    </row>
    <row r="23" spans="1:67" x14ac:dyDescent="0.25">
      <c r="A23" s="88" t="s">
        <v>77</v>
      </c>
      <c r="B23" s="89" t="s">
        <v>78</v>
      </c>
      <c r="C23" s="89" t="s">
        <v>41</v>
      </c>
      <c r="D23" s="90">
        <v>82328.34</v>
      </c>
      <c r="E23" s="90">
        <f t="shared" si="2"/>
        <v>823.28</v>
      </c>
      <c r="F23" s="90">
        <f t="shared" si="5"/>
        <v>411.64</v>
      </c>
      <c r="G23" s="90">
        <f t="shared" si="0"/>
        <v>716.25</v>
      </c>
      <c r="H23" s="90">
        <f t="shared" si="1"/>
        <v>111.63999999999999</v>
      </c>
      <c r="I23" s="91">
        <f t="shared" ca="1" si="3"/>
        <v>107.03</v>
      </c>
      <c r="J23" s="92">
        <v>107.03</v>
      </c>
      <c r="K23" s="92">
        <v>0</v>
      </c>
      <c r="L23" s="92">
        <v>300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92">
        <v>0</v>
      </c>
      <c r="AP23" s="92">
        <v>0</v>
      </c>
      <c r="AQ23" s="92">
        <v>0</v>
      </c>
      <c r="AR23" s="92">
        <v>0</v>
      </c>
      <c r="AS23" s="92">
        <v>0</v>
      </c>
      <c r="AT23" s="92">
        <v>0</v>
      </c>
      <c r="AU23" s="92">
        <v>0</v>
      </c>
      <c r="AV23" s="92">
        <v>0</v>
      </c>
      <c r="AW23" s="92">
        <v>0</v>
      </c>
      <c r="AX23" s="92">
        <v>0</v>
      </c>
      <c r="AY23" s="92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2">
        <v>0</v>
      </c>
      <c r="BL23" s="92">
        <v>0</v>
      </c>
      <c r="BM23" s="92">
        <v>0</v>
      </c>
      <c r="BN23" s="92">
        <v>0</v>
      </c>
      <c r="BO23" s="93">
        <f t="shared" si="4"/>
        <v>300</v>
      </c>
    </row>
    <row r="24" spans="1:67" x14ac:dyDescent="0.25">
      <c r="A24" s="88" t="s">
        <v>79</v>
      </c>
      <c r="B24" s="89" t="s">
        <v>80</v>
      </c>
      <c r="C24" s="89" t="s">
        <v>80</v>
      </c>
      <c r="D24" s="90">
        <v>264013.61</v>
      </c>
      <c r="E24" s="90">
        <f t="shared" si="2"/>
        <v>2640.14</v>
      </c>
      <c r="F24" s="90">
        <f t="shared" si="5"/>
        <v>1320.07</v>
      </c>
      <c r="G24" s="90">
        <f t="shared" si="0"/>
        <v>0</v>
      </c>
      <c r="H24" s="90">
        <f t="shared" si="1"/>
        <v>1020.0699999999999</v>
      </c>
      <c r="I24" s="91">
        <f t="shared" ca="1" si="3"/>
        <v>2640.14</v>
      </c>
      <c r="J24" s="92">
        <v>2640.14</v>
      </c>
      <c r="K24" s="92">
        <v>300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2">
        <v>0</v>
      </c>
      <c r="AO24" s="92">
        <v>0</v>
      </c>
      <c r="AP24" s="92">
        <v>0</v>
      </c>
      <c r="AQ24" s="92">
        <v>0</v>
      </c>
      <c r="AR24" s="92">
        <v>0</v>
      </c>
      <c r="AS24" s="92">
        <v>0</v>
      </c>
      <c r="AT24" s="92">
        <v>0</v>
      </c>
      <c r="AU24" s="92">
        <v>0</v>
      </c>
      <c r="AV24" s="92">
        <v>0</v>
      </c>
      <c r="AW24" s="92">
        <v>0</v>
      </c>
      <c r="AX24" s="92">
        <v>0</v>
      </c>
      <c r="AY24" s="92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2">
        <v>0</v>
      </c>
      <c r="BL24" s="92">
        <v>0</v>
      </c>
      <c r="BM24" s="92">
        <v>0</v>
      </c>
      <c r="BN24" s="92">
        <v>0</v>
      </c>
      <c r="BO24" s="93">
        <f t="shared" si="4"/>
        <v>300</v>
      </c>
    </row>
    <row r="25" spans="1:67" x14ac:dyDescent="0.25">
      <c r="A25" s="88" t="s">
        <v>81</v>
      </c>
      <c r="B25" s="89" t="s">
        <v>82</v>
      </c>
      <c r="C25" s="89" t="s">
        <v>80</v>
      </c>
      <c r="D25" s="90">
        <v>212719.37</v>
      </c>
      <c r="E25" s="90">
        <f t="shared" si="2"/>
        <v>2127.19</v>
      </c>
      <c r="F25" s="90">
        <f t="shared" si="5"/>
        <v>1063.5999999999999</v>
      </c>
      <c r="G25" s="90">
        <f t="shared" si="0"/>
        <v>1127.19</v>
      </c>
      <c r="H25" s="90">
        <f t="shared" si="1"/>
        <v>1063.5999999999999</v>
      </c>
      <c r="I25" s="91">
        <f t="shared" ca="1" si="3"/>
        <v>1000</v>
      </c>
      <c r="J25" s="92">
        <v>1000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2">
        <v>0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0</v>
      </c>
      <c r="AO25" s="92">
        <v>0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3">
        <f t="shared" si="4"/>
        <v>0</v>
      </c>
    </row>
    <row r="26" spans="1:67" x14ac:dyDescent="0.25">
      <c r="A26" s="88" t="s">
        <v>83</v>
      </c>
      <c r="B26" s="89" t="s">
        <v>84</v>
      </c>
      <c r="C26" s="89" t="s">
        <v>80</v>
      </c>
      <c r="D26" s="90">
        <v>266075.75</v>
      </c>
      <c r="E26" s="90">
        <f t="shared" si="2"/>
        <v>2660.76</v>
      </c>
      <c r="F26" s="90">
        <f t="shared" si="5"/>
        <v>1330.38</v>
      </c>
      <c r="G26" s="90">
        <f t="shared" si="0"/>
        <v>1995.5700000000002</v>
      </c>
      <c r="H26" s="90">
        <f t="shared" si="1"/>
        <v>580.38000000000011</v>
      </c>
      <c r="I26" s="91">
        <f t="shared" ca="1" si="3"/>
        <v>665.19</v>
      </c>
      <c r="J26" s="92">
        <v>665.19</v>
      </c>
      <c r="K26" s="92">
        <v>0</v>
      </c>
      <c r="L26" s="92">
        <v>0</v>
      </c>
      <c r="M26" s="92">
        <v>0</v>
      </c>
      <c r="N26" s="92">
        <v>750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2">
        <v>0</v>
      </c>
      <c r="AO26" s="92">
        <v>0</v>
      </c>
      <c r="AP26" s="92">
        <v>0</v>
      </c>
      <c r="AQ26" s="92">
        <v>0</v>
      </c>
      <c r="AR26" s="92">
        <v>0</v>
      </c>
      <c r="AS26" s="92">
        <v>0</v>
      </c>
      <c r="AT26" s="92">
        <v>0</v>
      </c>
      <c r="AU26" s="92">
        <v>0</v>
      </c>
      <c r="AV26" s="92">
        <v>0</v>
      </c>
      <c r="AW26" s="92">
        <v>0</v>
      </c>
      <c r="AX26" s="92">
        <v>0</v>
      </c>
      <c r="AY26" s="92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2">
        <v>0</v>
      </c>
      <c r="BL26" s="92">
        <v>0</v>
      </c>
      <c r="BM26" s="92">
        <v>0</v>
      </c>
      <c r="BN26" s="92">
        <v>0</v>
      </c>
      <c r="BO26" s="93">
        <f t="shared" si="4"/>
        <v>750</v>
      </c>
    </row>
    <row r="27" spans="1:67" x14ac:dyDescent="0.25">
      <c r="A27" s="88" t="s">
        <v>85</v>
      </c>
      <c r="B27" s="89" t="s">
        <v>86</v>
      </c>
      <c r="C27" s="89" t="s">
        <v>80</v>
      </c>
      <c r="D27" s="90">
        <v>203176.65</v>
      </c>
      <c r="E27" s="90">
        <f t="shared" si="2"/>
        <v>2031.77</v>
      </c>
      <c r="F27" s="90">
        <f t="shared" si="5"/>
        <v>1015.88</v>
      </c>
      <c r="G27" s="90">
        <f t="shared" si="0"/>
        <v>781.77</v>
      </c>
      <c r="H27" s="90">
        <f t="shared" si="1"/>
        <v>1015.88</v>
      </c>
      <c r="I27" s="91">
        <f t="shared" ca="1" si="3"/>
        <v>1250</v>
      </c>
      <c r="J27" s="92">
        <v>1250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2">
        <v>0</v>
      </c>
      <c r="AO27" s="92">
        <v>0</v>
      </c>
      <c r="AP27" s="92">
        <v>0</v>
      </c>
      <c r="AQ27" s="92">
        <v>0</v>
      </c>
      <c r="AR27" s="92">
        <v>0</v>
      </c>
      <c r="AS27" s="92">
        <v>0</v>
      </c>
      <c r="AT27" s="92">
        <v>0</v>
      </c>
      <c r="AU27" s="92">
        <v>0</v>
      </c>
      <c r="AV27" s="92">
        <v>0</v>
      </c>
      <c r="AW27" s="92">
        <v>0</v>
      </c>
      <c r="AX27" s="92">
        <v>0</v>
      </c>
      <c r="AY27" s="92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2">
        <v>0</v>
      </c>
      <c r="BL27" s="92">
        <v>0</v>
      </c>
      <c r="BM27" s="92">
        <v>0</v>
      </c>
      <c r="BN27" s="92">
        <v>0</v>
      </c>
      <c r="BO27" s="93">
        <f t="shared" si="4"/>
        <v>0</v>
      </c>
    </row>
    <row r="28" spans="1:67" x14ac:dyDescent="0.25">
      <c r="A28" s="88" t="s">
        <v>87</v>
      </c>
      <c r="B28" s="89" t="s">
        <v>88</v>
      </c>
      <c r="C28" s="89" t="s">
        <v>80</v>
      </c>
      <c r="D28" s="90">
        <v>123347.85</v>
      </c>
      <c r="E28" s="90">
        <f t="shared" si="2"/>
        <v>1233.48</v>
      </c>
      <c r="F28" s="90">
        <f t="shared" si="5"/>
        <v>616.74</v>
      </c>
      <c r="G28" s="90">
        <f t="shared" si="0"/>
        <v>0</v>
      </c>
      <c r="H28" s="90">
        <f t="shared" si="1"/>
        <v>616.74</v>
      </c>
      <c r="I28" s="91">
        <f t="shared" ca="1" si="3"/>
        <v>1233.48</v>
      </c>
      <c r="J28" s="92">
        <v>1233.48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92">
        <v>0</v>
      </c>
      <c r="AV28" s="92">
        <v>0</v>
      </c>
      <c r="AW28" s="92">
        <v>0</v>
      </c>
      <c r="AX28" s="92">
        <v>0</v>
      </c>
      <c r="AY28" s="92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2">
        <v>0</v>
      </c>
      <c r="BL28" s="92">
        <v>0</v>
      </c>
      <c r="BM28" s="92">
        <v>0</v>
      </c>
      <c r="BN28" s="92">
        <v>0</v>
      </c>
      <c r="BO28" s="93">
        <f t="shared" si="4"/>
        <v>0</v>
      </c>
    </row>
    <row r="29" spans="1:67" x14ac:dyDescent="0.25">
      <c r="A29" s="88" t="s">
        <v>89</v>
      </c>
      <c r="B29" s="89" t="s">
        <v>90</v>
      </c>
      <c r="C29" s="89" t="s">
        <v>80</v>
      </c>
      <c r="D29" s="90">
        <v>129246.94</v>
      </c>
      <c r="E29" s="90">
        <f t="shared" si="2"/>
        <v>1292.47</v>
      </c>
      <c r="F29" s="90">
        <f t="shared" si="5"/>
        <v>646.23</v>
      </c>
      <c r="G29" s="90">
        <f t="shared" si="0"/>
        <v>792.47</v>
      </c>
      <c r="H29" s="90">
        <f t="shared" si="1"/>
        <v>646.23</v>
      </c>
      <c r="I29" s="91">
        <f t="shared" ca="1" si="3"/>
        <v>500</v>
      </c>
      <c r="J29" s="92">
        <v>500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2">
        <v>0</v>
      </c>
      <c r="AI29" s="92">
        <v>0</v>
      </c>
      <c r="AJ29" s="92">
        <v>0</v>
      </c>
      <c r="AK29" s="92">
        <v>0</v>
      </c>
      <c r="AL29" s="92">
        <v>0</v>
      </c>
      <c r="AM29" s="92">
        <v>0</v>
      </c>
      <c r="AN29" s="92">
        <v>0</v>
      </c>
      <c r="AO29" s="92">
        <v>0</v>
      </c>
      <c r="AP29" s="92">
        <v>0</v>
      </c>
      <c r="AQ29" s="92">
        <v>0</v>
      </c>
      <c r="AR29" s="92">
        <v>0</v>
      </c>
      <c r="AS29" s="92">
        <v>0</v>
      </c>
      <c r="AT29" s="92">
        <v>0</v>
      </c>
      <c r="AU29" s="92">
        <v>0</v>
      </c>
      <c r="AV29" s="92">
        <v>0</v>
      </c>
      <c r="AW29" s="92">
        <v>0</v>
      </c>
      <c r="AX29" s="92">
        <v>0</v>
      </c>
      <c r="AY29" s="92">
        <v>0</v>
      </c>
      <c r="AZ29" s="92">
        <v>0</v>
      </c>
      <c r="BA29" s="92">
        <v>0</v>
      </c>
      <c r="BB29" s="92">
        <v>0</v>
      </c>
      <c r="BC29" s="92">
        <v>0</v>
      </c>
      <c r="BD29" s="92">
        <v>0</v>
      </c>
      <c r="BE29" s="92">
        <v>0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0</v>
      </c>
      <c r="BL29" s="92">
        <v>0</v>
      </c>
      <c r="BM29" s="92">
        <v>0</v>
      </c>
      <c r="BN29" s="92">
        <v>0</v>
      </c>
      <c r="BO29" s="93">
        <f t="shared" si="4"/>
        <v>0</v>
      </c>
    </row>
    <row r="30" spans="1:67" x14ac:dyDescent="0.25">
      <c r="A30" s="88" t="s">
        <v>91</v>
      </c>
      <c r="B30" s="89" t="s">
        <v>92</v>
      </c>
      <c r="C30" s="89" t="s">
        <v>80</v>
      </c>
      <c r="D30" s="90">
        <v>133849.44</v>
      </c>
      <c r="E30" s="90">
        <f t="shared" si="2"/>
        <v>1338.49</v>
      </c>
      <c r="F30" s="90">
        <f t="shared" si="5"/>
        <v>669.25</v>
      </c>
      <c r="G30" s="90">
        <f t="shared" si="0"/>
        <v>-1338.49</v>
      </c>
      <c r="H30" s="90">
        <f t="shared" si="1"/>
        <v>669.25</v>
      </c>
      <c r="I30" s="91">
        <f t="shared" ca="1" si="3"/>
        <v>2676.98</v>
      </c>
      <c r="J30" s="92">
        <v>2676.98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2">
        <v>0</v>
      </c>
      <c r="AO30" s="92">
        <v>0</v>
      </c>
      <c r="AP30" s="92">
        <v>0</v>
      </c>
      <c r="AQ30" s="92">
        <v>0</v>
      </c>
      <c r="AR30" s="92">
        <v>0</v>
      </c>
      <c r="AS30" s="92">
        <v>0</v>
      </c>
      <c r="AT30" s="92">
        <v>0</v>
      </c>
      <c r="AU30" s="92">
        <v>0</v>
      </c>
      <c r="AV30" s="92">
        <v>0</v>
      </c>
      <c r="AW30" s="92">
        <v>0</v>
      </c>
      <c r="AX30" s="92">
        <v>0</v>
      </c>
      <c r="AY30" s="92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2">
        <v>0</v>
      </c>
      <c r="BL30" s="92">
        <v>0</v>
      </c>
      <c r="BM30" s="92">
        <v>0</v>
      </c>
      <c r="BN30" s="92">
        <v>0</v>
      </c>
      <c r="BO30" s="93">
        <f t="shared" si="4"/>
        <v>0</v>
      </c>
    </row>
    <row r="31" spans="1:67" x14ac:dyDescent="0.25">
      <c r="A31" s="88" t="s">
        <v>93</v>
      </c>
      <c r="B31" s="89" t="s">
        <v>94</v>
      </c>
      <c r="C31" s="89" t="s">
        <v>80</v>
      </c>
      <c r="D31" s="90">
        <v>82441.72</v>
      </c>
      <c r="E31" s="90">
        <f t="shared" si="2"/>
        <v>824.42</v>
      </c>
      <c r="F31" s="90">
        <f t="shared" si="5"/>
        <v>412.21</v>
      </c>
      <c r="G31" s="90">
        <f t="shared" si="0"/>
        <v>179.54999999999995</v>
      </c>
      <c r="H31" s="90">
        <f t="shared" si="1"/>
        <v>262.20999999999998</v>
      </c>
      <c r="I31" s="91">
        <f t="shared" ca="1" si="3"/>
        <v>644.87</v>
      </c>
      <c r="J31" s="92">
        <v>644.87</v>
      </c>
      <c r="K31" s="92">
        <v>150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2">
        <v>0</v>
      </c>
      <c r="AO31" s="92">
        <v>0</v>
      </c>
      <c r="AP31" s="92">
        <v>0</v>
      </c>
      <c r="AQ31" s="92">
        <v>0</v>
      </c>
      <c r="AR31" s="92">
        <v>0</v>
      </c>
      <c r="AS31" s="92">
        <v>0</v>
      </c>
      <c r="AT31" s="92">
        <v>0</v>
      </c>
      <c r="AU31" s="92">
        <v>0</v>
      </c>
      <c r="AV31" s="92">
        <v>0</v>
      </c>
      <c r="AW31" s="92">
        <v>0</v>
      </c>
      <c r="AX31" s="92">
        <v>0</v>
      </c>
      <c r="AY31" s="92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2">
        <v>0</v>
      </c>
      <c r="BL31" s="92">
        <v>0</v>
      </c>
      <c r="BM31" s="92">
        <v>0</v>
      </c>
      <c r="BN31" s="92">
        <v>0</v>
      </c>
      <c r="BO31" s="93">
        <f t="shared" si="4"/>
        <v>150</v>
      </c>
    </row>
    <row r="32" spans="1:67" x14ac:dyDescent="0.25">
      <c r="A32" s="88" t="s">
        <v>95</v>
      </c>
      <c r="B32" s="89" t="s">
        <v>96</v>
      </c>
      <c r="C32" s="89" t="s">
        <v>80</v>
      </c>
      <c r="D32" s="90">
        <v>63806.7</v>
      </c>
      <c r="E32" s="90">
        <f t="shared" si="2"/>
        <v>638.07000000000005</v>
      </c>
      <c r="F32" s="90">
        <f t="shared" si="5"/>
        <v>319.02999999999997</v>
      </c>
      <c r="G32" s="90">
        <f t="shared" si="0"/>
        <v>338.07000000000005</v>
      </c>
      <c r="H32" s="90">
        <f t="shared" si="1"/>
        <v>19.029999999999973</v>
      </c>
      <c r="I32" s="91">
        <f t="shared" ca="1" si="3"/>
        <v>300</v>
      </c>
      <c r="J32" s="92">
        <v>300</v>
      </c>
      <c r="K32" s="92">
        <v>0</v>
      </c>
      <c r="L32" s="92">
        <v>0</v>
      </c>
      <c r="M32" s="92">
        <v>0</v>
      </c>
      <c r="N32" s="92">
        <v>300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2">
        <v>0</v>
      </c>
      <c r="AO32" s="92">
        <v>0</v>
      </c>
      <c r="AP32" s="92">
        <v>0</v>
      </c>
      <c r="AQ32" s="92">
        <v>0</v>
      </c>
      <c r="AR32" s="92">
        <v>0</v>
      </c>
      <c r="AS32" s="92">
        <v>0</v>
      </c>
      <c r="AT32" s="92">
        <v>0</v>
      </c>
      <c r="AU32" s="92">
        <v>0</v>
      </c>
      <c r="AV32" s="92">
        <v>0</v>
      </c>
      <c r="AW32" s="92">
        <v>0</v>
      </c>
      <c r="AX32" s="92">
        <v>0</v>
      </c>
      <c r="AY32" s="92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2">
        <v>0</v>
      </c>
      <c r="BL32" s="92">
        <v>0</v>
      </c>
      <c r="BM32" s="92">
        <v>0</v>
      </c>
      <c r="BN32" s="92">
        <v>0</v>
      </c>
      <c r="BO32" s="93">
        <f t="shared" si="4"/>
        <v>300</v>
      </c>
    </row>
    <row r="33" spans="1:67" x14ac:dyDescent="0.25">
      <c r="A33" s="88" t="s">
        <v>97</v>
      </c>
      <c r="B33" s="89" t="s">
        <v>98</v>
      </c>
      <c r="C33" s="89" t="s">
        <v>80</v>
      </c>
      <c r="D33" s="90">
        <v>65334.19</v>
      </c>
      <c r="E33" s="90">
        <f t="shared" si="2"/>
        <v>653.34</v>
      </c>
      <c r="F33" s="90">
        <f t="shared" si="5"/>
        <v>326.67</v>
      </c>
      <c r="G33" s="90">
        <f t="shared" si="0"/>
        <v>294.00000000000006</v>
      </c>
      <c r="H33" s="90">
        <f t="shared" si="1"/>
        <v>26.670000000000016</v>
      </c>
      <c r="I33" s="91">
        <f t="shared" ca="1" si="3"/>
        <v>359.34</v>
      </c>
      <c r="J33" s="92">
        <v>359.34</v>
      </c>
      <c r="K33" s="92">
        <v>0</v>
      </c>
      <c r="L33" s="92">
        <v>0</v>
      </c>
      <c r="M33" s="92">
        <v>0</v>
      </c>
      <c r="N33" s="92">
        <v>300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2">
        <v>0</v>
      </c>
      <c r="AO33" s="92">
        <v>0</v>
      </c>
      <c r="AP33" s="92">
        <v>0</v>
      </c>
      <c r="AQ33" s="92">
        <v>0</v>
      </c>
      <c r="AR33" s="92">
        <v>0</v>
      </c>
      <c r="AS33" s="92">
        <v>0</v>
      </c>
      <c r="AT33" s="92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2">
        <v>0</v>
      </c>
      <c r="BL33" s="92">
        <v>0</v>
      </c>
      <c r="BM33" s="92">
        <v>0</v>
      </c>
      <c r="BN33" s="92">
        <v>0</v>
      </c>
      <c r="BO33" s="93">
        <f t="shared" si="4"/>
        <v>300</v>
      </c>
    </row>
    <row r="34" spans="1:67" x14ac:dyDescent="0.25">
      <c r="A34" s="88" t="s">
        <v>99</v>
      </c>
      <c r="B34" s="89" t="s">
        <v>100</v>
      </c>
      <c r="C34" s="89" t="s">
        <v>80</v>
      </c>
      <c r="D34" s="90">
        <v>63874.66</v>
      </c>
      <c r="E34" s="90">
        <f t="shared" si="2"/>
        <v>638.75</v>
      </c>
      <c r="F34" s="90">
        <f t="shared" si="5"/>
        <v>319.37</v>
      </c>
      <c r="G34" s="90">
        <f t="shared" si="0"/>
        <v>213.75</v>
      </c>
      <c r="H34" s="90">
        <f t="shared" si="1"/>
        <v>319.37</v>
      </c>
      <c r="I34" s="91">
        <f t="shared" ca="1" si="3"/>
        <v>425</v>
      </c>
      <c r="J34" s="92">
        <v>425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2">
        <v>0</v>
      </c>
      <c r="AO34" s="92">
        <v>0</v>
      </c>
      <c r="AP34" s="92">
        <v>0</v>
      </c>
      <c r="AQ34" s="92">
        <v>0</v>
      </c>
      <c r="AR34" s="92">
        <v>0</v>
      </c>
      <c r="AS34" s="92">
        <v>0</v>
      </c>
      <c r="AT34" s="92">
        <v>0</v>
      </c>
      <c r="AU34" s="92">
        <v>0</v>
      </c>
      <c r="AV34" s="92">
        <v>0</v>
      </c>
      <c r="AW34" s="92">
        <v>0</v>
      </c>
      <c r="AX34" s="92">
        <v>0</v>
      </c>
      <c r="AY34" s="92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2">
        <v>0</v>
      </c>
      <c r="BL34" s="92">
        <v>0</v>
      </c>
      <c r="BM34" s="92">
        <v>0</v>
      </c>
      <c r="BN34" s="92">
        <v>0</v>
      </c>
      <c r="BO34" s="93">
        <f t="shared" si="4"/>
        <v>0</v>
      </c>
    </row>
    <row r="35" spans="1:67" x14ac:dyDescent="0.25">
      <c r="A35" s="88" t="s">
        <v>101</v>
      </c>
      <c r="B35" s="89" t="s">
        <v>102</v>
      </c>
      <c r="C35" s="89" t="s">
        <v>80</v>
      </c>
      <c r="D35" s="90">
        <v>54087.86</v>
      </c>
      <c r="E35" s="90">
        <f t="shared" si="2"/>
        <v>540.88</v>
      </c>
      <c r="F35" s="90">
        <f t="shared" si="5"/>
        <v>270.44</v>
      </c>
      <c r="G35" s="90">
        <f t="shared" si="0"/>
        <v>465.88</v>
      </c>
      <c r="H35" s="90">
        <f t="shared" si="1"/>
        <v>0.43999999999999773</v>
      </c>
      <c r="I35" s="91">
        <f t="shared" ca="1" si="3"/>
        <v>75</v>
      </c>
      <c r="J35" s="92">
        <v>75</v>
      </c>
      <c r="K35" s="92">
        <v>0</v>
      </c>
      <c r="L35" s="92">
        <v>0</v>
      </c>
      <c r="M35" s="92">
        <v>0</v>
      </c>
      <c r="N35" s="92">
        <v>270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2">
        <v>0</v>
      </c>
      <c r="AO35" s="92">
        <v>0</v>
      </c>
      <c r="AP35" s="92">
        <v>0</v>
      </c>
      <c r="AQ35" s="92">
        <v>0</v>
      </c>
      <c r="AR35" s="92">
        <v>0</v>
      </c>
      <c r="AS35" s="92">
        <v>0</v>
      </c>
      <c r="AT35" s="92">
        <v>0</v>
      </c>
      <c r="AU35" s="92">
        <v>0</v>
      </c>
      <c r="AV35" s="92">
        <v>0</v>
      </c>
      <c r="AW35" s="92">
        <v>0</v>
      </c>
      <c r="AX35" s="92">
        <v>0</v>
      </c>
      <c r="AY35" s="92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2">
        <v>0</v>
      </c>
      <c r="BL35" s="92">
        <v>0</v>
      </c>
      <c r="BM35" s="92">
        <v>0</v>
      </c>
      <c r="BN35" s="92">
        <v>0</v>
      </c>
      <c r="BO35" s="93">
        <f t="shared" si="4"/>
        <v>270</v>
      </c>
    </row>
    <row r="36" spans="1:67" x14ac:dyDescent="0.25">
      <c r="A36" s="88" t="s">
        <v>103</v>
      </c>
      <c r="B36" s="89" t="s">
        <v>104</v>
      </c>
      <c r="C36" s="89" t="s">
        <v>80</v>
      </c>
      <c r="D36" s="90">
        <v>49039.57</v>
      </c>
      <c r="E36" s="90">
        <f t="shared" si="2"/>
        <v>490.4</v>
      </c>
      <c r="F36" s="90">
        <f t="shared" si="5"/>
        <v>245.2</v>
      </c>
      <c r="G36" s="90">
        <f t="shared" si="0"/>
        <v>0</v>
      </c>
      <c r="H36" s="90">
        <f t="shared" si="1"/>
        <v>245.2</v>
      </c>
      <c r="I36" s="91">
        <f t="shared" ca="1" si="3"/>
        <v>490.4</v>
      </c>
      <c r="J36" s="92">
        <v>490.4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2">
        <v>0</v>
      </c>
      <c r="AO36" s="9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92">
        <v>0</v>
      </c>
      <c r="AV36" s="92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2">
        <v>0</v>
      </c>
      <c r="BL36" s="92">
        <v>0</v>
      </c>
      <c r="BM36" s="92">
        <v>0</v>
      </c>
      <c r="BN36" s="92">
        <v>0</v>
      </c>
      <c r="BO36" s="93">
        <f t="shared" si="4"/>
        <v>0</v>
      </c>
    </row>
    <row r="37" spans="1:67" x14ac:dyDescent="0.25">
      <c r="A37" s="88" t="s">
        <v>105</v>
      </c>
      <c r="B37" s="89" t="s">
        <v>106</v>
      </c>
      <c r="C37" s="89" t="s">
        <v>106</v>
      </c>
      <c r="D37" s="90">
        <v>291879.31</v>
      </c>
      <c r="E37" s="90">
        <f t="shared" si="2"/>
        <v>2918.79</v>
      </c>
      <c r="F37" s="90">
        <f t="shared" si="5"/>
        <v>1459.4</v>
      </c>
      <c r="G37" s="90">
        <f t="shared" si="0"/>
        <v>2418.79</v>
      </c>
      <c r="H37" s="90">
        <f t="shared" si="1"/>
        <v>1459.4</v>
      </c>
      <c r="I37" s="91">
        <f t="shared" ca="1" si="3"/>
        <v>500</v>
      </c>
      <c r="J37" s="92">
        <v>500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2">
        <v>0</v>
      </c>
      <c r="AO37" s="9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92">
        <v>0</v>
      </c>
      <c r="AV37" s="92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2">
        <v>0</v>
      </c>
      <c r="BL37" s="92">
        <v>0</v>
      </c>
      <c r="BM37" s="92">
        <v>0</v>
      </c>
      <c r="BN37" s="92">
        <v>0</v>
      </c>
      <c r="BO37" s="93">
        <f t="shared" si="4"/>
        <v>0</v>
      </c>
    </row>
    <row r="38" spans="1:67" x14ac:dyDescent="0.25">
      <c r="A38" s="88" t="s">
        <v>107</v>
      </c>
      <c r="B38" s="89" t="s">
        <v>108</v>
      </c>
      <c r="C38" s="89" t="s">
        <v>106</v>
      </c>
      <c r="D38" s="90">
        <v>127439.09</v>
      </c>
      <c r="E38" s="90">
        <f t="shared" si="2"/>
        <v>1274.3900000000001</v>
      </c>
      <c r="F38" s="90">
        <f t="shared" si="5"/>
        <v>637.20000000000005</v>
      </c>
      <c r="G38" s="90">
        <f t="shared" si="0"/>
        <v>974.3900000000001</v>
      </c>
      <c r="H38" s="90">
        <f t="shared" si="1"/>
        <v>387.20000000000005</v>
      </c>
      <c r="I38" s="91">
        <f t="shared" ca="1" si="3"/>
        <v>300</v>
      </c>
      <c r="J38" s="92">
        <v>300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250</v>
      </c>
      <c r="AO38" s="92">
        <v>0</v>
      </c>
      <c r="AP38" s="92">
        <v>0</v>
      </c>
      <c r="AQ38" s="92">
        <v>0</v>
      </c>
      <c r="AR38" s="92">
        <v>0</v>
      </c>
      <c r="AS38" s="92">
        <v>0</v>
      </c>
      <c r="AT38" s="92">
        <v>0</v>
      </c>
      <c r="AU38" s="92">
        <v>0</v>
      </c>
      <c r="AV38" s="92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2">
        <v>0</v>
      </c>
      <c r="BL38" s="92">
        <v>0</v>
      </c>
      <c r="BM38" s="92">
        <v>0</v>
      </c>
      <c r="BN38" s="92">
        <v>0</v>
      </c>
      <c r="BO38" s="93">
        <f t="shared" si="4"/>
        <v>250</v>
      </c>
    </row>
    <row r="39" spans="1:67" x14ac:dyDescent="0.25">
      <c r="A39" s="88" t="s">
        <v>109</v>
      </c>
      <c r="B39" s="89" t="s">
        <v>110</v>
      </c>
      <c r="C39" s="89" t="s">
        <v>106</v>
      </c>
      <c r="D39" s="90">
        <v>115460.43</v>
      </c>
      <c r="E39" s="90">
        <f t="shared" si="2"/>
        <v>1154.5999999999999</v>
      </c>
      <c r="F39" s="90">
        <f t="shared" si="5"/>
        <v>577.29999999999995</v>
      </c>
      <c r="G39" s="90">
        <f t="shared" si="0"/>
        <v>904.59999999999991</v>
      </c>
      <c r="H39" s="90">
        <f t="shared" si="1"/>
        <v>327.29999999999995</v>
      </c>
      <c r="I39" s="91">
        <f t="shared" ca="1" si="3"/>
        <v>250</v>
      </c>
      <c r="J39" s="92">
        <v>250</v>
      </c>
      <c r="K39" s="92">
        <v>250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  <c r="AO39" s="92">
        <v>0</v>
      </c>
      <c r="AP39" s="92">
        <v>0</v>
      </c>
      <c r="AQ39" s="92">
        <v>0</v>
      </c>
      <c r="AR39" s="92">
        <v>0</v>
      </c>
      <c r="AS39" s="92">
        <v>0</v>
      </c>
      <c r="AT39" s="92">
        <v>0</v>
      </c>
      <c r="AU39" s="92">
        <v>0</v>
      </c>
      <c r="AV39" s="92">
        <v>0</v>
      </c>
      <c r="AW39" s="92">
        <v>0</v>
      </c>
      <c r="AX39" s="92">
        <v>0</v>
      </c>
      <c r="AY39" s="92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2">
        <v>0</v>
      </c>
      <c r="BL39" s="92">
        <v>0</v>
      </c>
      <c r="BM39" s="92">
        <v>0</v>
      </c>
      <c r="BN39" s="92">
        <v>0</v>
      </c>
      <c r="BO39" s="93">
        <f t="shared" si="4"/>
        <v>250</v>
      </c>
    </row>
    <row r="40" spans="1:67" x14ac:dyDescent="0.25">
      <c r="A40" s="88" t="s">
        <v>111</v>
      </c>
      <c r="B40" s="89" t="s">
        <v>112</v>
      </c>
      <c r="C40" s="89" t="s">
        <v>106</v>
      </c>
      <c r="D40" s="90">
        <v>155454.39000000001</v>
      </c>
      <c r="E40" s="90">
        <f t="shared" si="2"/>
        <v>1554.54</v>
      </c>
      <c r="F40" s="90">
        <f t="shared" si="5"/>
        <v>777.27</v>
      </c>
      <c r="G40" s="90">
        <f t="shared" si="0"/>
        <v>854.54</v>
      </c>
      <c r="H40" s="90">
        <f t="shared" si="1"/>
        <v>777.27</v>
      </c>
      <c r="I40" s="91">
        <f t="shared" ca="1" si="3"/>
        <v>700</v>
      </c>
      <c r="J40" s="92">
        <v>700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  <c r="AO40" s="92">
        <v>0</v>
      </c>
      <c r="AP40" s="92">
        <v>0</v>
      </c>
      <c r="AQ40" s="92">
        <v>0</v>
      </c>
      <c r="AR40" s="92">
        <v>0</v>
      </c>
      <c r="AS40" s="92">
        <v>0</v>
      </c>
      <c r="AT40" s="92">
        <v>0</v>
      </c>
      <c r="AU40" s="92">
        <v>0</v>
      </c>
      <c r="AV40" s="92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2">
        <v>0</v>
      </c>
      <c r="BL40" s="92">
        <v>0</v>
      </c>
      <c r="BM40" s="92">
        <v>0</v>
      </c>
      <c r="BN40" s="92">
        <v>0</v>
      </c>
      <c r="BO40" s="93">
        <f t="shared" si="4"/>
        <v>0</v>
      </c>
    </row>
    <row r="41" spans="1:67" x14ac:dyDescent="0.25">
      <c r="A41" s="88" t="s">
        <v>113</v>
      </c>
      <c r="B41" s="89" t="s">
        <v>114</v>
      </c>
      <c r="C41" s="89" t="s">
        <v>106</v>
      </c>
      <c r="D41" s="90">
        <v>148030.42000000001</v>
      </c>
      <c r="E41" s="90">
        <f t="shared" si="2"/>
        <v>1480.3</v>
      </c>
      <c r="F41" s="90">
        <f t="shared" si="5"/>
        <v>740.15</v>
      </c>
      <c r="G41" s="90">
        <f t="shared" si="0"/>
        <v>630.29999999999995</v>
      </c>
      <c r="H41" s="90">
        <f t="shared" si="1"/>
        <v>540.15</v>
      </c>
      <c r="I41" s="91">
        <f t="shared" ca="1" si="3"/>
        <v>850</v>
      </c>
      <c r="J41" s="92">
        <v>850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200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2">
        <v>0</v>
      </c>
      <c r="AO41" s="92">
        <v>0</v>
      </c>
      <c r="AP41" s="92">
        <v>0</v>
      </c>
      <c r="AQ41" s="92">
        <v>0</v>
      </c>
      <c r="AR41" s="92">
        <v>0</v>
      </c>
      <c r="AS41" s="92">
        <v>0</v>
      </c>
      <c r="AT41" s="92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2">
        <v>0</v>
      </c>
      <c r="BL41" s="92">
        <v>0</v>
      </c>
      <c r="BM41" s="92">
        <v>0</v>
      </c>
      <c r="BN41" s="92">
        <v>0</v>
      </c>
      <c r="BO41" s="93">
        <f t="shared" si="4"/>
        <v>200</v>
      </c>
    </row>
    <row r="42" spans="1:67" x14ac:dyDescent="0.25">
      <c r="A42" s="88" t="s">
        <v>115</v>
      </c>
      <c r="B42" s="89" t="s">
        <v>116</v>
      </c>
      <c r="C42" s="89" t="s">
        <v>106</v>
      </c>
      <c r="D42" s="90">
        <v>102858.26</v>
      </c>
      <c r="E42" s="90">
        <f t="shared" si="2"/>
        <v>1028.58</v>
      </c>
      <c r="F42" s="90">
        <f t="shared" si="5"/>
        <v>514.29</v>
      </c>
      <c r="G42" s="90">
        <f t="shared" si="0"/>
        <v>514.29</v>
      </c>
      <c r="H42" s="90">
        <f t="shared" si="1"/>
        <v>514.29</v>
      </c>
      <c r="I42" s="91">
        <f t="shared" ca="1" si="3"/>
        <v>514.29</v>
      </c>
      <c r="J42" s="92">
        <v>514.29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  <c r="AO42" s="92">
        <v>0</v>
      </c>
      <c r="AP42" s="92">
        <v>0</v>
      </c>
      <c r="AQ42" s="92">
        <v>0</v>
      </c>
      <c r="AR42" s="92">
        <v>0</v>
      </c>
      <c r="AS42" s="92">
        <v>0</v>
      </c>
      <c r="AT42" s="92">
        <v>0</v>
      </c>
      <c r="AU42" s="92">
        <v>0</v>
      </c>
      <c r="AV42" s="92">
        <v>0</v>
      </c>
      <c r="AW42" s="92">
        <v>0</v>
      </c>
      <c r="AX42" s="92">
        <v>0</v>
      </c>
      <c r="AY42" s="92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2">
        <v>0</v>
      </c>
      <c r="BL42" s="92">
        <v>0</v>
      </c>
      <c r="BM42" s="92">
        <v>0</v>
      </c>
      <c r="BN42" s="92">
        <v>0</v>
      </c>
      <c r="BO42" s="93">
        <f t="shared" si="4"/>
        <v>0</v>
      </c>
    </row>
    <row r="43" spans="1:67" x14ac:dyDescent="0.25">
      <c r="A43" s="88" t="s">
        <v>117</v>
      </c>
      <c r="B43" s="89" t="s">
        <v>118</v>
      </c>
      <c r="C43" s="89" t="s">
        <v>106</v>
      </c>
      <c r="D43" s="90">
        <v>108297.11</v>
      </c>
      <c r="E43" s="90">
        <f t="shared" si="2"/>
        <v>1082.97</v>
      </c>
      <c r="F43" s="90">
        <f t="shared" si="5"/>
        <v>541.49</v>
      </c>
      <c r="G43" s="90">
        <f t="shared" si="0"/>
        <v>680.86</v>
      </c>
      <c r="H43" s="90">
        <f t="shared" si="1"/>
        <v>541.49</v>
      </c>
      <c r="I43" s="91">
        <f t="shared" ca="1" si="3"/>
        <v>402.11</v>
      </c>
      <c r="J43" s="92">
        <v>402.11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2">
        <v>0</v>
      </c>
      <c r="AO43" s="92">
        <v>0</v>
      </c>
      <c r="AP43" s="92">
        <v>0</v>
      </c>
      <c r="AQ43" s="92">
        <v>0</v>
      </c>
      <c r="AR43" s="92">
        <v>0</v>
      </c>
      <c r="AS43" s="92">
        <v>0</v>
      </c>
      <c r="AT43" s="92">
        <v>0</v>
      </c>
      <c r="AU43" s="92">
        <v>0</v>
      </c>
      <c r="AV43" s="92">
        <v>0</v>
      </c>
      <c r="AW43" s="92">
        <v>0</v>
      </c>
      <c r="AX43" s="92">
        <v>0</v>
      </c>
      <c r="AY43" s="92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2">
        <v>0</v>
      </c>
      <c r="BL43" s="92">
        <v>0</v>
      </c>
      <c r="BM43" s="92">
        <v>0</v>
      </c>
      <c r="BN43" s="92">
        <v>0</v>
      </c>
      <c r="BO43" s="93">
        <f t="shared" si="4"/>
        <v>0</v>
      </c>
    </row>
    <row r="44" spans="1:67" x14ac:dyDescent="0.25">
      <c r="A44" s="88" t="s">
        <v>119</v>
      </c>
      <c r="B44" s="89" t="s">
        <v>120</v>
      </c>
      <c r="C44" s="89" t="s">
        <v>106</v>
      </c>
      <c r="D44" s="90">
        <v>133717.29999999999</v>
      </c>
      <c r="E44" s="90">
        <f t="shared" si="2"/>
        <v>1337.17</v>
      </c>
      <c r="F44" s="90">
        <f t="shared" si="5"/>
        <v>668.59</v>
      </c>
      <c r="G44" s="90">
        <f t="shared" si="0"/>
        <v>337.17000000000007</v>
      </c>
      <c r="H44" s="90">
        <f t="shared" si="1"/>
        <v>668.59</v>
      </c>
      <c r="I44" s="91">
        <f t="shared" ca="1" si="3"/>
        <v>1000</v>
      </c>
      <c r="J44" s="92">
        <v>1000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2">
        <v>0</v>
      </c>
      <c r="AO44" s="9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92">
        <v>0</v>
      </c>
      <c r="AV44" s="92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2">
        <v>0</v>
      </c>
      <c r="BL44" s="92">
        <v>0</v>
      </c>
      <c r="BM44" s="92">
        <v>0</v>
      </c>
      <c r="BN44" s="92">
        <v>0</v>
      </c>
      <c r="BO44" s="93">
        <f t="shared" si="4"/>
        <v>0</v>
      </c>
    </row>
    <row r="45" spans="1:67" x14ac:dyDescent="0.25">
      <c r="A45" s="88" t="s">
        <v>121</v>
      </c>
      <c r="B45" s="89" t="s">
        <v>122</v>
      </c>
      <c r="C45" s="89" t="s">
        <v>106</v>
      </c>
      <c r="D45" s="90">
        <v>104672.68</v>
      </c>
      <c r="E45" s="90">
        <f t="shared" si="2"/>
        <v>1046.73</v>
      </c>
      <c r="F45" s="90">
        <f t="shared" si="5"/>
        <v>523.36</v>
      </c>
      <c r="G45" s="90">
        <f t="shared" si="0"/>
        <v>846.73</v>
      </c>
      <c r="H45" s="90">
        <f t="shared" si="1"/>
        <v>523.36</v>
      </c>
      <c r="I45" s="91">
        <f t="shared" ca="1" si="3"/>
        <v>200</v>
      </c>
      <c r="J45" s="92">
        <v>200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  <c r="AO45" s="9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92">
        <v>0</v>
      </c>
      <c r="AV45" s="92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2">
        <v>0</v>
      </c>
      <c r="BL45" s="92">
        <v>0</v>
      </c>
      <c r="BM45" s="92">
        <v>0</v>
      </c>
      <c r="BN45" s="92">
        <v>0</v>
      </c>
      <c r="BO45" s="93">
        <f t="shared" si="4"/>
        <v>0</v>
      </c>
    </row>
    <row r="46" spans="1:67" x14ac:dyDescent="0.25">
      <c r="A46" s="88" t="s">
        <v>123</v>
      </c>
      <c r="B46" s="89" t="s">
        <v>124</v>
      </c>
      <c r="C46" s="89" t="s">
        <v>106</v>
      </c>
      <c r="D46" s="90">
        <v>78442.080000000002</v>
      </c>
      <c r="E46" s="90">
        <f t="shared" si="2"/>
        <v>784.42</v>
      </c>
      <c r="F46" s="90">
        <f t="shared" si="5"/>
        <v>392.21</v>
      </c>
      <c r="G46" s="90">
        <f t="shared" si="0"/>
        <v>634.41999999999996</v>
      </c>
      <c r="H46" s="90">
        <f t="shared" si="1"/>
        <v>392.21</v>
      </c>
      <c r="I46" s="91">
        <f t="shared" ca="1" si="3"/>
        <v>150</v>
      </c>
      <c r="J46" s="92">
        <v>150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92">
        <v>0</v>
      </c>
      <c r="AV46" s="92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3">
        <f t="shared" si="4"/>
        <v>0</v>
      </c>
    </row>
    <row r="47" spans="1:67" x14ac:dyDescent="0.25">
      <c r="A47" s="88" t="s">
        <v>125</v>
      </c>
      <c r="B47" s="89" t="s">
        <v>126</v>
      </c>
      <c r="C47" s="89" t="s">
        <v>106</v>
      </c>
      <c r="D47" s="90">
        <v>86710.78</v>
      </c>
      <c r="E47" s="90">
        <f t="shared" si="2"/>
        <v>867.11</v>
      </c>
      <c r="F47" s="90">
        <f t="shared" si="5"/>
        <v>433.55</v>
      </c>
      <c r="G47" s="90">
        <f t="shared" si="0"/>
        <v>867.11</v>
      </c>
      <c r="H47" s="90">
        <f t="shared" si="1"/>
        <v>433.55</v>
      </c>
      <c r="I47" s="91">
        <f t="shared" ca="1" si="3"/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3">
        <f t="shared" si="4"/>
        <v>0</v>
      </c>
    </row>
    <row r="48" spans="1:67" x14ac:dyDescent="0.25">
      <c r="A48" s="88" t="s">
        <v>127</v>
      </c>
      <c r="B48" s="89" t="s">
        <v>128</v>
      </c>
      <c r="C48" s="89" t="s">
        <v>106</v>
      </c>
      <c r="D48" s="90">
        <v>64823.79</v>
      </c>
      <c r="E48" s="90">
        <f t="shared" si="2"/>
        <v>648.24</v>
      </c>
      <c r="F48" s="90">
        <f t="shared" si="5"/>
        <v>324.12</v>
      </c>
      <c r="G48" s="90">
        <f t="shared" si="0"/>
        <v>394.71000000000004</v>
      </c>
      <c r="H48" s="90">
        <f t="shared" si="1"/>
        <v>324.12</v>
      </c>
      <c r="I48" s="91">
        <f t="shared" ca="1" si="3"/>
        <v>253.53</v>
      </c>
      <c r="J48" s="92">
        <v>253.53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3">
        <f t="shared" si="4"/>
        <v>0</v>
      </c>
    </row>
    <row r="49" spans="1:67" x14ac:dyDescent="0.25">
      <c r="A49" s="88" t="s">
        <v>129</v>
      </c>
      <c r="B49" s="89" t="s">
        <v>130</v>
      </c>
      <c r="C49" s="89" t="s">
        <v>106</v>
      </c>
      <c r="D49" s="90">
        <v>78995.64</v>
      </c>
      <c r="E49" s="90">
        <f t="shared" si="2"/>
        <v>789.96</v>
      </c>
      <c r="F49" s="90">
        <f t="shared" si="5"/>
        <v>394.98</v>
      </c>
      <c r="G49" s="90">
        <f t="shared" si="0"/>
        <v>394.98</v>
      </c>
      <c r="H49" s="90">
        <f t="shared" si="1"/>
        <v>394.98</v>
      </c>
      <c r="I49" s="91">
        <f t="shared" ca="1" si="3"/>
        <v>394.98</v>
      </c>
      <c r="J49" s="92">
        <v>394.98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3">
        <f t="shared" si="4"/>
        <v>0</v>
      </c>
    </row>
    <row r="50" spans="1:67" x14ac:dyDescent="0.25">
      <c r="A50" s="88" t="s">
        <v>131</v>
      </c>
      <c r="B50" s="89" t="s">
        <v>132</v>
      </c>
      <c r="C50" s="89" t="s">
        <v>106</v>
      </c>
      <c r="D50" s="90">
        <v>53913.45</v>
      </c>
      <c r="E50" s="90">
        <f t="shared" si="2"/>
        <v>539.13</v>
      </c>
      <c r="F50" s="90">
        <f t="shared" si="5"/>
        <v>269.57</v>
      </c>
      <c r="G50" s="90">
        <f t="shared" si="0"/>
        <v>372.47</v>
      </c>
      <c r="H50" s="90">
        <f t="shared" si="1"/>
        <v>269.57</v>
      </c>
      <c r="I50" s="91">
        <f t="shared" ca="1" si="3"/>
        <v>166.66</v>
      </c>
      <c r="J50" s="92">
        <v>166.66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3">
        <f t="shared" si="4"/>
        <v>0</v>
      </c>
    </row>
    <row r="51" spans="1:67" x14ac:dyDescent="0.25">
      <c r="A51" s="88" t="s">
        <v>133</v>
      </c>
      <c r="B51" s="89" t="s">
        <v>134</v>
      </c>
      <c r="C51" s="89" t="s">
        <v>106</v>
      </c>
      <c r="D51" s="90">
        <v>78223.59</v>
      </c>
      <c r="E51" s="90">
        <f t="shared" si="2"/>
        <v>782.24</v>
      </c>
      <c r="F51" s="90">
        <f t="shared" si="5"/>
        <v>391.12</v>
      </c>
      <c r="G51" s="90">
        <f t="shared" si="0"/>
        <v>682.24</v>
      </c>
      <c r="H51" s="90">
        <f t="shared" si="1"/>
        <v>391.12</v>
      </c>
      <c r="I51" s="91">
        <f t="shared" ca="1" si="3"/>
        <v>100</v>
      </c>
      <c r="J51" s="92">
        <v>100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3">
        <f t="shared" si="4"/>
        <v>0</v>
      </c>
    </row>
    <row r="52" spans="1:67" x14ac:dyDescent="0.25">
      <c r="A52" s="88" t="s">
        <v>135</v>
      </c>
      <c r="B52" s="89" t="s">
        <v>136</v>
      </c>
      <c r="C52" s="89" t="s">
        <v>106</v>
      </c>
      <c r="D52" s="90">
        <v>43742.85</v>
      </c>
      <c r="E52" s="90">
        <f t="shared" si="2"/>
        <v>437.43</v>
      </c>
      <c r="F52" s="90">
        <f t="shared" si="5"/>
        <v>218.71</v>
      </c>
      <c r="G52" s="90">
        <f t="shared" si="0"/>
        <v>437.43</v>
      </c>
      <c r="H52" s="90">
        <f t="shared" si="1"/>
        <v>218.71</v>
      </c>
      <c r="I52" s="91">
        <f t="shared" ca="1" si="3"/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3">
        <f t="shared" si="4"/>
        <v>0</v>
      </c>
    </row>
    <row r="53" spans="1:67" x14ac:dyDescent="0.25">
      <c r="A53" s="88" t="s">
        <v>137</v>
      </c>
      <c r="B53" s="89" t="s">
        <v>138</v>
      </c>
      <c r="C53" s="89" t="s">
        <v>106</v>
      </c>
      <c r="D53" s="90">
        <v>60155.67</v>
      </c>
      <c r="E53" s="90">
        <f t="shared" si="2"/>
        <v>601.55999999999995</v>
      </c>
      <c r="F53" s="90">
        <f t="shared" si="5"/>
        <v>300.77999999999997</v>
      </c>
      <c r="G53" s="90">
        <f t="shared" si="0"/>
        <v>301.55999999999995</v>
      </c>
      <c r="H53" s="90">
        <f t="shared" si="1"/>
        <v>100.77999999999997</v>
      </c>
      <c r="I53" s="91">
        <f t="shared" ca="1" si="3"/>
        <v>300</v>
      </c>
      <c r="J53" s="92">
        <v>300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200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3">
        <f t="shared" si="4"/>
        <v>200</v>
      </c>
    </row>
    <row r="54" spans="1:67" x14ac:dyDescent="0.25">
      <c r="A54" s="88" t="s">
        <v>139</v>
      </c>
      <c r="B54" s="89" t="s">
        <v>140</v>
      </c>
      <c r="C54" s="89" t="s">
        <v>106</v>
      </c>
      <c r="D54" s="90">
        <v>47037.91</v>
      </c>
      <c r="E54" s="90">
        <f t="shared" si="2"/>
        <v>470.38</v>
      </c>
      <c r="F54" s="90">
        <f t="shared" si="5"/>
        <v>235.19</v>
      </c>
      <c r="G54" s="90">
        <f t="shared" si="0"/>
        <v>170.38</v>
      </c>
      <c r="H54" s="90">
        <f t="shared" si="1"/>
        <v>235.19</v>
      </c>
      <c r="I54" s="91">
        <f t="shared" ca="1" si="3"/>
        <v>300</v>
      </c>
      <c r="J54" s="92">
        <v>300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3">
        <f t="shared" si="4"/>
        <v>0</v>
      </c>
    </row>
    <row r="55" spans="1:67" x14ac:dyDescent="0.25">
      <c r="A55" s="88" t="s">
        <v>141</v>
      </c>
      <c r="B55" s="89" t="s">
        <v>142</v>
      </c>
      <c r="C55" s="89" t="s">
        <v>106</v>
      </c>
      <c r="D55" s="90">
        <v>46195.69</v>
      </c>
      <c r="E55" s="90">
        <f t="shared" si="2"/>
        <v>461.96</v>
      </c>
      <c r="F55" s="90">
        <f t="shared" si="5"/>
        <v>230.98</v>
      </c>
      <c r="G55" s="90">
        <f t="shared" si="0"/>
        <v>0</v>
      </c>
      <c r="H55" s="90">
        <f t="shared" si="1"/>
        <v>230.98</v>
      </c>
      <c r="I55" s="91">
        <f t="shared" ca="1" si="3"/>
        <v>461.96</v>
      </c>
      <c r="J55" s="92">
        <v>461.96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3">
        <f t="shared" si="4"/>
        <v>0</v>
      </c>
    </row>
    <row r="56" spans="1:67" x14ac:dyDescent="0.25">
      <c r="A56" s="88" t="s">
        <v>143</v>
      </c>
      <c r="B56" s="89" t="s">
        <v>144</v>
      </c>
      <c r="C56" s="89" t="s">
        <v>106</v>
      </c>
      <c r="D56" s="90">
        <v>64858.17</v>
      </c>
      <c r="E56" s="90">
        <f t="shared" si="2"/>
        <v>648.58000000000004</v>
      </c>
      <c r="F56" s="90">
        <f t="shared" si="5"/>
        <v>324.29000000000002</v>
      </c>
      <c r="G56" s="90">
        <f t="shared" si="0"/>
        <v>498.58000000000004</v>
      </c>
      <c r="H56" s="90">
        <f t="shared" si="1"/>
        <v>324.29000000000002</v>
      </c>
      <c r="I56" s="91">
        <f t="shared" ca="1" si="3"/>
        <v>150</v>
      </c>
      <c r="J56" s="92">
        <v>150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3">
        <f t="shared" si="4"/>
        <v>0</v>
      </c>
    </row>
    <row r="57" spans="1:67" x14ac:dyDescent="0.25">
      <c r="A57" s="88" t="s">
        <v>146</v>
      </c>
      <c r="B57" s="89" t="s">
        <v>147</v>
      </c>
      <c r="C57" s="89" t="s">
        <v>148</v>
      </c>
      <c r="D57" s="90">
        <v>125525.47</v>
      </c>
      <c r="E57" s="90">
        <f t="shared" si="2"/>
        <v>1255.25</v>
      </c>
      <c r="F57" s="90">
        <f t="shared" si="5"/>
        <v>627.63</v>
      </c>
      <c r="G57" s="90">
        <f t="shared" si="0"/>
        <v>0</v>
      </c>
      <c r="H57" s="90">
        <f t="shared" si="1"/>
        <v>627.63</v>
      </c>
      <c r="I57" s="91">
        <f t="shared" ca="1" si="3"/>
        <v>1255.25</v>
      </c>
      <c r="J57" s="92">
        <v>1255.25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3">
        <f t="shared" si="4"/>
        <v>0</v>
      </c>
    </row>
    <row r="58" spans="1:67" x14ac:dyDescent="0.25">
      <c r="A58" s="88" t="s">
        <v>149</v>
      </c>
      <c r="B58" s="89" t="s">
        <v>150</v>
      </c>
      <c r="C58" s="89" t="s">
        <v>148</v>
      </c>
      <c r="D58" s="90">
        <v>202362.12</v>
      </c>
      <c r="E58" s="90">
        <f t="shared" si="2"/>
        <v>2023.62</v>
      </c>
      <c r="F58" s="90">
        <f t="shared" si="5"/>
        <v>1011.81</v>
      </c>
      <c r="G58" s="90">
        <f t="shared" si="0"/>
        <v>0</v>
      </c>
      <c r="H58" s="90">
        <f t="shared" si="1"/>
        <v>1011.81</v>
      </c>
      <c r="I58" s="91">
        <f t="shared" ca="1" si="3"/>
        <v>2023.62</v>
      </c>
      <c r="J58" s="92">
        <v>2023.62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3">
        <f t="shared" si="4"/>
        <v>0</v>
      </c>
    </row>
    <row r="59" spans="1:67" x14ac:dyDescent="0.25">
      <c r="A59" s="88" t="s">
        <v>151</v>
      </c>
      <c r="B59" s="89" t="s">
        <v>152</v>
      </c>
      <c r="C59" s="89" t="s">
        <v>148</v>
      </c>
      <c r="D59" s="90">
        <v>200332.03</v>
      </c>
      <c r="E59" s="90">
        <f t="shared" si="2"/>
        <v>2003.32</v>
      </c>
      <c r="F59" s="90">
        <f t="shared" si="5"/>
        <v>1001.66</v>
      </c>
      <c r="G59" s="90">
        <f t="shared" si="0"/>
        <v>1503.32</v>
      </c>
      <c r="H59" s="90">
        <f t="shared" si="1"/>
        <v>1001.66</v>
      </c>
      <c r="I59" s="91">
        <f t="shared" ca="1" si="3"/>
        <v>500</v>
      </c>
      <c r="J59" s="92">
        <v>500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>
        <v>0</v>
      </c>
      <c r="AU59" s="92">
        <v>0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3">
        <f t="shared" si="4"/>
        <v>0</v>
      </c>
    </row>
    <row r="60" spans="1:67" x14ac:dyDescent="0.25">
      <c r="A60" s="88" t="s">
        <v>153</v>
      </c>
      <c r="B60" s="89" t="s">
        <v>154</v>
      </c>
      <c r="C60" s="89" t="s">
        <v>148</v>
      </c>
      <c r="D60" s="90">
        <v>212906.22</v>
      </c>
      <c r="E60" s="90">
        <f t="shared" si="2"/>
        <v>2129.06</v>
      </c>
      <c r="F60" s="90">
        <f t="shared" si="5"/>
        <v>1064.53</v>
      </c>
      <c r="G60" s="90">
        <f t="shared" si="0"/>
        <v>0</v>
      </c>
      <c r="H60" s="90">
        <f t="shared" si="1"/>
        <v>1064.53</v>
      </c>
      <c r="I60" s="91">
        <f t="shared" ca="1" si="3"/>
        <v>2129.06</v>
      </c>
      <c r="J60" s="92">
        <v>2129.06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>
        <v>0</v>
      </c>
      <c r="AU60" s="92">
        <v>0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3">
        <f t="shared" si="4"/>
        <v>0</v>
      </c>
    </row>
    <row r="61" spans="1:67" x14ac:dyDescent="0.25">
      <c r="A61" s="88" t="s">
        <v>155</v>
      </c>
      <c r="B61" s="89" t="s">
        <v>156</v>
      </c>
      <c r="C61" s="89" t="s">
        <v>148</v>
      </c>
      <c r="D61" s="90">
        <v>219835.62</v>
      </c>
      <c r="E61" s="90">
        <f t="shared" si="2"/>
        <v>2198.36</v>
      </c>
      <c r="F61" s="90">
        <f t="shared" si="5"/>
        <v>1099.18</v>
      </c>
      <c r="G61" s="90">
        <f t="shared" si="0"/>
        <v>0</v>
      </c>
      <c r="H61" s="90">
        <f t="shared" si="1"/>
        <v>1099.18</v>
      </c>
      <c r="I61" s="91">
        <f t="shared" ca="1" si="3"/>
        <v>2198.36</v>
      </c>
      <c r="J61" s="92">
        <v>2198.36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>
        <v>0</v>
      </c>
      <c r="AU61" s="92">
        <v>0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3">
        <f t="shared" si="4"/>
        <v>0</v>
      </c>
    </row>
    <row r="62" spans="1:67" x14ac:dyDescent="0.25">
      <c r="A62" s="88" t="s">
        <v>157</v>
      </c>
      <c r="B62" s="89" t="s">
        <v>158</v>
      </c>
      <c r="C62" s="89" t="s">
        <v>148</v>
      </c>
      <c r="D62" s="90">
        <v>178224.37</v>
      </c>
      <c r="E62" s="90">
        <f t="shared" si="2"/>
        <v>1782.24</v>
      </c>
      <c r="F62" s="90">
        <f t="shared" si="5"/>
        <v>891.12</v>
      </c>
      <c r="G62" s="90">
        <f t="shared" si="0"/>
        <v>0</v>
      </c>
      <c r="H62" s="90">
        <f t="shared" si="1"/>
        <v>891.12</v>
      </c>
      <c r="I62" s="91">
        <f t="shared" ca="1" si="3"/>
        <v>1782.24</v>
      </c>
      <c r="J62" s="92">
        <v>1782.24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3">
        <f t="shared" si="4"/>
        <v>0</v>
      </c>
    </row>
    <row r="63" spans="1:67" x14ac:dyDescent="0.25">
      <c r="A63" s="88" t="s">
        <v>159</v>
      </c>
      <c r="B63" s="89" t="s">
        <v>160</v>
      </c>
      <c r="C63" s="89" t="s">
        <v>148</v>
      </c>
      <c r="D63" s="90">
        <v>132215.98000000001</v>
      </c>
      <c r="E63" s="90">
        <f t="shared" si="2"/>
        <v>1322.16</v>
      </c>
      <c r="F63" s="90">
        <f t="shared" si="5"/>
        <v>661.08</v>
      </c>
      <c r="G63" s="90">
        <f t="shared" si="0"/>
        <v>0</v>
      </c>
      <c r="H63" s="90">
        <f t="shared" si="1"/>
        <v>661.08</v>
      </c>
      <c r="I63" s="91">
        <f t="shared" ca="1" si="3"/>
        <v>1322.16</v>
      </c>
      <c r="J63" s="92">
        <v>1322.16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0</v>
      </c>
      <c r="BN63" s="92">
        <v>0</v>
      </c>
      <c r="BO63" s="93">
        <f t="shared" si="4"/>
        <v>0</v>
      </c>
    </row>
    <row r="64" spans="1:67" x14ac:dyDescent="0.25">
      <c r="A64" s="88" t="s">
        <v>161</v>
      </c>
      <c r="B64" s="89" t="s">
        <v>162</v>
      </c>
      <c r="C64" s="89" t="s">
        <v>148</v>
      </c>
      <c r="D64" s="90">
        <v>89359.08</v>
      </c>
      <c r="E64" s="90">
        <f t="shared" si="2"/>
        <v>893.59</v>
      </c>
      <c r="F64" s="90">
        <f t="shared" si="5"/>
        <v>446.8</v>
      </c>
      <c r="G64" s="90">
        <f t="shared" si="0"/>
        <v>0</v>
      </c>
      <c r="H64" s="90">
        <f t="shared" si="1"/>
        <v>446.8</v>
      </c>
      <c r="I64" s="91">
        <f t="shared" ca="1" si="3"/>
        <v>893.59</v>
      </c>
      <c r="J64" s="92">
        <v>893.59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3">
        <f t="shared" si="4"/>
        <v>0</v>
      </c>
    </row>
    <row r="65" spans="1:67" x14ac:dyDescent="0.25">
      <c r="A65" s="88" t="s">
        <v>163</v>
      </c>
      <c r="B65" s="89" t="s">
        <v>164</v>
      </c>
      <c r="C65" s="89" t="s">
        <v>148</v>
      </c>
      <c r="D65" s="90">
        <v>136328.26999999999</v>
      </c>
      <c r="E65" s="90">
        <f t="shared" si="2"/>
        <v>1363.28</v>
      </c>
      <c r="F65" s="90">
        <f t="shared" si="5"/>
        <v>681.64</v>
      </c>
      <c r="G65" s="90">
        <f t="shared" si="0"/>
        <v>693.95999999999992</v>
      </c>
      <c r="H65" s="90">
        <f t="shared" si="1"/>
        <v>681.64</v>
      </c>
      <c r="I65" s="91">
        <f t="shared" ca="1" si="3"/>
        <v>669.32</v>
      </c>
      <c r="J65" s="92">
        <v>669.32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3">
        <f t="shared" si="4"/>
        <v>0</v>
      </c>
    </row>
    <row r="66" spans="1:67" x14ac:dyDescent="0.25">
      <c r="A66" s="88" t="s">
        <v>165</v>
      </c>
      <c r="B66" s="89" t="s">
        <v>166</v>
      </c>
      <c r="C66" s="89" t="s">
        <v>148</v>
      </c>
      <c r="D66" s="90">
        <v>86303.44</v>
      </c>
      <c r="E66" s="90">
        <f t="shared" si="2"/>
        <v>863.03</v>
      </c>
      <c r="F66" s="90">
        <f t="shared" si="5"/>
        <v>431.52</v>
      </c>
      <c r="G66" s="90">
        <f t="shared" si="0"/>
        <v>0</v>
      </c>
      <c r="H66" s="90">
        <f t="shared" si="1"/>
        <v>0</v>
      </c>
      <c r="I66" s="91">
        <f t="shared" ca="1" si="3"/>
        <v>863.03</v>
      </c>
      <c r="J66" s="92">
        <v>863.03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431.52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>
        <v>0</v>
      </c>
      <c r="AP66" s="92">
        <v>0</v>
      </c>
      <c r="AQ66" s="92">
        <v>0</v>
      </c>
      <c r="AR66" s="92">
        <v>0</v>
      </c>
      <c r="AS66" s="92">
        <v>0</v>
      </c>
      <c r="AT66" s="92">
        <v>0</v>
      </c>
      <c r="AU66" s="92">
        <v>0</v>
      </c>
      <c r="AV66" s="92">
        <v>0</v>
      </c>
      <c r="AW66" s="92">
        <v>0</v>
      </c>
      <c r="AX66" s="92">
        <v>0</v>
      </c>
      <c r="AY66" s="92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2">
        <v>0</v>
      </c>
      <c r="BL66" s="92">
        <v>0</v>
      </c>
      <c r="BM66" s="92">
        <v>0</v>
      </c>
      <c r="BN66" s="92">
        <v>0</v>
      </c>
      <c r="BO66" s="93">
        <f t="shared" si="4"/>
        <v>431.52</v>
      </c>
    </row>
    <row r="67" spans="1:67" x14ac:dyDescent="0.25">
      <c r="A67" s="88" t="s">
        <v>167</v>
      </c>
      <c r="B67" s="89" t="s">
        <v>168</v>
      </c>
      <c r="C67" s="89" t="s">
        <v>148</v>
      </c>
      <c r="D67" s="90">
        <v>80602.73</v>
      </c>
      <c r="E67" s="90">
        <f t="shared" si="2"/>
        <v>806.03</v>
      </c>
      <c r="F67" s="90">
        <f t="shared" si="5"/>
        <v>403.01</v>
      </c>
      <c r="G67" s="90">
        <f t="shared" si="0"/>
        <v>0</v>
      </c>
      <c r="H67" s="90">
        <f t="shared" si="1"/>
        <v>403.01</v>
      </c>
      <c r="I67" s="91">
        <f t="shared" ca="1" si="3"/>
        <v>806.03</v>
      </c>
      <c r="J67" s="92">
        <v>806.03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92">
        <v>0</v>
      </c>
      <c r="AQ67" s="92">
        <v>0</v>
      </c>
      <c r="AR67" s="92">
        <v>0</v>
      </c>
      <c r="AS67" s="92">
        <v>0</v>
      </c>
      <c r="AT67" s="92">
        <v>0</v>
      </c>
      <c r="AU67" s="92">
        <v>0</v>
      </c>
      <c r="AV67" s="92">
        <v>0</v>
      </c>
      <c r="AW67" s="92">
        <v>0</v>
      </c>
      <c r="AX67" s="92">
        <v>0</v>
      </c>
      <c r="AY67" s="92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2">
        <v>0</v>
      </c>
      <c r="BL67" s="92">
        <v>0</v>
      </c>
      <c r="BM67" s="92">
        <v>0</v>
      </c>
      <c r="BN67" s="92">
        <v>0</v>
      </c>
      <c r="BO67" s="93">
        <f t="shared" si="4"/>
        <v>0</v>
      </c>
    </row>
    <row r="68" spans="1:67" x14ac:dyDescent="0.25">
      <c r="A68" s="88" t="s">
        <v>169</v>
      </c>
      <c r="B68" s="89" t="s">
        <v>170</v>
      </c>
      <c r="C68" s="89" t="s">
        <v>148</v>
      </c>
      <c r="D68" s="90">
        <v>86268.28</v>
      </c>
      <c r="E68" s="90">
        <f t="shared" si="2"/>
        <v>862.68</v>
      </c>
      <c r="F68" s="90">
        <f t="shared" si="5"/>
        <v>431.34</v>
      </c>
      <c r="G68" s="90">
        <f t="shared" si="0"/>
        <v>0</v>
      </c>
      <c r="H68" s="90">
        <f t="shared" si="1"/>
        <v>431.34</v>
      </c>
      <c r="I68" s="91">
        <f t="shared" ca="1" si="3"/>
        <v>862.68</v>
      </c>
      <c r="J68" s="92">
        <v>862.68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92">
        <v>0</v>
      </c>
      <c r="AV68" s="92">
        <v>0</v>
      </c>
      <c r="AW68" s="92">
        <v>0</v>
      </c>
      <c r="AX68" s="92">
        <v>0</v>
      </c>
      <c r="AY68" s="92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2">
        <v>0</v>
      </c>
      <c r="BL68" s="92">
        <v>0</v>
      </c>
      <c r="BM68" s="92">
        <v>0</v>
      </c>
      <c r="BN68" s="92">
        <v>0</v>
      </c>
      <c r="BO68" s="93">
        <f t="shared" si="4"/>
        <v>0</v>
      </c>
    </row>
    <row r="69" spans="1:67" x14ac:dyDescent="0.25">
      <c r="A69" s="88" t="s">
        <v>171</v>
      </c>
      <c r="B69" s="89" t="s">
        <v>172</v>
      </c>
      <c r="C69" s="89" t="s">
        <v>148</v>
      </c>
      <c r="D69" s="90">
        <v>101051.68</v>
      </c>
      <c r="E69" s="90">
        <f t="shared" si="2"/>
        <v>1010.52</v>
      </c>
      <c r="F69" s="90">
        <f t="shared" si="5"/>
        <v>505.26</v>
      </c>
      <c r="G69" s="90">
        <f t="shared" ref="G69:G132" si="6">E69-J69</f>
        <v>0</v>
      </c>
      <c r="H69" s="90">
        <f t="shared" ref="H69:H127" si="7">F69-BO69</f>
        <v>505.26</v>
      </c>
      <c r="I69" s="91">
        <f t="shared" ca="1" si="3"/>
        <v>1010.52</v>
      </c>
      <c r="J69" s="92">
        <v>1010.52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3">
        <f t="shared" si="4"/>
        <v>0</v>
      </c>
    </row>
    <row r="70" spans="1:67" x14ac:dyDescent="0.25">
      <c r="A70" s="88" t="s">
        <v>173</v>
      </c>
      <c r="B70" s="89" t="s">
        <v>174</v>
      </c>
      <c r="C70" s="89" t="s">
        <v>148</v>
      </c>
      <c r="D70" s="90">
        <v>93411.33</v>
      </c>
      <c r="E70" s="90">
        <f t="shared" ref="E70:E133" si="8">ROUND(SUM($D70*1%),2)</f>
        <v>934.11</v>
      </c>
      <c r="F70" s="90">
        <f t="shared" si="5"/>
        <v>467.06</v>
      </c>
      <c r="G70" s="90">
        <f t="shared" si="6"/>
        <v>0</v>
      </c>
      <c r="H70" s="90">
        <f t="shared" si="7"/>
        <v>467.06</v>
      </c>
      <c r="I70" s="91">
        <f t="shared" ref="I70:I133" ca="1" si="9">OFFSET(INDIRECT(ADDRESS(1,MATCH($I$2,$A$1:$BN$1,0))),ROW()-1,0)</f>
        <v>934.11</v>
      </c>
      <c r="J70" s="92">
        <v>934.11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3">
        <f t="shared" ref="BO70:BO133" si="10">SUM(K70:BN70)</f>
        <v>0</v>
      </c>
    </row>
    <row r="71" spans="1:67" x14ac:dyDescent="0.25">
      <c r="A71" s="88" t="s">
        <v>175</v>
      </c>
      <c r="B71" s="89" t="s">
        <v>176</v>
      </c>
      <c r="C71" s="89" t="s">
        <v>148</v>
      </c>
      <c r="D71" s="90">
        <v>53078.94</v>
      </c>
      <c r="E71" s="90">
        <f t="shared" si="8"/>
        <v>530.79</v>
      </c>
      <c r="F71" s="90">
        <f t="shared" ref="F71:F134" si="11">ROUND(SUM($D71*0.5%),2)</f>
        <v>265.39</v>
      </c>
      <c r="G71" s="90">
        <f t="shared" si="6"/>
        <v>0</v>
      </c>
      <c r="H71" s="90">
        <f t="shared" si="7"/>
        <v>265.39</v>
      </c>
      <c r="I71" s="91">
        <f t="shared" ca="1" si="9"/>
        <v>530.79</v>
      </c>
      <c r="J71" s="92">
        <v>530.79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3">
        <f t="shared" si="10"/>
        <v>0</v>
      </c>
    </row>
    <row r="72" spans="1:67" x14ac:dyDescent="0.25">
      <c r="A72" s="88" t="s">
        <v>177</v>
      </c>
      <c r="B72" s="89" t="s">
        <v>178</v>
      </c>
      <c r="C72" s="89" t="s">
        <v>148</v>
      </c>
      <c r="D72" s="90">
        <v>91269.93</v>
      </c>
      <c r="E72" s="90">
        <f t="shared" si="8"/>
        <v>912.7</v>
      </c>
      <c r="F72" s="90">
        <f t="shared" si="11"/>
        <v>456.35</v>
      </c>
      <c r="G72" s="90">
        <f t="shared" si="6"/>
        <v>0</v>
      </c>
      <c r="H72" s="90">
        <f t="shared" si="7"/>
        <v>156.35000000000002</v>
      </c>
      <c r="I72" s="91">
        <f t="shared" ca="1" si="9"/>
        <v>912.7</v>
      </c>
      <c r="J72" s="92">
        <v>912.7</v>
      </c>
      <c r="K72" s="92">
        <v>0</v>
      </c>
      <c r="L72" s="92">
        <v>300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2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3">
        <f t="shared" si="10"/>
        <v>300</v>
      </c>
    </row>
    <row r="73" spans="1:67" x14ac:dyDescent="0.25">
      <c r="A73" s="88" t="s">
        <v>179</v>
      </c>
      <c r="B73" s="89" t="s">
        <v>180</v>
      </c>
      <c r="C73" s="89" t="s">
        <v>148</v>
      </c>
      <c r="D73" s="90">
        <v>79321.52</v>
      </c>
      <c r="E73" s="90">
        <f t="shared" si="8"/>
        <v>793.22</v>
      </c>
      <c r="F73" s="90">
        <f t="shared" si="11"/>
        <v>396.61</v>
      </c>
      <c r="G73" s="90">
        <f t="shared" si="6"/>
        <v>0</v>
      </c>
      <c r="H73" s="90">
        <f t="shared" si="7"/>
        <v>396.61</v>
      </c>
      <c r="I73" s="91">
        <f t="shared" ca="1" si="9"/>
        <v>793.22</v>
      </c>
      <c r="J73" s="92">
        <v>793.22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92">
        <v>0</v>
      </c>
      <c r="AQ73" s="92">
        <v>0</v>
      </c>
      <c r="AR73" s="92">
        <v>0</v>
      </c>
      <c r="AS73" s="92">
        <v>0</v>
      </c>
      <c r="AT73" s="92">
        <v>0</v>
      </c>
      <c r="AU73" s="92">
        <v>0</v>
      </c>
      <c r="AV73" s="92">
        <v>0</v>
      </c>
      <c r="AW73" s="92">
        <v>0</v>
      </c>
      <c r="AX73" s="92">
        <v>0</v>
      </c>
      <c r="AY73" s="92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3">
        <f t="shared" si="10"/>
        <v>0</v>
      </c>
    </row>
    <row r="74" spans="1:67" x14ac:dyDescent="0.25">
      <c r="A74" s="88" t="s">
        <v>181</v>
      </c>
      <c r="B74" s="89" t="s">
        <v>182</v>
      </c>
      <c r="C74" s="89" t="s">
        <v>148</v>
      </c>
      <c r="D74" s="90">
        <v>69849.75</v>
      </c>
      <c r="E74" s="90">
        <f t="shared" si="8"/>
        <v>698.5</v>
      </c>
      <c r="F74" s="90">
        <f t="shared" si="11"/>
        <v>349.25</v>
      </c>
      <c r="G74" s="90">
        <f t="shared" si="6"/>
        <v>0</v>
      </c>
      <c r="H74" s="90">
        <f t="shared" si="7"/>
        <v>49.25</v>
      </c>
      <c r="I74" s="91">
        <f t="shared" ca="1" si="9"/>
        <v>698.5</v>
      </c>
      <c r="J74" s="92">
        <v>698.5</v>
      </c>
      <c r="K74" s="92">
        <v>0</v>
      </c>
      <c r="L74" s="92">
        <v>300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92">
        <v>0</v>
      </c>
      <c r="AQ74" s="92">
        <v>0</v>
      </c>
      <c r="AR74" s="92">
        <v>0</v>
      </c>
      <c r="AS74" s="92">
        <v>0</v>
      </c>
      <c r="AT74" s="92">
        <v>0</v>
      </c>
      <c r="AU74" s="92">
        <v>0</v>
      </c>
      <c r="AV74" s="92">
        <v>0</v>
      </c>
      <c r="AW74" s="92">
        <v>0</v>
      </c>
      <c r="AX74" s="92">
        <v>0</v>
      </c>
      <c r="AY74" s="92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2">
        <v>0</v>
      </c>
      <c r="BL74" s="92">
        <v>0</v>
      </c>
      <c r="BM74" s="92">
        <v>0</v>
      </c>
      <c r="BN74" s="92">
        <v>0</v>
      </c>
      <c r="BO74" s="93">
        <f t="shared" si="10"/>
        <v>300</v>
      </c>
    </row>
    <row r="75" spans="1:67" x14ac:dyDescent="0.25">
      <c r="A75" s="88" t="s">
        <v>183</v>
      </c>
      <c r="B75" s="89" t="s">
        <v>184</v>
      </c>
      <c r="C75" s="89" t="s">
        <v>148</v>
      </c>
      <c r="D75" s="90">
        <v>100557.75999999999</v>
      </c>
      <c r="E75" s="90">
        <f t="shared" si="8"/>
        <v>1005.58</v>
      </c>
      <c r="F75" s="90">
        <f t="shared" si="11"/>
        <v>502.79</v>
      </c>
      <c r="G75" s="90">
        <f t="shared" si="6"/>
        <v>0</v>
      </c>
      <c r="H75" s="90">
        <f t="shared" si="7"/>
        <v>502.79</v>
      </c>
      <c r="I75" s="91">
        <f t="shared" ca="1" si="9"/>
        <v>1005.58</v>
      </c>
      <c r="J75" s="92">
        <v>1005.58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92">
        <v>0</v>
      </c>
      <c r="AQ75" s="92">
        <v>0</v>
      </c>
      <c r="AR75" s="92">
        <v>0</v>
      </c>
      <c r="AS75" s="92">
        <v>0</v>
      </c>
      <c r="AT75" s="92">
        <v>0</v>
      </c>
      <c r="AU75" s="92">
        <v>0</v>
      </c>
      <c r="AV75" s="92">
        <v>0</v>
      </c>
      <c r="AW75" s="92">
        <v>0</v>
      </c>
      <c r="AX75" s="92">
        <v>0</v>
      </c>
      <c r="AY75" s="92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2">
        <v>0</v>
      </c>
      <c r="BL75" s="92">
        <v>0</v>
      </c>
      <c r="BM75" s="92">
        <v>0</v>
      </c>
      <c r="BN75" s="92">
        <v>0</v>
      </c>
      <c r="BO75" s="93">
        <f t="shared" si="10"/>
        <v>0</v>
      </c>
    </row>
    <row r="76" spans="1:67" x14ac:dyDescent="0.25">
      <c r="A76" s="88" t="s">
        <v>185</v>
      </c>
      <c r="B76" s="89" t="s">
        <v>186</v>
      </c>
      <c r="C76" s="89" t="s">
        <v>148</v>
      </c>
      <c r="D76" s="90">
        <v>62149.15</v>
      </c>
      <c r="E76" s="90">
        <f t="shared" si="8"/>
        <v>621.49</v>
      </c>
      <c r="F76" s="90">
        <f t="shared" si="11"/>
        <v>310.75</v>
      </c>
      <c r="G76" s="90">
        <f t="shared" si="6"/>
        <v>0</v>
      </c>
      <c r="H76" s="90">
        <f t="shared" si="7"/>
        <v>310.75</v>
      </c>
      <c r="I76" s="91">
        <f t="shared" ca="1" si="9"/>
        <v>621.49</v>
      </c>
      <c r="J76" s="92">
        <v>621.49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92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3">
        <f t="shared" si="10"/>
        <v>0</v>
      </c>
    </row>
    <row r="77" spans="1:67" x14ac:dyDescent="0.25">
      <c r="A77" s="88" t="s">
        <v>187</v>
      </c>
      <c r="B77" s="89" t="s">
        <v>188</v>
      </c>
      <c r="C77" s="89" t="s">
        <v>148</v>
      </c>
      <c r="D77" s="90">
        <v>70321.91</v>
      </c>
      <c r="E77" s="90">
        <f t="shared" si="8"/>
        <v>703.22</v>
      </c>
      <c r="F77" s="90">
        <f t="shared" si="11"/>
        <v>351.61</v>
      </c>
      <c r="G77" s="90">
        <f t="shared" si="6"/>
        <v>0</v>
      </c>
      <c r="H77" s="90">
        <f t="shared" si="7"/>
        <v>351.61</v>
      </c>
      <c r="I77" s="91">
        <f t="shared" ca="1" si="9"/>
        <v>703.22</v>
      </c>
      <c r="J77" s="92">
        <v>703.22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92">
        <v>0</v>
      </c>
      <c r="AQ77" s="92">
        <v>0</v>
      </c>
      <c r="AR77" s="92">
        <v>0</v>
      </c>
      <c r="AS77" s="92">
        <v>0</v>
      </c>
      <c r="AT77" s="92">
        <v>0</v>
      </c>
      <c r="AU77" s="92">
        <v>0</v>
      </c>
      <c r="AV77" s="92">
        <v>0</v>
      </c>
      <c r="AW77" s="92">
        <v>0</v>
      </c>
      <c r="AX77" s="92">
        <v>0</v>
      </c>
      <c r="AY77" s="92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2">
        <v>0</v>
      </c>
      <c r="BL77" s="92">
        <v>0</v>
      </c>
      <c r="BM77" s="92">
        <v>0</v>
      </c>
      <c r="BN77" s="92">
        <v>0</v>
      </c>
      <c r="BO77" s="93">
        <f t="shared" si="10"/>
        <v>0</v>
      </c>
    </row>
    <row r="78" spans="1:67" x14ac:dyDescent="0.25">
      <c r="A78" s="88" t="s">
        <v>189</v>
      </c>
      <c r="B78" s="89" t="s">
        <v>190</v>
      </c>
      <c r="C78" s="89" t="s">
        <v>148</v>
      </c>
      <c r="D78" s="90">
        <v>61144.62</v>
      </c>
      <c r="E78" s="90">
        <f t="shared" si="8"/>
        <v>611.45000000000005</v>
      </c>
      <c r="F78" s="90">
        <f t="shared" si="11"/>
        <v>305.72000000000003</v>
      </c>
      <c r="G78" s="90">
        <f t="shared" si="6"/>
        <v>0</v>
      </c>
      <c r="H78" s="90">
        <f t="shared" si="7"/>
        <v>305.72000000000003</v>
      </c>
      <c r="I78" s="91">
        <f t="shared" ca="1" si="9"/>
        <v>611.45000000000005</v>
      </c>
      <c r="J78" s="92">
        <v>611.45000000000005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2">
        <v>0</v>
      </c>
      <c r="BL78" s="92">
        <v>0</v>
      </c>
      <c r="BM78" s="92">
        <v>0</v>
      </c>
      <c r="BN78" s="92">
        <v>0</v>
      </c>
      <c r="BO78" s="93">
        <f t="shared" si="10"/>
        <v>0</v>
      </c>
    </row>
    <row r="79" spans="1:67" x14ac:dyDescent="0.25">
      <c r="A79" s="88" t="s">
        <v>191</v>
      </c>
      <c r="B79" s="89" t="s">
        <v>192</v>
      </c>
      <c r="C79" s="89" t="s">
        <v>192</v>
      </c>
      <c r="D79" s="90">
        <v>197495.94</v>
      </c>
      <c r="E79" s="90">
        <f t="shared" si="8"/>
        <v>1974.96</v>
      </c>
      <c r="F79" s="90">
        <f t="shared" si="11"/>
        <v>987.48</v>
      </c>
      <c r="G79" s="90">
        <f t="shared" si="6"/>
        <v>0</v>
      </c>
      <c r="H79" s="90">
        <f t="shared" si="7"/>
        <v>0</v>
      </c>
      <c r="I79" s="91">
        <f t="shared" ca="1" si="9"/>
        <v>1974.96</v>
      </c>
      <c r="J79" s="92">
        <v>1974.96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987.48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2">
        <v>0</v>
      </c>
      <c r="BL79" s="92">
        <v>0</v>
      </c>
      <c r="BM79" s="92">
        <v>0</v>
      </c>
      <c r="BN79" s="92">
        <v>0</v>
      </c>
      <c r="BO79" s="93">
        <f t="shared" si="10"/>
        <v>987.48</v>
      </c>
    </row>
    <row r="80" spans="1:67" x14ac:dyDescent="0.25">
      <c r="A80" s="88" t="s">
        <v>193</v>
      </c>
      <c r="B80" s="89" t="s">
        <v>194</v>
      </c>
      <c r="C80" s="89" t="s">
        <v>192</v>
      </c>
      <c r="D80" s="90">
        <v>226171.03</v>
      </c>
      <c r="E80" s="90">
        <f t="shared" si="8"/>
        <v>2261.71</v>
      </c>
      <c r="F80" s="90">
        <f t="shared" si="11"/>
        <v>1130.8599999999999</v>
      </c>
      <c r="G80" s="90">
        <f t="shared" si="6"/>
        <v>0</v>
      </c>
      <c r="H80" s="90">
        <f t="shared" si="7"/>
        <v>36.139999999999873</v>
      </c>
      <c r="I80" s="91">
        <f t="shared" ca="1" si="9"/>
        <v>2261.71</v>
      </c>
      <c r="J80" s="92">
        <v>2261.71</v>
      </c>
      <c r="K80" s="92">
        <v>150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944.72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2">
        <v>0</v>
      </c>
      <c r="BL80" s="92">
        <v>0</v>
      </c>
      <c r="BM80" s="92">
        <v>0</v>
      </c>
      <c r="BN80" s="92">
        <v>0</v>
      </c>
      <c r="BO80" s="93">
        <f t="shared" si="10"/>
        <v>1094.72</v>
      </c>
    </row>
    <row r="81" spans="1:67" x14ac:dyDescent="0.25">
      <c r="A81" s="88" t="s">
        <v>195</v>
      </c>
      <c r="B81" s="89" t="s">
        <v>196</v>
      </c>
      <c r="C81" s="89" t="s">
        <v>192</v>
      </c>
      <c r="D81" s="90">
        <v>129748.8</v>
      </c>
      <c r="E81" s="90">
        <f t="shared" si="8"/>
        <v>1297.49</v>
      </c>
      <c r="F81" s="90">
        <f t="shared" si="11"/>
        <v>648.74</v>
      </c>
      <c r="G81" s="90">
        <f t="shared" si="6"/>
        <v>1097.49</v>
      </c>
      <c r="H81" s="90">
        <f t="shared" si="7"/>
        <v>648.74</v>
      </c>
      <c r="I81" s="91">
        <f t="shared" ca="1" si="9"/>
        <v>200</v>
      </c>
      <c r="J81" s="92">
        <v>200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2">
        <v>0</v>
      </c>
      <c r="BL81" s="92">
        <v>0</v>
      </c>
      <c r="BM81" s="92">
        <v>0</v>
      </c>
      <c r="BN81" s="92">
        <v>0</v>
      </c>
      <c r="BO81" s="93">
        <f t="shared" si="10"/>
        <v>0</v>
      </c>
    </row>
    <row r="82" spans="1:67" x14ac:dyDescent="0.25">
      <c r="A82" s="88" t="s">
        <v>197</v>
      </c>
      <c r="B82" s="89" t="s">
        <v>198</v>
      </c>
      <c r="C82" s="89" t="s">
        <v>192</v>
      </c>
      <c r="D82" s="90">
        <v>109702.71</v>
      </c>
      <c r="E82" s="90">
        <f t="shared" si="8"/>
        <v>1097.03</v>
      </c>
      <c r="F82" s="90">
        <f t="shared" si="11"/>
        <v>548.51</v>
      </c>
      <c r="G82" s="90">
        <f t="shared" si="6"/>
        <v>238.92999999999995</v>
      </c>
      <c r="H82" s="90">
        <f t="shared" si="7"/>
        <v>548.51</v>
      </c>
      <c r="I82" s="91">
        <f t="shared" ca="1" si="9"/>
        <v>858.1</v>
      </c>
      <c r="J82" s="92">
        <v>858.1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92">
        <v>0</v>
      </c>
      <c r="AQ82" s="92">
        <v>0</v>
      </c>
      <c r="AR82" s="92">
        <v>0</v>
      </c>
      <c r="AS82" s="92">
        <v>0</v>
      </c>
      <c r="AT82" s="92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2">
        <v>0</v>
      </c>
      <c r="BL82" s="92">
        <v>0</v>
      </c>
      <c r="BM82" s="92">
        <v>0</v>
      </c>
      <c r="BN82" s="92">
        <v>0</v>
      </c>
      <c r="BO82" s="93">
        <f t="shared" si="10"/>
        <v>0</v>
      </c>
    </row>
    <row r="83" spans="1:67" x14ac:dyDescent="0.25">
      <c r="A83" s="88" t="s">
        <v>199</v>
      </c>
      <c r="B83" s="89" t="s">
        <v>200</v>
      </c>
      <c r="C83" s="89" t="s">
        <v>192</v>
      </c>
      <c r="D83" s="90">
        <v>104265.41</v>
      </c>
      <c r="E83" s="90">
        <f t="shared" si="8"/>
        <v>1042.6500000000001</v>
      </c>
      <c r="F83" s="90">
        <f t="shared" si="11"/>
        <v>521.33000000000004</v>
      </c>
      <c r="G83" s="90">
        <f t="shared" si="6"/>
        <v>842.65000000000009</v>
      </c>
      <c r="H83" s="90">
        <f t="shared" si="7"/>
        <v>63.870000000000061</v>
      </c>
      <c r="I83" s="91">
        <f t="shared" ca="1" si="9"/>
        <v>200</v>
      </c>
      <c r="J83" s="92">
        <v>200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257.45999999999998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200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92">
        <v>0</v>
      </c>
      <c r="BO83" s="93">
        <f t="shared" si="10"/>
        <v>457.46</v>
      </c>
    </row>
    <row r="84" spans="1:67" x14ac:dyDescent="0.25">
      <c r="A84" s="88" t="s">
        <v>201</v>
      </c>
      <c r="B84" s="89" t="s">
        <v>202</v>
      </c>
      <c r="C84" s="89" t="s">
        <v>192</v>
      </c>
      <c r="D84" s="90">
        <v>104406.89</v>
      </c>
      <c r="E84" s="90">
        <f t="shared" si="8"/>
        <v>1044.07</v>
      </c>
      <c r="F84" s="90">
        <f t="shared" si="11"/>
        <v>522.03</v>
      </c>
      <c r="G84" s="90">
        <f t="shared" si="6"/>
        <v>854.38999999999987</v>
      </c>
      <c r="H84" s="90">
        <f t="shared" si="7"/>
        <v>109.20999999999998</v>
      </c>
      <c r="I84" s="91">
        <f t="shared" ca="1" si="9"/>
        <v>189.68</v>
      </c>
      <c r="J84" s="92">
        <v>189.68</v>
      </c>
      <c r="K84" s="92">
        <v>150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262.82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  <c r="AO84" s="92">
        <v>0</v>
      </c>
      <c r="AP84" s="92">
        <v>0</v>
      </c>
      <c r="AQ84" s="92">
        <v>0</v>
      </c>
      <c r="AR84" s="92">
        <v>0</v>
      </c>
      <c r="AS84" s="92">
        <v>0</v>
      </c>
      <c r="AT84" s="92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2">
        <v>0</v>
      </c>
      <c r="BL84" s="92">
        <v>0</v>
      </c>
      <c r="BM84" s="92">
        <v>0</v>
      </c>
      <c r="BN84" s="92">
        <v>0</v>
      </c>
      <c r="BO84" s="93">
        <f t="shared" si="10"/>
        <v>412.82</v>
      </c>
    </row>
    <row r="85" spans="1:67" x14ac:dyDescent="0.25">
      <c r="A85" s="88" t="s">
        <v>203</v>
      </c>
      <c r="B85" s="89" t="s">
        <v>204</v>
      </c>
      <c r="C85" s="89" t="s">
        <v>192</v>
      </c>
      <c r="D85" s="90">
        <v>103239.26</v>
      </c>
      <c r="E85" s="90">
        <f t="shared" si="8"/>
        <v>1032.3900000000001</v>
      </c>
      <c r="F85" s="90">
        <f t="shared" si="11"/>
        <v>516.20000000000005</v>
      </c>
      <c r="G85" s="90">
        <f t="shared" si="6"/>
        <v>628.62000000000012</v>
      </c>
      <c r="H85" s="90">
        <f t="shared" si="7"/>
        <v>258.74000000000007</v>
      </c>
      <c r="I85" s="91">
        <f t="shared" ca="1" si="9"/>
        <v>403.77</v>
      </c>
      <c r="J85" s="92">
        <v>403.77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257.45999999999998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2">
        <v>0</v>
      </c>
      <c r="AO85" s="92">
        <v>0</v>
      </c>
      <c r="AP85" s="92">
        <v>0</v>
      </c>
      <c r="AQ85" s="92">
        <v>0</v>
      </c>
      <c r="AR85" s="92">
        <v>0</v>
      </c>
      <c r="AS85" s="92">
        <v>0</v>
      </c>
      <c r="AT85" s="92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2">
        <v>0</v>
      </c>
      <c r="BL85" s="92">
        <v>0</v>
      </c>
      <c r="BM85" s="92">
        <v>0</v>
      </c>
      <c r="BN85" s="92">
        <v>0</v>
      </c>
      <c r="BO85" s="93">
        <f t="shared" si="10"/>
        <v>257.45999999999998</v>
      </c>
    </row>
    <row r="86" spans="1:67" x14ac:dyDescent="0.25">
      <c r="A86" s="88" t="s">
        <v>205</v>
      </c>
      <c r="B86" s="89" t="s">
        <v>206</v>
      </c>
      <c r="C86" s="89" t="s">
        <v>192</v>
      </c>
      <c r="D86" s="90">
        <v>51438.63</v>
      </c>
      <c r="E86" s="90">
        <f t="shared" si="8"/>
        <v>514.39</v>
      </c>
      <c r="F86" s="90">
        <f t="shared" si="11"/>
        <v>257.19</v>
      </c>
      <c r="G86" s="90">
        <f t="shared" si="6"/>
        <v>257.2</v>
      </c>
      <c r="H86" s="90">
        <f t="shared" si="7"/>
        <v>107.19</v>
      </c>
      <c r="I86" s="91">
        <f t="shared" ca="1" si="9"/>
        <v>257.19</v>
      </c>
      <c r="J86" s="92">
        <v>257.19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150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2">
        <v>0</v>
      </c>
      <c r="AO86" s="92">
        <v>0</v>
      </c>
      <c r="AP86" s="92">
        <v>0</v>
      </c>
      <c r="AQ86" s="92">
        <v>0</v>
      </c>
      <c r="AR86" s="92">
        <v>0</v>
      </c>
      <c r="AS86" s="92">
        <v>0</v>
      </c>
      <c r="AT86" s="92">
        <v>0</v>
      </c>
      <c r="AU86" s="92">
        <v>0</v>
      </c>
      <c r="AV86" s="92">
        <v>0</v>
      </c>
      <c r="AW86" s="92">
        <v>0</v>
      </c>
      <c r="AX86" s="92">
        <v>0</v>
      </c>
      <c r="AY86" s="92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2">
        <v>0</v>
      </c>
      <c r="BL86" s="92">
        <v>0</v>
      </c>
      <c r="BM86" s="92">
        <v>0</v>
      </c>
      <c r="BN86" s="92">
        <v>0</v>
      </c>
      <c r="BO86" s="93">
        <f t="shared" si="10"/>
        <v>150</v>
      </c>
    </row>
    <row r="87" spans="1:67" x14ac:dyDescent="0.25">
      <c r="A87" s="88" t="s">
        <v>207</v>
      </c>
      <c r="B87" s="89" t="s">
        <v>208</v>
      </c>
      <c r="C87" s="89" t="s">
        <v>192</v>
      </c>
      <c r="D87" s="90">
        <v>88829.25</v>
      </c>
      <c r="E87" s="90">
        <f t="shared" si="8"/>
        <v>888.29</v>
      </c>
      <c r="F87" s="90">
        <f t="shared" si="11"/>
        <v>444.15</v>
      </c>
      <c r="G87" s="90">
        <f t="shared" si="6"/>
        <v>788.29</v>
      </c>
      <c r="H87" s="90">
        <f t="shared" si="7"/>
        <v>224.2</v>
      </c>
      <c r="I87" s="91">
        <f t="shared" ca="1" si="9"/>
        <v>100</v>
      </c>
      <c r="J87" s="92">
        <v>100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219.95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2">
        <v>0</v>
      </c>
      <c r="AO87" s="92">
        <v>0</v>
      </c>
      <c r="AP87" s="92">
        <v>0</v>
      </c>
      <c r="AQ87" s="92">
        <v>0</v>
      </c>
      <c r="AR87" s="92">
        <v>0</v>
      </c>
      <c r="AS87" s="92">
        <v>0</v>
      </c>
      <c r="AT87" s="92">
        <v>0</v>
      </c>
      <c r="AU87" s="92">
        <v>0</v>
      </c>
      <c r="AV87" s="92">
        <v>0</v>
      </c>
      <c r="AW87" s="92">
        <v>0</v>
      </c>
      <c r="AX87" s="92">
        <v>0</v>
      </c>
      <c r="AY87" s="92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2">
        <v>0</v>
      </c>
      <c r="BL87" s="92">
        <v>0</v>
      </c>
      <c r="BM87" s="92">
        <v>0</v>
      </c>
      <c r="BN87" s="92">
        <v>0</v>
      </c>
      <c r="BO87" s="93">
        <f t="shared" si="10"/>
        <v>219.95</v>
      </c>
    </row>
    <row r="88" spans="1:67" x14ac:dyDescent="0.25">
      <c r="A88" s="88" t="s">
        <v>209</v>
      </c>
      <c r="B88" s="89" t="s">
        <v>210</v>
      </c>
      <c r="C88" s="89" t="s">
        <v>192</v>
      </c>
      <c r="D88" s="90">
        <v>82191.53</v>
      </c>
      <c r="E88" s="90">
        <f t="shared" si="8"/>
        <v>821.92</v>
      </c>
      <c r="F88" s="90">
        <f t="shared" si="11"/>
        <v>410.96</v>
      </c>
      <c r="G88" s="90">
        <f t="shared" si="6"/>
        <v>471.91999999999996</v>
      </c>
      <c r="H88" s="90">
        <f t="shared" si="7"/>
        <v>110.95999999999998</v>
      </c>
      <c r="I88" s="91">
        <f t="shared" ca="1" si="9"/>
        <v>350</v>
      </c>
      <c r="J88" s="92">
        <v>350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100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2">
        <v>200</v>
      </c>
      <c r="AO88" s="92">
        <v>0</v>
      </c>
      <c r="AP88" s="92">
        <v>0</v>
      </c>
      <c r="AQ88" s="92">
        <v>0</v>
      </c>
      <c r="AR88" s="92">
        <v>0</v>
      </c>
      <c r="AS88" s="92">
        <v>0</v>
      </c>
      <c r="AT88" s="92">
        <v>0</v>
      </c>
      <c r="AU88" s="92">
        <v>0</v>
      </c>
      <c r="AV88" s="92">
        <v>0</v>
      </c>
      <c r="AW88" s="92">
        <v>0</v>
      </c>
      <c r="AX88" s="92">
        <v>0</v>
      </c>
      <c r="AY88" s="92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2">
        <v>0</v>
      </c>
      <c r="BL88" s="92">
        <v>0</v>
      </c>
      <c r="BM88" s="92">
        <v>0</v>
      </c>
      <c r="BN88" s="92">
        <v>0</v>
      </c>
      <c r="BO88" s="93">
        <f t="shared" si="10"/>
        <v>300</v>
      </c>
    </row>
    <row r="89" spans="1:67" x14ac:dyDescent="0.25">
      <c r="A89" s="88" t="s">
        <v>211</v>
      </c>
      <c r="B89" s="89" t="s">
        <v>212</v>
      </c>
      <c r="C89" s="89" t="s">
        <v>192</v>
      </c>
      <c r="D89" s="90">
        <v>102234.55</v>
      </c>
      <c r="E89" s="90">
        <f t="shared" si="8"/>
        <v>1022.35</v>
      </c>
      <c r="F89" s="90">
        <f t="shared" si="11"/>
        <v>511.17</v>
      </c>
      <c r="G89" s="90">
        <f t="shared" si="6"/>
        <v>511.12</v>
      </c>
      <c r="H89" s="90">
        <f t="shared" si="7"/>
        <v>157.80000000000001</v>
      </c>
      <c r="I89" s="91">
        <f t="shared" ca="1" si="9"/>
        <v>511.23</v>
      </c>
      <c r="J89" s="92">
        <v>511.23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153.37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2">
        <v>200</v>
      </c>
      <c r="AO89" s="92">
        <v>0</v>
      </c>
      <c r="AP89" s="92">
        <v>0</v>
      </c>
      <c r="AQ89" s="92">
        <v>0</v>
      </c>
      <c r="AR89" s="92">
        <v>0</v>
      </c>
      <c r="AS89" s="92">
        <v>0</v>
      </c>
      <c r="AT89" s="92">
        <v>0</v>
      </c>
      <c r="AU89" s="92">
        <v>0</v>
      </c>
      <c r="AV89" s="92">
        <v>0</v>
      </c>
      <c r="AW89" s="92">
        <v>0</v>
      </c>
      <c r="AX89" s="92">
        <v>0</v>
      </c>
      <c r="AY89" s="92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2">
        <v>0</v>
      </c>
      <c r="BL89" s="92">
        <v>0</v>
      </c>
      <c r="BM89" s="92">
        <v>0</v>
      </c>
      <c r="BN89" s="92">
        <v>0</v>
      </c>
      <c r="BO89" s="93">
        <f t="shared" si="10"/>
        <v>353.37</v>
      </c>
    </row>
    <row r="90" spans="1:67" x14ac:dyDescent="0.25">
      <c r="A90" s="88" t="s">
        <v>213</v>
      </c>
      <c r="B90" s="89" t="s">
        <v>214</v>
      </c>
      <c r="C90" s="89" t="s">
        <v>192</v>
      </c>
      <c r="D90" s="90">
        <v>94706.36</v>
      </c>
      <c r="E90" s="90">
        <f t="shared" si="8"/>
        <v>947.06</v>
      </c>
      <c r="F90" s="90">
        <f t="shared" si="11"/>
        <v>473.53</v>
      </c>
      <c r="G90" s="90">
        <f t="shared" si="6"/>
        <v>247.05999999999995</v>
      </c>
      <c r="H90" s="90">
        <f t="shared" si="7"/>
        <v>0</v>
      </c>
      <c r="I90" s="91">
        <f t="shared" ca="1" si="9"/>
        <v>700</v>
      </c>
      <c r="J90" s="92">
        <v>700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173.53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2">
        <v>300</v>
      </c>
      <c r="AO90" s="92">
        <v>0</v>
      </c>
      <c r="AP90" s="92">
        <v>0</v>
      </c>
      <c r="AQ90" s="92">
        <v>0</v>
      </c>
      <c r="AR90" s="92">
        <v>0</v>
      </c>
      <c r="AS90" s="92">
        <v>0</v>
      </c>
      <c r="AT90" s="92">
        <v>0</v>
      </c>
      <c r="AU90" s="92">
        <v>0</v>
      </c>
      <c r="AV90" s="92">
        <v>0</v>
      </c>
      <c r="AW90" s="92">
        <v>0</v>
      </c>
      <c r="AX90" s="92">
        <v>0</v>
      </c>
      <c r="AY90" s="92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2">
        <v>0</v>
      </c>
      <c r="BL90" s="92">
        <v>0</v>
      </c>
      <c r="BM90" s="92">
        <v>0</v>
      </c>
      <c r="BN90" s="92">
        <v>0</v>
      </c>
      <c r="BO90" s="93">
        <f t="shared" si="10"/>
        <v>473.53</v>
      </c>
    </row>
    <row r="91" spans="1:67" x14ac:dyDescent="0.25">
      <c r="A91" s="88" t="s">
        <v>215</v>
      </c>
      <c r="B91" s="89" t="s">
        <v>216</v>
      </c>
      <c r="C91" s="89" t="s">
        <v>192</v>
      </c>
      <c r="D91" s="90">
        <v>96958.51</v>
      </c>
      <c r="E91" s="90">
        <f t="shared" si="8"/>
        <v>969.59</v>
      </c>
      <c r="F91" s="90">
        <f t="shared" si="11"/>
        <v>484.79</v>
      </c>
      <c r="G91" s="90">
        <f t="shared" si="6"/>
        <v>734.74</v>
      </c>
      <c r="H91" s="90">
        <f t="shared" si="7"/>
        <v>249.94000000000003</v>
      </c>
      <c r="I91" s="91">
        <f t="shared" ca="1" si="9"/>
        <v>234.85</v>
      </c>
      <c r="J91" s="92">
        <v>234.85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234.85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2">
        <v>0</v>
      </c>
      <c r="AO91" s="92">
        <v>0</v>
      </c>
      <c r="AP91" s="92">
        <v>0</v>
      </c>
      <c r="AQ91" s="92">
        <v>0</v>
      </c>
      <c r="AR91" s="92">
        <v>0</v>
      </c>
      <c r="AS91" s="92">
        <v>0</v>
      </c>
      <c r="AT91" s="92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2">
        <v>0</v>
      </c>
      <c r="BL91" s="92">
        <v>0</v>
      </c>
      <c r="BM91" s="92">
        <v>0</v>
      </c>
      <c r="BN91" s="92">
        <v>0</v>
      </c>
      <c r="BO91" s="93">
        <f t="shared" si="10"/>
        <v>234.85</v>
      </c>
    </row>
    <row r="92" spans="1:67" x14ac:dyDescent="0.25">
      <c r="A92" s="88" t="s">
        <v>217</v>
      </c>
      <c r="B92" s="89" t="s">
        <v>218</v>
      </c>
      <c r="C92" s="89" t="s">
        <v>192</v>
      </c>
      <c r="D92" s="90">
        <v>59909.78</v>
      </c>
      <c r="E92" s="90">
        <f t="shared" si="8"/>
        <v>599.1</v>
      </c>
      <c r="F92" s="90">
        <f t="shared" si="11"/>
        <v>299.55</v>
      </c>
      <c r="G92" s="90">
        <f t="shared" si="6"/>
        <v>499.1</v>
      </c>
      <c r="H92" s="90">
        <f t="shared" si="7"/>
        <v>199.55</v>
      </c>
      <c r="I92" s="91">
        <f t="shared" ca="1" si="9"/>
        <v>100</v>
      </c>
      <c r="J92" s="92">
        <v>100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100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2">
        <v>0</v>
      </c>
      <c r="AO92" s="92">
        <v>0</v>
      </c>
      <c r="AP92" s="92">
        <v>0</v>
      </c>
      <c r="AQ92" s="92">
        <v>0</v>
      </c>
      <c r="AR92" s="92">
        <v>0</v>
      </c>
      <c r="AS92" s="92">
        <v>0</v>
      </c>
      <c r="AT92" s="92">
        <v>0</v>
      </c>
      <c r="AU92" s="92">
        <v>0</v>
      </c>
      <c r="AV92" s="92">
        <v>0</v>
      </c>
      <c r="AW92" s="92">
        <v>0</v>
      </c>
      <c r="AX92" s="92">
        <v>0</v>
      </c>
      <c r="AY92" s="92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2">
        <v>0</v>
      </c>
      <c r="BL92" s="92">
        <v>0</v>
      </c>
      <c r="BM92" s="92">
        <v>0</v>
      </c>
      <c r="BN92" s="92">
        <v>0</v>
      </c>
      <c r="BO92" s="93">
        <f t="shared" si="10"/>
        <v>100</v>
      </c>
    </row>
    <row r="93" spans="1:67" x14ac:dyDescent="0.25">
      <c r="A93" s="88" t="s">
        <v>219</v>
      </c>
      <c r="B93" s="89" t="s">
        <v>220</v>
      </c>
      <c r="C93" s="89" t="s">
        <v>192</v>
      </c>
      <c r="D93" s="90">
        <v>112781.04</v>
      </c>
      <c r="E93" s="90">
        <f t="shared" si="8"/>
        <v>1127.81</v>
      </c>
      <c r="F93" s="90">
        <f t="shared" si="11"/>
        <v>563.91</v>
      </c>
      <c r="G93" s="90">
        <f t="shared" si="6"/>
        <v>227.80999999999995</v>
      </c>
      <c r="H93" s="90">
        <f t="shared" si="7"/>
        <v>363.90999999999997</v>
      </c>
      <c r="I93" s="91">
        <f t="shared" ca="1" si="9"/>
        <v>900</v>
      </c>
      <c r="J93" s="92">
        <v>900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200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2">
        <v>0</v>
      </c>
      <c r="AO93" s="92">
        <v>0</v>
      </c>
      <c r="AP93" s="92">
        <v>0</v>
      </c>
      <c r="AQ93" s="92">
        <v>0</v>
      </c>
      <c r="AR93" s="92">
        <v>0</v>
      </c>
      <c r="AS93" s="92">
        <v>0</v>
      </c>
      <c r="AT93" s="92">
        <v>0</v>
      </c>
      <c r="AU93" s="92">
        <v>0</v>
      </c>
      <c r="AV93" s="92">
        <v>0</v>
      </c>
      <c r="AW93" s="92">
        <v>0</v>
      </c>
      <c r="AX93" s="92">
        <v>0</v>
      </c>
      <c r="AY93" s="92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2">
        <v>0</v>
      </c>
      <c r="BL93" s="92">
        <v>0</v>
      </c>
      <c r="BM93" s="92">
        <v>0</v>
      </c>
      <c r="BN93" s="92">
        <v>0</v>
      </c>
      <c r="BO93" s="93">
        <f t="shared" si="10"/>
        <v>200</v>
      </c>
    </row>
    <row r="94" spans="1:67" x14ac:dyDescent="0.25">
      <c r="A94" s="88" t="s">
        <v>221</v>
      </c>
      <c r="B94" s="89" t="s">
        <v>222</v>
      </c>
      <c r="C94" s="89" t="s">
        <v>192</v>
      </c>
      <c r="D94" s="90">
        <v>73393.539999999994</v>
      </c>
      <c r="E94" s="90">
        <f t="shared" si="8"/>
        <v>733.94</v>
      </c>
      <c r="F94" s="90">
        <f t="shared" si="11"/>
        <v>366.97</v>
      </c>
      <c r="G94" s="90">
        <f t="shared" si="6"/>
        <v>433.94000000000005</v>
      </c>
      <c r="H94" s="90">
        <f t="shared" si="7"/>
        <v>266.97000000000003</v>
      </c>
      <c r="I94" s="91">
        <f t="shared" ca="1" si="9"/>
        <v>300</v>
      </c>
      <c r="J94" s="92">
        <v>300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100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92">
        <v>0</v>
      </c>
      <c r="BO94" s="93">
        <f t="shared" si="10"/>
        <v>100</v>
      </c>
    </row>
    <row r="95" spans="1:67" x14ac:dyDescent="0.25">
      <c r="A95" s="88" t="s">
        <v>223</v>
      </c>
      <c r="B95" s="89" t="s">
        <v>224</v>
      </c>
      <c r="C95" s="89" t="s">
        <v>192</v>
      </c>
      <c r="D95" s="90">
        <v>75351.89</v>
      </c>
      <c r="E95" s="90">
        <f t="shared" si="8"/>
        <v>753.52</v>
      </c>
      <c r="F95" s="90">
        <f t="shared" si="11"/>
        <v>376.76</v>
      </c>
      <c r="G95" s="90">
        <f t="shared" si="6"/>
        <v>0</v>
      </c>
      <c r="H95" s="90">
        <f t="shared" si="7"/>
        <v>261.76</v>
      </c>
      <c r="I95" s="91">
        <f t="shared" ca="1" si="9"/>
        <v>753.52</v>
      </c>
      <c r="J95" s="92">
        <v>753.52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115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2">
        <v>0</v>
      </c>
      <c r="AO95" s="92">
        <v>0</v>
      </c>
      <c r="AP95" s="92">
        <v>0</v>
      </c>
      <c r="AQ95" s="92">
        <v>0</v>
      </c>
      <c r="AR95" s="92">
        <v>0</v>
      </c>
      <c r="AS95" s="92">
        <v>0</v>
      </c>
      <c r="AT95" s="92">
        <v>0</v>
      </c>
      <c r="AU95" s="92">
        <v>0</v>
      </c>
      <c r="AV95" s="92">
        <v>0</v>
      </c>
      <c r="AW95" s="92">
        <v>0</v>
      </c>
      <c r="AX95" s="92">
        <v>0</v>
      </c>
      <c r="AY95" s="92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2">
        <v>0</v>
      </c>
      <c r="BL95" s="92">
        <v>0</v>
      </c>
      <c r="BM95" s="92">
        <v>0</v>
      </c>
      <c r="BN95" s="92">
        <v>0</v>
      </c>
      <c r="BO95" s="93">
        <f t="shared" si="10"/>
        <v>115</v>
      </c>
    </row>
    <row r="96" spans="1:67" x14ac:dyDescent="0.25">
      <c r="A96" s="88" t="s">
        <v>225</v>
      </c>
      <c r="B96" s="89" t="s">
        <v>226</v>
      </c>
      <c r="C96" s="89" t="s">
        <v>192</v>
      </c>
      <c r="D96" s="90">
        <v>67156.63</v>
      </c>
      <c r="E96" s="90">
        <f t="shared" si="8"/>
        <v>671.57</v>
      </c>
      <c r="F96" s="90">
        <f t="shared" si="11"/>
        <v>335.78</v>
      </c>
      <c r="G96" s="90">
        <f t="shared" si="6"/>
        <v>212.14000000000004</v>
      </c>
      <c r="H96" s="90">
        <f t="shared" si="7"/>
        <v>135.77999999999997</v>
      </c>
      <c r="I96" s="91">
        <f t="shared" ca="1" si="9"/>
        <v>459.43</v>
      </c>
      <c r="J96" s="92">
        <v>459.43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200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2">
        <v>0</v>
      </c>
      <c r="AO96" s="92">
        <v>0</v>
      </c>
      <c r="AP96" s="92">
        <v>0</v>
      </c>
      <c r="AQ96" s="92">
        <v>0</v>
      </c>
      <c r="AR96" s="92">
        <v>0</v>
      </c>
      <c r="AS96" s="92">
        <v>0</v>
      </c>
      <c r="AT96" s="92">
        <v>0</v>
      </c>
      <c r="AU96" s="92">
        <v>0</v>
      </c>
      <c r="AV96" s="92">
        <v>0</v>
      </c>
      <c r="AW96" s="92">
        <v>0</v>
      </c>
      <c r="AX96" s="92">
        <v>0</v>
      </c>
      <c r="AY96" s="92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2">
        <v>0</v>
      </c>
      <c r="BL96" s="92">
        <v>0</v>
      </c>
      <c r="BM96" s="92">
        <v>0</v>
      </c>
      <c r="BN96" s="92">
        <v>0</v>
      </c>
      <c r="BO96" s="93">
        <f t="shared" si="10"/>
        <v>200</v>
      </c>
    </row>
    <row r="97" spans="1:67" x14ac:dyDescent="0.25">
      <c r="A97" s="88" t="s">
        <v>227</v>
      </c>
      <c r="B97" s="89" t="s">
        <v>228</v>
      </c>
      <c r="C97" s="89" t="s">
        <v>192</v>
      </c>
      <c r="D97" s="90">
        <v>70332.679999999993</v>
      </c>
      <c r="E97" s="90">
        <f t="shared" si="8"/>
        <v>703.33</v>
      </c>
      <c r="F97" s="90">
        <f t="shared" si="11"/>
        <v>351.66</v>
      </c>
      <c r="G97" s="90">
        <f t="shared" si="6"/>
        <v>246.17000000000002</v>
      </c>
      <c r="H97" s="90">
        <f t="shared" si="7"/>
        <v>351.66</v>
      </c>
      <c r="I97" s="91">
        <f t="shared" ca="1" si="9"/>
        <v>457.16</v>
      </c>
      <c r="J97" s="92">
        <v>457.16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2">
        <v>0</v>
      </c>
      <c r="AO97" s="92">
        <v>0</v>
      </c>
      <c r="AP97" s="92">
        <v>0</v>
      </c>
      <c r="AQ97" s="92">
        <v>0</v>
      </c>
      <c r="AR97" s="92">
        <v>0</v>
      </c>
      <c r="AS97" s="92">
        <v>0</v>
      </c>
      <c r="AT97" s="92">
        <v>0</v>
      </c>
      <c r="AU97" s="92">
        <v>0</v>
      </c>
      <c r="AV97" s="92">
        <v>0</v>
      </c>
      <c r="AW97" s="92">
        <v>0</v>
      </c>
      <c r="AX97" s="92">
        <v>0</v>
      </c>
      <c r="AY97" s="92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2">
        <v>0</v>
      </c>
      <c r="BL97" s="92">
        <v>0</v>
      </c>
      <c r="BM97" s="92">
        <v>0</v>
      </c>
      <c r="BN97" s="92">
        <v>0</v>
      </c>
      <c r="BO97" s="93">
        <f t="shared" si="10"/>
        <v>0</v>
      </c>
    </row>
    <row r="98" spans="1:67" x14ac:dyDescent="0.25">
      <c r="A98" s="88" t="s">
        <v>229</v>
      </c>
      <c r="B98" s="89" t="s">
        <v>230</v>
      </c>
      <c r="C98" s="89" t="s">
        <v>192</v>
      </c>
      <c r="D98" s="90">
        <v>75522.789999999994</v>
      </c>
      <c r="E98" s="90">
        <f t="shared" si="8"/>
        <v>755.23</v>
      </c>
      <c r="F98" s="90">
        <f t="shared" si="11"/>
        <v>377.61</v>
      </c>
      <c r="G98" s="90">
        <f t="shared" si="6"/>
        <v>0</v>
      </c>
      <c r="H98" s="90">
        <f t="shared" si="7"/>
        <v>177.61</v>
      </c>
      <c r="I98" s="91">
        <f t="shared" ca="1" si="9"/>
        <v>755.23</v>
      </c>
      <c r="J98" s="92">
        <v>755.23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2">
        <v>200</v>
      </c>
      <c r="AO98" s="92">
        <v>0</v>
      </c>
      <c r="AP98" s="92">
        <v>0</v>
      </c>
      <c r="AQ98" s="92">
        <v>0</v>
      </c>
      <c r="AR98" s="92">
        <v>0</v>
      </c>
      <c r="AS98" s="92">
        <v>0</v>
      </c>
      <c r="AT98" s="92">
        <v>0</v>
      </c>
      <c r="AU98" s="92">
        <v>0</v>
      </c>
      <c r="AV98" s="92">
        <v>0</v>
      </c>
      <c r="AW98" s="92">
        <v>0</v>
      </c>
      <c r="AX98" s="92">
        <v>0</v>
      </c>
      <c r="AY98" s="92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2">
        <v>0</v>
      </c>
      <c r="BL98" s="92">
        <v>0</v>
      </c>
      <c r="BM98" s="92">
        <v>0</v>
      </c>
      <c r="BN98" s="92">
        <v>0</v>
      </c>
      <c r="BO98" s="93">
        <f t="shared" si="10"/>
        <v>200</v>
      </c>
    </row>
    <row r="99" spans="1:67" x14ac:dyDescent="0.25">
      <c r="A99" s="88" t="s">
        <v>231</v>
      </c>
      <c r="B99" s="89" t="s">
        <v>232</v>
      </c>
      <c r="C99" s="89" t="s">
        <v>192</v>
      </c>
      <c r="D99" s="90">
        <v>59866.05</v>
      </c>
      <c r="E99" s="90">
        <f t="shared" si="8"/>
        <v>598.66</v>
      </c>
      <c r="F99" s="90">
        <f t="shared" si="11"/>
        <v>299.33</v>
      </c>
      <c r="G99" s="90">
        <f t="shared" si="6"/>
        <v>448.65999999999997</v>
      </c>
      <c r="H99" s="90">
        <f t="shared" si="7"/>
        <v>299.33</v>
      </c>
      <c r="I99" s="91">
        <f t="shared" ca="1" si="9"/>
        <v>150</v>
      </c>
      <c r="J99" s="92">
        <v>150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3">
        <f t="shared" si="10"/>
        <v>0</v>
      </c>
    </row>
    <row r="100" spans="1:67" x14ac:dyDescent="0.25">
      <c r="A100" s="88" t="s">
        <v>233</v>
      </c>
      <c r="B100" s="89" t="s">
        <v>234</v>
      </c>
      <c r="C100" s="89" t="s">
        <v>192</v>
      </c>
      <c r="D100" s="90">
        <v>49905.11</v>
      </c>
      <c r="E100" s="90">
        <f t="shared" si="8"/>
        <v>499.05</v>
      </c>
      <c r="F100" s="90">
        <f t="shared" si="11"/>
        <v>249.53</v>
      </c>
      <c r="G100" s="90">
        <f t="shared" si="6"/>
        <v>499.05</v>
      </c>
      <c r="H100" s="90">
        <f t="shared" si="7"/>
        <v>249.53</v>
      </c>
      <c r="I100" s="91">
        <f t="shared" ca="1" si="9"/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2">
        <v>0</v>
      </c>
      <c r="AI100" s="92">
        <v>0</v>
      </c>
      <c r="AJ100" s="92">
        <v>0</v>
      </c>
      <c r="AK100" s="92">
        <v>0</v>
      </c>
      <c r="AL100" s="92">
        <v>0</v>
      </c>
      <c r="AM100" s="92">
        <v>0</v>
      </c>
      <c r="AN100" s="92">
        <v>0</v>
      </c>
      <c r="AO100" s="92">
        <v>0</v>
      </c>
      <c r="AP100" s="92">
        <v>0</v>
      </c>
      <c r="AQ100" s="92">
        <v>0</v>
      </c>
      <c r="AR100" s="92">
        <v>0</v>
      </c>
      <c r="AS100" s="92">
        <v>0</v>
      </c>
      <c r="AT100" s="92">
        <v>0</v>
      </c>
      <c r="AU100" s="92">
        <v>0</v>
      </c>
      <c r="AV100" s="92">
        <v>0</v>
      </c>
      <c r="AW100" s="92">
        <v>0</v>
      </c>
      <c r="AX100" s="92">
        <v>0</v>
      </c>
      <c r="AY100" s="92">
        <v>0</v>
      </c>
      <c r="AZ100" s="92">
        <v>0</v>
      </c>
      <c r="BA100" s="92">
        <v>0</v>
      </c>
      <c r="BB100" s="92">
        <v>0</v>
      </c>
      <c r="BC100" s="92">
        <v>0</v>
      </c>
      <c r="BD100" s="92">
        <v>0</v>
      </c>
      <c r="BE100" s="92">
        <v>0</v>
      </c>
      <c r="BF100" s="92">
        <v>0</v>
      </c>
      <c r="BG100" s="92">
        <v>0</v>
      </c>
      <c r="BH100" s="92">
        <v>0</v>
      </c>
      <c r="BI100" s="92">
        <v>0</v>
      </c>
      <c r="BJ100" s="92">
        <v>0</v>
      </c>
      <c r="BK100" s="92">
        <v>0</v>
      </c>
      <c r="BL100" s="92">
        <v>0</v>
      </c>
      <c r="BM100" s="92">
        <v>0</v>
      </c>
      <c r="BN100" s="92">
        <v>0</v>
      </c>
      <c r="BO100" s="93">
        <f t="shared" si="10"/>
        <v>0</v>
      </c>
    </row>
    <row r="101" spans="1:67" x14ac:dyDescent="0.25">
      <c r="A101" s="88" t="s">
        <v>235</v>
      </c>
      <c r="B101" s="89" t="s">
        <v>236</v>
      </c>
      <c r="C101" s="89" t="s">
        <v>192</v>
      </c>
      <c r="D101" s="90">
        <v>39116.81</v>
      </c>
      <c r="E101" s="90">
        <f t="shared" si="8"/>
        <v>391.17</v>
      </c>
      <c r="F101" s="90">
        <f t="shared" si="11"/>
        <v>195.58</v>
      </c>
      <c r="G101" s="90">
        <f t="shared" si="6"/>
        <v>207.06</v>
      </c>
      <c r="H101" s="90">
        <f t="shared" si="7"/>
        <v>95.580000000000013</v>
      </c>
      <c r="I101" s="91">
        <f t="shared" ca="1" si="9"/>
        <v>184.11</v>
      </c>
      <c r="J101" s="92">
        <v>184.11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100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2">
        <v>0</v>
      </c>
      <c r="AO101" s="92">
        <v>0</v>
      </c>
      <c r="AP101" s="92">
        <v>0</v>
      </c>
      <c r="AQ101" s="92">
        <v>0</v>
      </c>
      <c r="AR101" s="92">
        <v>0</v>
      </c>
      <c r="AS101" s="92">
        <v>0</v>
      </c>
      <c r="AT101" s="92">
        <v>0</v>
      </c>
      <c r="AU101" s="92">
        <v>0</v>
      </c>
      <c r="AV101" s="92">
        <v>0</v>
      </c>
      <c r="AW101" s="92">
        <v>0</v>
      </c>
      <c r="AX101" s="92">
        <v>0</v>
      </c>
      <c r="AY101" s="92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2">
        <v>0</v>
      </c>
      <c r="BL101" s="92">
        <v>0</v>
      </c>
      <c r="BM101" s="92">
        <v>0</v>
      </c>
      <c r="BN101" s="92">
        <v>0</v>
      </c>
      <c r="BO101" s="93">
        <f t="shared" si="10"/>
        <v>100</v>
      </c>
    </row>
    <row r="102" spans="1:67" x14ac:dyDescent="0.25">
      <c r="A102" s="88" t="s">
        <v>237</v>
      </c>
      <c r="B102" s="89" t="s">
        <v>238</v>
      </c>
      <c r="C102" s="89" t="s">
        <v>238</v>
      </c>
      <c r="D102" s="90">
        <v>202564.93</v>
      </c>
      <c r="E102" s="90">
        <f t="shared" si="8"/>
        <v>2025.65</v>
      </c>
      <c r="F102" s="90">
        <f t="shared" si="11"/>
        <v>1012.82</v>
      </c>
      <c r="G102" s="90">
        <f t="shared" si="6"/>
        <v>0</v>
      </c>
      <c r="H102" s="90">
        <f t="shared" si="7"/>
        <v>1012.82</v>
      </c>
      <c r="I102" s="91">
        <f t="shared" ca="1" si="9"/>
        <v>2025.65</v>
      </c>
      <c r="J102" s="92">
        <v>2025.65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2">
        <v>0</v>
      </c>
      <c r="AI102" s="92">
        <v>0</v>
      </c>
      <c r="AJ102" s="92">
        <v>0</v>
      </c>
      <c r="AK102" s="92">
        <v>0</v>
      </c>
      <c r="AL102" s="92">
        <v>0</v>
      </c>
      <c r="AM102" s="92">
        <v>0</v>
      </c>
      <c r="AN102" s="92">
        <v>0</v>
      </c>
      <c r="AO102" s="92">
        <v>0</v>
      </c>
      <c r="AP102" s="92">
        <v>0</v>
      </c>
      <c r="AQ102" s="92">
        <v>0</v>
      </c>
      <c r="AR102" s="92">
        <v>0</v>
      </c>
      <c r="AS102" s="92">
        <v>0</v>
      </c>
      <c r="AT102" s="92">
        <v>0</v>
      </c>
      <c r="AU102" s="92">
        <v>0</v>
      </c>
      <c r="AV102" s="92">
        <v>0</v>
      </c>
      <c r="AW102" s="92">
        <v>0</v>
      </c>
      <c r="AX102" s="92">
        <v>0</v>
      </c>
      <c r="AY102" s="92">
        <v>0</v>
      </c>
      <c r="AZ102" s="92">
        <v>0</v>
      </c>
      <c r="BA102" s="92">
        <v>0</v>
      </c>
      <c r="BB102" s="92">
        <v>0</v>
      </c>
      <c r="BC102" s="92">
        <v>0</v>
      </c>
      <c r="BD102" s="92">
        <v>0</v>
      </c>
      <c r="BE102" s="92">
        <v>0</v>
      </c>
      <c r="BF102" s="92">
        <v>0</v>
      </c>
      <c r="BG102" s="92">
        <v>0</v>
      </c>
      <c r="BH102" s="92">
        <v>0</v>
      </c>
      <c r="BI102" s="92">
        <v>0</v>
      </c>
      <c r="BJ102" s="92">
        <v>0</v>
      </c>
      <c r="BK102" s="92">
        <v>0</v>
      </c>
      <c r="BL102" s="92">
        <v>0</v>
      </c>
      <c r="BM102" s="92">
        <v>0</v>
      </c>
      <c r="BN102" s="92">
        <v>0</v>
      </c>
      <c r="BO102" s="93">
        <f t="shared" si="10"/>
        <v>0</v>
      </c>
    </row>
    <row r="103" spans="1:67" x14ac:dyDescent="0.25">
      <c r="A103" s="88" t="s">
        <v>239</v>
      </c>
      <c r="B103" s="89" t="s">
        <v>240</v>
      </c>
      <c r="C103" s="89" t="s">
        <v>238</v>
      </c>
      <c r="D103" s="90">
        <v>230547.55</v>
      </c>
      <c r="E103" s="90">
        <f t="shared" si="8"/>
        <v>2305.48</v>
      </c>
      <c r="F103" s="90">
        <f t="shared" si="11"/>
        <v>1152.74</v>
      </c>
      <c r="G103" s="90">
        <f t="shared" si="6"/>
        <v>0</v>
      </c>
      <c r="H103" s="90">
        <f t="shared" si="7"/>
        <v>1082.74</v>
      </c>
      <c r="I103" s="91">
        <f t="shared" ca="1" si="9"/>
        <v>2305.48</v>
      </c>
      <c r="J103" s="92">
        <v>2305.48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70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2">
        <v>0</v>
      </c>
      <c r="AI103" s="92">
        <v>0</v>
      </c>
      <c r="AJ103" s="92">
        <v>0</v>
      </c>
      <c r="AK103" s="92">
        <v>0</v>
      </c>
      <c r="AL103" s="92">
        <v>0</v>
      </c>
      <c r="AM103" s="92">
        <v>0</v>
      </c>
      <c r="AN103" s="92">
        <v>0</v>
      </c>
      <c r="AO103" s="92">
        <v>0</v>
      </c>
      <c r="AP103" s="92">
        <v>0</v>
      </c>
      <c r="AQ103" s="92">
        <v>0</v>
      </c>
      <c r="AR103" s="92">
        <v>0</v>
      </c>
      <c r="AS103" s="92">
        <v>0</v>
      </c>
      <c r="AT103" s="92">
        <v>0</v>
      </c>
      <c r="AU103" s="92">
        <v>0</v>
      </c>
      <c r="AV103" s="92">
        <v>0</v>
      </c>
      <c r="AW103" s="92">
        <v>0</v>
      </c>
      <c r="AX103" s="92">
        <v>0</v>
      </c>
      <c r="AY103" s="92">
        <v>0</v>
      </c>
      <c r="AZ103" s="92">
        <v>0</v>
      </c>
      <c r="BA103" s="92">
        <v>0</v>
      </c>
      <c r="BB103" s="92">
        <v>0</v>
      </c>
      <c r="BC103" s="92">
        <v>0</v>
      </c>
      <c r="BD103" s="92">
        <v>0</v>
      </c>
      <c r="BE103" s="92">
        <v>0</v>
      </c>
      <c r="BF103" s="92">
        <v>0</v>
      </c>
      <c r="BG103" s="92">
        <v>0</v>
      </c>
      <c r="BH103" s="92">
        <v>0</v>
      </c>
      <c r="BI103" s="92">
        <v>0</v>
      </c>
      <c r="BJ103" s="92">
        <v>0</v>
      </c>
      <c r="BK103" s="92">
        <v>0</v>
      </c>
      <c r="BL103" s="92">
        <v>0</v>
      </c>
      <c r="BM103" s="92">
        <v>0</v>
      </c>
      <c r="BN103" s="92">
        <v>0</v>
      </c>
      <c r="BO103" s="93">
        <f t="shared" si="10"/>
        <v>70</v>
      </c>
    </row>
    <row r="104" spans="1:67" x14ac:dyDescent="0.25">
      <c r="A104" s="88" t="s">
        <v>241</v>
      </c>
      <c r="B104" s="89" t="s">
        <v>242</v>
      </c>
      <c r="C104" s="89" t="s">
        <v>238</v>
      </c>
      <c r="D104" s="90">
        <v>226638.53</v>
      </c>
      <c r="E104" s="90">
        <f t="shared" si="8"/>
        <v>2266.39</v>
      </c>
      <c r="F104" s="90">
        <f t="shared" si="11"/>
        <v>1133.19</v>
      </c>
      <c r="G104" s="90">
        <f t="shared" si="6"/>
        <v>0</v>
      </c>
      <c r="H104" s="90">
        <f t="shared" si="7"/>
        <v>1133.19</v>
      </c>
      <c r="I104" s="91">
        <f t="shared" ca="1" si="9"/>
        <v>2266.39</v>
      </c>
      <c r="J104" s="92">
        <v>2266.39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2">
        <v>0</v>
      </c>
      <c r="AI104" s="92">
        <v>0</v>
      </c>
      <c r="AJ104" s="92">
        <v>0</v>
      </c>
      <c r="AK104" s="92">
        <v>0</v>
      </c>
      <c r="AL104" s="92">
        <v>0</v>
      </c>
      <c r="AM104" s="92">
        <v>0</v>
      </c>
      <c r="AN104" s="92">
        <v>0</v>
      </c>
      <c r="AO104" s="92">
        <v>0</v>
      </c>
      <c r="AP104" s="92">
        <v>0</v>
      </c>
      <c r="AQ104" s="92">
        <v>0</v>
      </c>
      <c r="AR104" s="92">
        <v>0</v>
      </c>
      <c r="AS104" s="92">
        <v>0</v>
      </c>
      <c r="AT104" s="92">
        <v>0</v>
      </c>
      <c r="AU104" s="92">
        <v>0</v>
      </c>
      <c r="AV104" s="92">
        <v>0</v>
      </c>
      <c r="AW104" s="92">
        <v>0</v>
      </c>
      <c r="AX104" s="92">
        <v>0</v>
      </c>
      <c r="AY104" s="92">
        <v>0</v>
      </c>
      <c r="AZ104" s="92">
        <v>0</v>
      </c>
      <c r="BA104" s="92">
        <v>0</v>
      </c>
      <c r="BB104" s="92">
        <v>0</v>
      </c>
      <c r="BC104" s="92">
        <v>0</v>
      </c>
      <c r="BD104" s="92">
        <v>0</v>
      </c>
      <c r="BE104" s="92">
        <v>0</v>
      </c>
      <c r="BF104" s="92">
        <v>0</v>
      </c>
      <c r="BG104" s="92">
        <v>0</v>
      </c>
      <c r="BH104" s="92">
        <v>0</v>
      </c>
      <c r="BI104" s="92">
        <v>0</v>
      </c>
      <c r="BJ104" s="92">
        <v>0</v>
      </c>
      <c r="BK104" s="92">
        <v>0</v>
      </c>
      <c r="BL104" s="92">
        <v>0</v>
      </c>
      <c r="BM104" s="92">
        <v>0</v>
      </c>
      <c r="BN104" s="92">
        <v>0</v>
      </c>
      <c r="BO104" s="93">
        <f t="shared" si="10"/>
        <v>0</v>
      </c>
    </row>
    <row r="105" spans="1:67" x14ac:dyDescent="0.25">
      <c r="A105" s="88" t="s">
        <v>243</v>
      </c>
      <c r="B105" s="89" t="s">
        <v>244</v>
      </c>
      <c r="C105" s="89" t="s">
        <v>238</v>
      </c>
      <c r="D105" s="90">
        <v>141144.20000000001</v>
      </c>
      <c r="E105" s="90">
        <f t="shared" si="8"/>
        <v>1411.44</v>
      </c>
      <c r="F105" s="90">
        <f t="shared" si="11"/>
        <v>705.72</v>
      </c>
      <c r="G105" s="90">
        <f t="shared" si="6"/>
        <v>0</v>
      </c>
      <c r="H105" s="90">
        <f t="shared" si="7"/>
        <v>605.72</v>
      </c>
      <c r="I105" s="91">
        <f t="shared" ca="1" si="9"/>
        <v>1411.44</v>
      </c>
      <c r="J105" s="92">
        <v>1411.44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100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2">
        <v>0</v>
      </c>
      <c r="AI105" s="92">
        <v>0</v>
      </c>
      <c r="AJ105" s="92">
        <v>0</v>
      </c>
      <c r="AK105" s="92">
        <v>0</v>
      </c>
      <c r="AL105" s="92">
        <v>0</v>
      </c>
      <c r="AM105" s="92">
        <v>0</v>
      </c>
      <c r="AN105" s="92">
        <v>0</v>
      </c>
      <c r="AO105" s="92">
        <v>0</v>
      </c>
      <c r="AP105" s="92">
        <v>0</v>
      </c>
      <c r="AQ105" s="92">
        <v>0</v>
      </c>
      <c r="AR105" s="92">
        <v>0</v>
      </c>
      <c r="AS105" s="92">
        <v>0</v>
      </c>
      <c r="AT105" s="92">
        <v>0</v>
      </c>
      <c r="AU105" s="92">
        <v>0</v>
      </c>
      <c r="AV105" s="92">
        <v>0</v>
      </c>
      <c r="AW105" s="92">
        <v>0</v>
      </c>
      <c r="AX105" s="92">
        <v>0</v>
      </c>
      <c r="AY105" s="92">
        <v>0</v>
      </c>
      <c r="AZ105" s="92">
        <v>0</v>
      </c>
      <c r="BA105" s="92">
        <v>0</v>
      </c>
      <c r="BB105" s="92">
        <v>0</v>
      </c>
      <c r="BC105" s="92">
        <v>0</v>
      </c>
      <c r="BD105" s="92">
        <v>0</v>
      </c>
      <c r="BE105" s="92">
        <v>0</v>
      </c>
      <c r="BF105" s="92">
        <v>0</v>
      </c>
      <c r="BG105" s="92">
        <v>0</v>
      </c>
      <c r="BH105" s="92">
        <v>0</v>
      </c>
      <c r="BI105" s="92">
        <v>0</v>
      </c>
      <c r="BJ105" s="92">
        <v>0</v>
      </c>
      <c r="BK105" s="92">
        <v>0</v>
      </c>
      <c r="BL105" s="92">
        <v>0</v>
      </c>
      <c r="BM105" s="92">
        <v>0</v>
      </c>
      <c r="BN105" s="92">
        <v>0</v>
      </c>
      <c r="BO105" s="93">
        <f t="shared" si="10"/>
        <v>100</v>
      </c>
    </row>
    <row r="106" spans="1:67" x14ac:dyDescent="0.25">
      <c r="A106" s="88" t="s">
        <v>245</v>
      </c>
      <c r="B106" s="89" t="s">
        <v>246</v>
      </c>
      <c r="C106" s="89" t="s">
        <v>238</v>
      </c>
      <c r="D106" s="90">
        <v>193511.22</v>
      </c>
      <c r="E106" s="90">
        <f t="shared" si="8"/>
        <v>1935.11</v>
      </c>
      <c r="F106" s="90">
        <f t="shared" si="11"/>
        <v>967.56</v>
      </c>
      <c r="G106" s="90">
        <f t="shared" si="6"/>
        <v>0</v>
      </c>
      <c r="H106" s="90">
        <f t="shared" si="7"/>
        <v>967.56</v>
      </c>
      <c r="I106" s="91">
        <f t="shared" ca="1" si="9"/>
        <v>1935.11</v>
      </c>
      <c r="J106" s="92">
        <v>1935.11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2">
        <v>0</v>
      </c>
      <c r="AI106" s="92">
        <v>0</v>
      </c>
      <c r="AJ106" s="92">
        <v>0</v>
      </c>
      <c r="AK106" s="92">
        <v>0</v>
      </c>
      <c r="AL106" s="92">
        <v>0</v>
      </c>
      <c r="AM106" s="92">
        <v>0</v>
      </c>
      <c r="AN106" s="92">
        <v>0</v>
      </c>
      <c r="AO106" s="92">
        <v>0</v>
      </c>
      <c r="AP106" s="92">
        <v>0</v>
      </c>
      <c r="AQ106" s="92">
        <v>0</v>
      </c>
      <c r="AR106" s="92">
        <v>0</v>
      </c>
      <c r="AS106" s="92">
        <v>0</v>
      </c>
      <c r="AT106" s="92">
        <v>0</v>
      </c>
      <c r="AU106" s="92">
        <v>0</v>
      </c>
      <c r="AV106" s="92">
        <v>0</v>
      </c>
      <c r="AW106" s="92">
        <v>0</v>
      </c>
      <c r="AX106" s="92">
        <v>0</v>
      </c>
      <c r="AY106" s="92">
        <v>0</v>
      </c>
      <c r="AZ106" s="92">
        <v>0</v>
      </c>
      <c r="BA106" s="92">
        <v>0</v>
      </c>
      <c r="BB106" s="92">
        <v>0</v>
      </c>
      <c r="BC106" s="92">
        <v>0</v>
      </c>
      <c r="BD106" s="92">
        <v>0</v>
      </c>
      <c r="BE106" s="92">
        <v>0</v>
      </c>
      <c r="BF106" s="92">
        <v>0</v>
      </c>
      <c r="BG106" s="92">
        <v>0</v>
      </c>
      <c r="BH106" s="92">
        <v>0</v>
      </c>
      <c r="BI106" s="92">
        <v>0</v>
      </c>
      <c r="BJ106" s="92">
        <v>0</v>
      </c>
      <c r="BK106" s="92">
        <v>0</v>
      </c>
      <c r="BL106" s="92">
        <v>0</v>
      </c>
      <c r="BM106" s="92">
        <v>0</v>
      </c>
      <c r="BN106" s="92">
        <v>0</v>
      </c>
      <c r="BO106" s="93">
        <f t="shared" si="10"/>
        <v>0</v>
      </c>
    </row>
    <row r="107" spans="1:67" x14ac:dyDescent="0.25">
      <c r="A107" s="88" t="s">
        <v>247</v>
      </c>
      <c r="B107" s="89" t="s">
        <v>248</v>
      </c>
      <c r="C107" s="89" t="s">
        <v>238</v>
      </c>
      <c r="D107" s="90">
        <v>142078.20000000001</v>
      </c>
      <c r="E107" s="90">
        <f t="shared" si="8"/>
        <v>1420.78</v>
      </c>
      <c r="F107" s="90">
        <f t="shared" si="11"/>
        <v>710.39</v>
      </c>
      <c r="G107" s="90">
        <f t="shared" si="6"/>
        <v>0</v>
      </c>
      <c r="H107" s="90">
        <f t="shared" si="7"/>
        <v>710.39</v>
      </c>
      <c r="I107" s="91">
        <f t="shared" ca="1" si="9"/>
        <v>1420.78</v>
      </c>
      <c r="J107" s="92">
        <v>1420.78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2">
        <v>0</v>
      </c>
      <c r="AI107" s="92">
        <v>0</v>
      </c>
      <c r="AJ107" s="92">
        <v>0</v>
      </c>
      <c r="AK107" s="92">
        <v>0</v>
      </c>
      <c r="AL107" s="92">
        <v>0</v>
      </c>
      <c r="AM107" s="92">
        <v>0</v>
      </c>
      <c r="AN107" s="92">
        <v>0</v>
      </c>
      <c r="AO107" s="92">
        <v>0</v>
      </c>
      <c r="AP107" s="92">
        <v>0</v>
      </c>
      <c r="AQ107" s="92">
        <v>0</v>
      </c>
      <c r="AR107" s="92">
        <v>0</v>
      </c>
      <c r="AS107" s="92">
        <v>0</v>
      </c>
      <c r="AT107" s="92">
        <v>0</v>
      </c>
      <c r="AU107" s="92">
        <v>0</v>
      </c>
      <c r="AV107" s="92">
        <v>0</v>
      </c>
      <c r="AW107" s="92">
        <v>0</v>
      </c>
      <c r="AX107" s="92">
        <v>0</v>
      </c>
      <c r="AY107" s="92">
        <v>0</v>
      </c>
      <c r="AZ107" s="92">
        <v>0</v>
      </c>
      <c r="BA107" s="92">
        <v>0</v>
      </c>
      <c r="BB107" s="92">
        <v>0</v>
      </c>
      <c r="BC107" s="92">
        <v>0</v>
      </c>
      <c r="BD107" s="92">
        <v>0</v>
      </c>
      <c r="BE107" s="92">
        <v>0</v>
      </c>
      <c r="BF107" s="92">
        <v>0</v>
      </c>
      <c r="BG107" s="92">
        <v>0</v>
      </c>
      <c r="BH107" s="92">
        <v>0</v>
      </c>
      <c r="BI107" s="92">
        <v>0</v>
      </c>
      <c r="BJ107" s="92">
        <v>0</v>
      </c>
      <c r="BK107" s="92">
        <v>0</v>
      </c>
      <c r="BL107" s="92">
        <v>0</v>
      </c>
      <c r="BM107" s="92">
        <v>0</v>
      </c>
      <c r="BN107" s="92">
        <v>0</v>
      </c>
      <c r="BO107" s="93">
        <f t="shared" si="10"/>
        <v>0</v>
      </c>
    </row>
    <row r="108" spans="1:67" x14ac:dyDescent="0.25">
      <c r="A108" s="88" t="s">
        <v>249</v>
      </c>
      <c r="B108" s="89" t="s">
        <v>250</v>
      </c>
      <c r="C108" s="89" t="s">
        <v>238</v>
      </c>
      <c r="D108" s="90">
        <v>105645.34</v>
      </c>
      <c r="E108" s="90">
        <f t="shared" si="8"/>
        <v>1056.45</v>
      </c>
      <c r="F108" s="90">
        <f t="shared" si="11"/>
        <v>528.23</v>
      </c>
      <c r="G108" s="90">
        <f t="shared" si="6"/>
        <v>0</v>
      </c>
      <c r="H108" s="90">
        <f t="shared" si="7"/>
        <v>428.23</v>
      </c>
      <c r="I108" s="91">
        <f t="shared" ca="1" si="9"/>
        <v>1056.45</v>
      </c>
      <c r="J108" s="92">
        <v>1056.45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100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2">
        <v>0</v>
      </c>
      <c r="AL108" s="92">
        <v>0</v>
      </c>
      <c r="AM108" s="92">
        <v>0</v>
      </c>
      <c r="AN108" s="92">
        <v>0</v>
      </c>
      <c r="AO108" s="92">
        <v>0</v>
      </c>
      <c r="AP108" s="92">
        <v>0</v>
      </c>
      <c r="AQ108" s="92">
        <v>0</v>
      </c>
      <c r="AR108" s="92">
        <v>0</v>
      </c>
      <c r="AS108" s="92">
        <v>0</v>
      </c>
      <c r="AT108" s="92">
        <v>0</v>
      </c>
      <c r="AU108" s="92">
        <v>0</v>
      </c>
      <c r="AV108" s="92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2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3">
        <f t="shared" si="10"/>
        <v>100</v>
      </c>
    </row>
    <row r="109" spans="1:67" x14ac:dyDescent="0.25">
      <c r="A109" s="88" t="s">
        <v>251</v>
      </c>
      <c r="B109" s="89" t="s">
        <v>252</v>
      </c>
      <c r="C109" s="89" t="s">
        <v>238</v>
      </c>
      <c r="D109" s="90">
        <v>89861.16</v>
      </c>
      <c r="E109" s="90">
        <f t="shared" si="8"/>
        <v>898.61</v>
      </c>
      <c r="F109" s="90">
        <f t="shared" si="11"/>
        <v>449.31</v>
      </c>
      <c r="G109" s="90">
        <f t="shared" si="6"/>
        <v>0</v>
      </c>
      <c r="H109" s="90">
        <f t="shared" si="7"/>
        <v>449.31</v>
      </c>
      <c r="I109" s="91">
        <f t="shared" ca="1" si="9"/>
        <v>898.61</v>
      </c>
      <c r="J109" s="92">
        <v>898.61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2">
        <v>0</v>
      </c>
      <c r="AI109" s="92">
        <v>0</v>
      </c>
      <c r="AJ109" s="92">
        <v>0</v>
      </c>
      <c r="AK109" s="92">
        <v>0</v>
      </c>
      <c r="AL109" s="92">
        <v>0</v>
      </c>
      <c r="AM109" s="92">
        <v>0</v>
      </c>
      <c r="AN109" s="92">
        <v>0</v>
      </c>
      <c r="AO109" s="92">
        <v>0</v>
      </c>
      <c r="AP109" s="92">
        <v>0</v>
      </c>
      <c r="AQ109" s="92">
        <v>0</v>
      </c>
      <c r="AR109" s="92">
        <v>0</v>
      </c>
      <c r="AS109" s="92">
        <v>0</v>
      </c>
      <c r="AT109" s="92">
        <v>0</v>
      </c>
      <c r="AU109" s="92">
        <v>0</v>
      </c>
      <c r="AV109" s="92">
        <v>0</v>
      </c>
      <c r="AW109" s="92">
        <v>0</v>
      </c>
      <c r="AX109" s="92">
        <v>0</v>
      </c>
      <c r="AY109" s="92">
        <v>0</v>
      </c>
      <c r="AZ109" s="92">
        <v>0</v>
      </c>
      <c r="BA109" s="92">
        <v>0</v>
      </c>
      <c r="BB109" s="92">
        <v>0</v>
      </c>
      <c r="BC109" s="92">
        <v>0</v>
      </c>
      <c r="BD109" s="92">
        <v>0</v>
      </c>
      <c r="BE109" s="92">
        <v>0</v>
      </c>
      <c r="BF109" s="92">
        <v>0</v>
      </c>
      <c r="BG109" s="92">
        <v>0</v>
      </c>
      <c r="BH109" s="92">
        <v>0</v>
      </c>
      <c r="BI109" s="92">
        <v>0</v>
      </c>
      <c r="BJ109" s="92">
        <v>0</v>
      </c>
      <c r="BK109" s="92">
        <v>0</v>
      </c>
      <c r="BL109" s="92">
        <v>0</v>
      </c>
      <c r="BM109" s="92">
        <v>0</v>
      </c>
      <c r="BN109" s="92">
        <v>0</v>
      </c>
      <c r="BO109" s="93">
        <f t="shared" si="10"/>
        <v>0</v>
      </c>
    </row>
    <row r="110" spans="1:67" x14ac:dyDescent="0.25">
      <c r="A110" s="88" t="s">
        <v>253</v>
      </c>
      <c r="B110" s="89" t="s">
        <v>254</v>
      </c>
      <c r="C110" s="89" t="s">
        <v>238</v>
      </c>
      <c r="D110" s="90">
        <v>117923.93</v>
      </c>
      <c r="E110" s="90">
        <f t="shared" si="8"/>
        <v>1179.24</v>
      </c>
      <c r="F110" s="90">
        <f t="shared" si="11"/>
        <v>589.62</v>
      </c>
      <c r="G110" s="90">
        <f t="shared" si="6"/>
        <v>0</v>
      </c>
      <c r="H110" s="90">
        <f t="shared" si="7"/>
        <v>489.62</v>
      </c>
      <c r="I110" s="91">
        <f t="shared" ca="1" si="9"/>
        <v>1179.24</v>
      </c>
      <c r="J110" s="92">
        <v>1179.24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100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2">
        <v>0</v>
      </c>
      <c r="AI110" s="92">
        <v>0</v>
      </c>
      <c r="AJ110" s="92">
        <v>0</v>
      </c>
      <c r="AK110" s="92">
        <v>0</v>
      </c>
      <c r="AL110" s="92">
        <v>0</v>
      </c>
      <c r="AM110" s="92">
        <v>0</v>
      </c>
      <c r="AN110" s="92">
        <v>0</v>
      </c>
      <c r="AO110" s="92">
        <v>0</v>
      </c>
      <c r="AP110" s="92">
        <v>0</v>
      </c>
      <c r="AQ110" s="92">
        <v>0</v>
      </c>
      <c r="AR110" s="92">
        <v>0</v>
      </c>
      <c r="AS110" s="92">
        <v>0</v>
      </c>
      <c r="AT110" s="92">
        <v>0</v>
      </c>
      <c r="AU110" s="92">
        <v>0</v>
      </c>
      <c r="AV110" s="92">
        <v>0</v>
      </c>
      <c r="AW110" s="92">
        <v>0</v>
      </c>
      <c r="AX110" s="92">
        <v>0</v>
      </c>
      <c r="AY110" s="92">
        <v>0</v>
      </c>
      <c r="AZ110" s="92">
        <v>0</v>
      </c>
      <c r="BA110" s="92">
        <v>0</v>
      </c>
      <c r="BB110" s="92">
        <v>0</v>
      </c>
      <c r="BC110" s="92">
        <v>0</v>
      </c>
      <c r="BD110" s="92">
        <v>0</v>
      </c>
      <c r="BE110" s="92">
        <v>0</v>
      </c>
      <c r="BF110" s="92">
        <v>0</v>
      </c>
      <c r="BG110" s="92">
        <v>0</v>
      </c>
      <c r="BH110" s="92">
        <v>0</v>
      </c>
      <c r="BI110" s="92">
        <v>0</v>
      </c>
      <c r="BJ110" s="92">
        <v>0</v>
      </c>
      <c r="BK110" s="92">
        <v>0</v>
      </c>
      <c r="BL110" s="92">
        <v>0</v>
      </c>
      <c r="BM110" s="92">
        <v>0</v>
      </c>
      <c r="BN110" s="92">
        <v>0</v>
      </c>
      <c r="BO110" s="93">
        <f t="shared" si="10"/>
        <v>100</v>
      </c>
    </row>
    <row r="111" spans="1:67" x14ac:dyDescent="0.25">
      <c r="A111" s="88" t="s">
        <v>255</v>
      </c>
      <c r="B111" s="89" t="s">
        <v>256</v>
      </c>
      <c r="C111" s="89" t="s">
        <v>238</v>
      </c>
      <c r="D111" s="90">
        <v>81579.88</v>
      </c>
      <c r="E111" s="90">
        <f t="shared" si="8"/>
        <v>815.8</v>
      </c>
      <c r="F111" s="90">
        <f t="shared" si="11"/>
        <v>407.9</v>
      </c>
      <c r="G111" s="90">
        <f t="shared" si="6"/>
        <v>0</v>
      </c>
      <c r="H111" s="90">
        <f t="shared" si="7"/>
        <v>407.9</v>
      </c>
      <c r="I111" s="91">
        <f t="shared" ca="1" si="9"/>
        <v>815.8</v>
      </c>
      <c r="J111" s="92">
        <v>815.8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2">
        <v>0</v>
      </c>
      <c r="AI111" s="92">
        <v>0</v>
      </c>
      <c r="AJ111" s="92">
        <v>0</v>
      </c>
      <c r="AK111" s="92">
        <v>0</v>
      </c>
      <c r="AL111" s="92">
        <v>0</v>
      </c>
      <c r="AM111" s="92">
        <v>0</v>
      </c>
      <c r="AN111" s="92">
        <v>0</v>
      </c>
      <c r="AO111" s="92">
        <v>0</v>
      </c>
      <c r="AP111" s="92">
        <v>0</v>
      </c>
      <c r="AQ111" s="92">
        <v>0</v>
      </c>
      <c r="AR111" s="92">
        <v>0</v>
      </c>
      <c r="AS111" s="92">
        <v>0</v>
      </c>
      <c r="AT111" s="92">
        <v>0</v>
      </c>
      <c r="AU111" s="92">
        <v>0</v>
      </c>
      <c r="AV111" s="92">
        <v>0</v>
      </c>
      <c r="AW111" s="92">
        <v>0</v>
      </c>
      <c r="AX111" s="92">
        <v>0</v>
      </c>
      <c r="AY111" s="92">
        <v>0</v>
      </c>
      <c r="AZ111" s="92">
        <v>0</v>
      </c>
      <c r="BA111" s="92">
        <v>0</v>
      </c>
      <c r="BB111" s="92">
        <v>0</v>
      </c>
      <c r="BC111" s="92">
        <v>0</v>
      </c>
      <c r="BD111" s="92">
        <v>0</v>
      </c>
      <c r="BE111" s="92">
        <v>0</v>
      </c>
      <c r="BF111" s="92">
        <v>0</v>
      </c>
      <c r="BG111" s="92">
        <v>0</v>
      </c>
      <c r="BH111" s="92">
        <v>0</v>
      </c>
      <c r="BI111" s="92">
        <v>0</v>
      </c>
      <c r="BJ111" s="92">
        <v>0</v>
      </c>
      <c r="BK111" s="92">
        <v>0</v>
      </c>
      <c r="BL111" s="92">
        <v>0</v>
      </c>
      <c r="BM111" s="92">
        <v>0</v>
      </c>
      <c r="BN111" s="92">
        <v>0</v>
      </c>
      <c r="BO111" s="93">
        <f t="shared" si="10"/>
        <v>0</v>
      </c>
    </row>
    <row r="112" spans="1:67" x14ac:dyDescent="0.25">
      <c r="A112" s="88" t="s">
        <v>257</v>
      </c>
      <c r="B112" s="89" t="s">
        <v>258</v>
      </c>
      <c r="C112" s="89" t="s">
        <v>238</v>
      </c>
      <c r="D112" s="90">
        <v>88007.41</v>
      </c>
      <c r="E112" s="90">
        <f t="shared" si="8"/>
        <v>880.07</v>
      </c>
      <c r="F112" s="90">
        <f t="shared" si="11"/>
        <v>440.04</v>
      </c>
      <c r="G112" s="90">
        <f t="shared" si="6"/>
        <v>0</v>
      </c>
      <c r="H112" s="90">
        <f t="shared" si="7"/>
        <v>440.04</v>
      </c>
      <c r="I112" s="91">
        <f t="shared" ca="1" si="9"/>
        <v>880.07</v>
      </c>
      <c r="J112" s="92">
        <v>880.07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2">
        <v>0</v>
      </c>
      <c r="AI112" s="92">
        <v>0</v>
      </c>
      <c r="AJ112" s="92">
        <v>0</v>
      </c>
      <c r="AK112" s="92">
        <v>0</v>
      </c>
      <c r="AL112" s="92">
        <v>0</v>
      </c>
      <c r="AM112" s="92">
        <v>0</v>
      </c>
      <c r="AN112" s="92">
        <v>0</v>
      </c>
      <c r="AO112" s="92">
        <v>0</v>
      </c>
      <c r="AP112" s="92">
        <v>0</v>
      </c>
      <c r="AQ112" s="92">
        <v>0</v>
      </c>
      <c r="AR112" s="92">
        <v>0</v>
      </c>
      <c r="AS112" s="92">
        <v>0</v>
      </c>
      <c r="AT112" s="92">
        <v>0</v>
      </c>
      <c r="AU112" s="92">
        <v>0</v>
      </c>
      <c r="AV112" s="92">
        <v>0</v>
      </c>
      <c r="AW112" s="92">
        <v>0</v>
      </c>
      <c r="AX112" s="92">
        <v>0</v>
      </c>
      <c r="AY112" s="92">
        <v>0</v>
      </c>
      <c r="AZ112" s="92">
        <v>0</v>
      </c>
      <c r="BA112" s="92">
        <v>0</v>
      </c>
      <c r="BB112" s="92">
        <v>0</v>
      </c>
      <c r="BC112" s="92">
        <v>0</v>
      </c>
      <c r="BD112" s="92">
        <v>0</v>
      </c>
      <c r="BE112" s="92">
        <v>0</v>
      </c>
      <c r="BF112" s="92">
        <v>0</v>
      </c>
      <c r="BG112" s="92">
        <v>0</v>
      </c>
      <c r="BH112" s="92">
        <v>0</v>
      </c>
      <c r="BI112" s="92">
        <v>0</v>
      </c>
      <c r="BJ112" s="92">
        <v>0</v>
      </c>
      <c r="BK112" s="92">
        <v>0</v>
      </c>
      <c r="BL112" s="92">
        <v>0</v>
      </c>
      <c r="BM112" s="92">
        <v>0</v>
      </c>
      <c r="BN112" s="92">
        <v>0</v>
      </c>
      <c r="BO112" s="93">
        <f t="shared" si="10"/>
        <v>0</v>
      </c>
    </row>
    <row r="113" spans="1:67" x14ac:dyDescent="0.25">
      <c r="A113" s="88" t="s">
        <v>259</v>
      </c>
      <c r="B113" s="89" t="s">
        <v>260</v>
      </c>
      <c r="C113" s="89" t="s">
        <v>238</v>
      </c>
      <c r="D113" s="90">
        <v>72066.77</v>
      </c>
      <c r="E113" s="90">
        <f t="shared" si="8"/>
        <v>720.67</v>
      </c>
      <c r="F113" s="90">
        <f t="shared" si="11"/>
        <v>360.33</v>
      </c>
      <c r="G113" s="90">
        <f t="shared" si="6"/>
        <v>0</v>
      </c>
      <c r="H113" s="90">
        <f t="shared" si="7"/>
        <v>360.33</v>
      </c>
      <c r="I113" s="91">
        <f t="shared" ca="1" si="9"/>
        <v>720.67</v>
      </c>
      <c r="J113" s="92">
        <v>720.67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2">
        <v>0</v>
      </c>
      <c r="AI113" s="92">
        <v>0</v>
      </c>
      <c r="AJ113" s="92">
        <v>0</v>
      </c>
      <c r="AK113" s="92">
        <v>0</v>
      </c>
      <c r="AL113" s="92">
        <v>0</v>
      </c>
      <c r="AM113" s="92">
        <v>0</v>
      </c>
      <c r="AN113" s="92">
        <v>0</v>
      </c>
      <c r="AO113" s="92">
        <v>0</v>
      </c>
      <c r="AP113" s="92">
        <v>0</v>
      </c>
      <c r="AQ113" s="92">
        <v>0</v>
      </c>
      <c r="AR113" s="92">
        <v>0</v>
      </c>
      <c r="AS113" s="92">
        <v>0</v>
      </c>
      <c r="AT113" s="92">
        <v>0</v>
      </c>
      <c r="AU113" s="92">
        <v>0</v>
      </c>
      <c r="AV113" s="92">
        <v>0</v>
      </c>
      <c r="AW113" s="92">
        <v>0</v>
      </c>
      <c r="AX113" s="92">
        <v>0</v>
      </c>
      <c r="AY113" s="92">
        <v>0</v>
      </c>
      <c r="AZ113" s="92">
        <v>0</v>
      </c>
      <c r="BA113" s="92">
        <v>0</v>
      </c>
      <c r="BB113" s="92">
        <v>0</v>
      </c>
      <c r="BC113" s="92">
        <v>0</v>
      </c>
      <c r="BD113" s="92">
        <v>0</v>
      </c>
      <c r="BE113" s="92">
        <v>0</v>
      </c>
      <c r="BF113" s="92">
        <v>0</v>
      </c>
      <c r="BG113" s="92">
        <v>0</v>
      </c>
      <c r="BH113" s="92">
        <v>0</v>
      </c>
      <c r="BI113" s="92">
        <v>0</v>
      </c>
      <c r="BJ113" s="92">
        <v>0</v>
      </c>
      <c r="BK113" s="92">
        <v>0</v>
      </c>
      <c r="BL113" s="92">
        <v>0</v>
      </c>
      <c r="BM113" s="92">
        <v>0</v>
      </c>
      <c r="BN113" s="92">
        <v>0</v>
      </c>
      <c r="BO113" s="93">
        <f t="shared" si="10"/>
        <v>0</v>
      </c>
    </row>
    <row r="114" spans="1:67" x14ac:dyDescent="0.25">
      <c r="A114" s="88" t="s">
        <v>261</v>
      </c>
      <c r="B114" s="89" t="s">
        <v>262</v>
      </c>
      <c r="C114" s="89" t="s">
        <v>238</v>
      </c>
      <c r="D114" s="90">
        <v>68904.820000000007</v>
      </c>
      <c r="E114" s="90">
        <f t="shared" si="8"/>
        <v>689.05</v>
      </c>
      <c r="F114" s="90">
        <f t="shared" si="11"/>
        <v>344.52</v>
      </c>
      <c r="G114" s="90">
        <f t="shared" si="6"/>
        <v>0</v>
      </c>
      <c r="H114" s="90">
        <f t="shared" si="7"/>
        <v>344.52</v>
      </c>
      <c r="I114" s="91">
        <f t="shared" ca="1" si="9"/>
        <v>689.05</v>
      </c>
      <c r="J114" s="92">
        <v>689.05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2">
        <v>0</v>
      </c>
      <c r="AI114" s="92">
        <v>0</v>
      </c>
      <c r="AJ114" s="92">
        <v>0</v>
      </c>
      <c r="AK114" s="92">
        <v>0</v>
      </c>
      <c r="AL114" s="92">
        <v>0</v>
      </c>
      <c r="AM114" s="92">
        <v>0</v>
      </c>
      <c r="AN114" s="92">
        <v>0</v>
      </c>
      <c r="AO114" s="92">
        <v>0</v>
      </c>
      <c r="AP114" s="92">
        <v>0</v>
      </c>
      <c r="AQ114" s="92">
        <v>0</v>
      </c>
      <c r="AR114" s="92">
        <v>0</v>
      </c>
      <c r="AS114" s="92">
        <v>0</v>
      </c>
      <c r="AT114" s="92">
        <v>0</v>
      </c>
      <c r="AU114" s="92">
        <v>0</v>
      </c>
      <c r="AV114" s="92">
        <v>0</v>
      </c>
      <c r="AW114" s="92">
        <v>0</v>
      </c>
      <c r="AX114" s="92">
        <v>0</v>
      </c>
      <c r="AY114" s="92">
        <v>0</v>
      </c>
      <c r="AZ114" s="92">
        <v>0</v>
      </c>
      <c r="BA114" s="92">
        <v>0</v>
      </c>
      <c r="BB114" s="92">
        <v>0</v>
      </c>
      <c r="BC114" s="92">
        <v>0</v>
      </c>
      <c r="BD114" s="92">
        <v>0</v>
      </c>
      <c r="BE114" s="92">
        <v>0</v>
      </c>
      <c r="BF114" s="92">
        <v>0</v>
      </c>
      <c r="BG114" s="92">
        <v>0</v>
      </c>
      <c r="BH114" s="92">
        <v>0</v>
      </c>
      <c r="BI114" s="92">
        <v>0</v>
      </c>
      <c r="BJ114" s="92">
        <v>0</v>
      </c>
      <c r="BK114" s="92">
        <v>0</v>
      </c>
      <c r="BL114" s="92">
        <v>0</v>
      </c>
      <c r="BM114" s="92">
        <v>0</v>
      </c>
      <c r="BN114" s="92">
        <v>0</v>
      </c>
      <c r="BO114" s="93">
        <f t="shared" si="10"/>
        <v>0</v>
      </c>
    </row>
    <row r="115" spans="1:67" x14ac:dyDescent="0.25">
      <c r="A115" s="88" t="s">
        <v>263</v>
      </c>
      <c r="B115" s="89" t="s">
        <v>264</v>
      </c>
      <c r="C115" s="89" t="s">
        <v>238</v>
      </c>
      <c r="D115" s="90">
        <v>84189.62</v>
      </c>
      <c r="E115" s="90">
        <f t="shared" si="8"/>
        <v>841.9</v>
      </c>
      <c r="F115" s="90">
        <f t="shared" si="11"/>
        <v>420.95</v>
      </c>
      <c r="G115" s="90">
        <f t="shared" si="6"/>
        <v>0</v>
      </c>
      <c r="H115" s="90">
        <f t="shared" si="7"/>
        <v>420.95</v>
      </c>
      <c r="I115" s="91">
        <f t="shared" ca="1" si="9"/>
        <v>841.9</v>
      </c>
      <c r="J115" s="92">
        <v>841.9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2">
        <v>0</v>
      </c>
      <c r="AI115" s="92">
        <v>0</v>
      </c>
      <c r="AJ115" s="92">
        <v>0</v>
      </c>
      <c r="AK115" s="92">
        <v>0</v>
      </c>
      <c r="AL115" s="92">
        <v>0</v>
      </c>
      <c r="AM115" s="92">
        <v>0</v>
      </c>
      <c r="AN115" s="92">
        <v>0</v>
      </c>
      <c r="AO115" s="92">
        <v>0</v>
      </c>
      <c r="AP115" s="92">
        <v>0</v>
      </c>
      <c r="AQ115" s="92">
        <v>0</v>
      </c>
      <c r="AR115" s="92">
        <v>0</v>
      </c>
      <c r="AS115" s="92">
        <v>0</v>
      </c>
      <c r="AT115" s="92">
        <v>0</v>
      </c>
      <c r="AU115" s="92">
        <v>0</v>
      </c>
      <c r="AV115" s="92">
        <v>0</v>
      </c>
      <c r="AW115" s="92">
        <v>0</v>
      </c>
      <c r="AX115" s="92">
        <v>0</v>
      </c>
      <c r="AY115" s="92">
        <v>0</v>
      </c>
      <c r="AZ115" s="92">
        <v>0</v>
      </c>
      <c r="BA115" s="92">
        <v>0</v>
      </c>
      <c r="BB115" s="92">
        <v>0</v>
      </c>
      <c r="BC115" s="92">
        <v>0</v>
      </c>
      <c r="BD115" s="92">
        <v>0</v>
      </c>
      <c r="BE115" s="92">
        <v>0</v>
      </c>
      <c r="BF115" s="92">
        <v>0</v>
      </c>
      <c r="BG115" s="92">
        <v>0</v>
      </c>
      <c r="BH115" s="92">
        <v>0</v>
      </c>
      <c r="BI115" s="92">
        <v>0</v>
      </c>
      <c r="BJ115" s="92">
        <v>0</v>
      </c>
      <c r="BK115" s="92">
        <v>0</v>
      </c>
      <c r="BL115" s="92">
        <v>0</v>
      </c>
      <c r="BM115" s="92">
        <v>0</v>
      </c>
      <c r="BN115" s="92">
        <v>0</v>
      </c>
      <c r="BO115" s="93">
        <f t="shared" si="10"/>
        <v>0</v>
      </c>
    </row>
    <row r="116" spans="1:67" x14ac:dyDescent="0.25">
      <c r="A116" s="88" t="s">
        <v>265</v>
      </c>
      <c r="B116" s="89" t="s">
        <v>266</v>
      </c>
      <c r="C116" s="89" t="s">
        <v>238</v>
      </c>
      <c r="D116" s="90">
        <v>49099.03</v>
      </c>
      <c r="E116" s="90">
        <f t="shared" si="8"/>
        <v>490.99</v>
      </c>
      <c r="F116" s="90">
        <f t="shared" si="11"/>
        <v>245.5</v>
      </c>
      <c r="G116" s="90">
        <f t="shared" si="6"/>
        <v>0</v>
      </c>
      <c r="H116" s="90">
        <f t="shared" si="7"/>
        <v>175.5</v>
      </c>
      <c r="I116" s="91">
        <f t="shared" ca="1" si="9"/>
        <v>490.99</v>
      </c>
      <c r="J116" s="92">
        <v>490.99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70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2">
        <v>0</v>
      </c>
      <c r="AI116" s="92">
        <v>0</v>
      </c>
      <c r="AJ116" s="92">
        <v>0</v>
      </c>
      <c r="AK116" s="92">
        <v>0</v>
      </c>
      <c r="AL116" s="92">
        <v>0</v>
      </c>
      <c r="AM116" s="92">
        <v>0</v>
      </c>
      <c r="AN116" s="92">
        <v>0</v>
      </c>
      <c r="AO116" s="92">
        <v>0</v>
      </c>
      <c r="AP116" s="92">
        <v>0</v>
      </c>
      <c r="AQ116" s="92">
        <v>0</v>
      </c>
      <c r="AR116" s="92">
        <v>0</v>
      </c>
      <c r="AS116" s="92">
        <v>0</v>
      </c>
      <c r="AT116" s="92">
        <v>0</v>
      </c>
      <c r="AU116" s="92">
        <v>0</v>
      </c>
      <c r="AV116" s="92">
        <v>0</v>
      </c>
      <c r="AW116" s="92">
        <v>0</v>
      </c>
      <c r="AX116" s="92">
        <v>0</v>
      </c>
      <c r="AY116" s="92">
        <v>0</v>
      </c>
      <c r="AZ116" s="92">
        <v>0</v>
      </c>
      <c r="BA116" s="92">
        <v>0</v>
      </c>
      <c r="BB116" s="92">
        <v>0</v>
      </c>
      <c r="BC116" s="92">
        <v>0</v>
      </c>
      <c r="BD116" s="92">
        <v>0</v>
      </c>
      <c r="BE116" s="92">
        <v>0</v>
      </c>
      <c r="BF116" s="92">
        <v>0</v>
      </c>
      <c r="BG116" s="92">
        <v>0</v>
      </c>
      <c r="BH116" s="92">
        <v>0</v>
      </c>
      <c r="BI116" s="92">
        <v>0</v>
      </c>
      <c r="BJ116" s="92">
        <v>0</v>
      </c>
      <c r="BK116" s="92">
        <v>0</v>
      </c>
      <c r="BL116" s="92">
        <v>0</v>
      </c>
      <c r="BM116" s="92">
        <v>0</v>
      </c>
      <c r="BN116" s="92">
        <v>0</v>
      </c>
      <c r="BO116" s="93">
        <f t="shared" si="10"/>
        <v>70</v>
      </c>
    </row>
    <row r="117" spans="1:67" x14ac:dyDescent="0.25">
      <c r="A117" s="88" t="s">
        <v>267</v>
      </c>
      <c r="B117" s="89" t="s">
        <v>268</v>
      </c>
      <c r="C117" s="89" t="s">
        <v>238</v>
      </c>
      <c r="D117" s="90">
        <v>63685.98</v>
      </c>
      <c r="E117" s="90">
        <f t="shared" si="8"/>
        <v>636.86</v>
      </c>
      <c r="F117" s="90">
        <f t="shared" si="11"/>
        <v>318.43</v>
      </c>
      <c r="G117" s="90">
        <f t="shared" si="6"/>
        <v>236.86</v>
      </c>
      <c r="H117" s="90">
        <f t="shared" si="7"/>
        <v>119.29000000000002</v>
      </c>
      <c r="I117" s="91">
        <f t="shared" ca="1" si="9"/>
        <v>400</v>
      </c>
      <c r="J117" s="92">
        <v>400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129.13999999999999</v>
      </c>
      <c r="T117" s="92">
        <v>70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2">
        <v>0</v>
      </c>
      <c r="AI117" s="92">
        <v>0</v>
      </c>
      <c r="AJ117" s="92">
        <v>0</v>
      </c>
      <c r="AK117" s="92">
        <v>0</v>
      </c>
      <c r="AL117" s="92">
        <v>0</v>
      </c>
      <c r="AM117" s="92">
        <v>0</v>
      </c>
      <c r="AN117" s="92">
        <v>0</v>
      </c>
      <c r="AO117" s="92">
        <v>0</v>
      </c>
      <c r="AP117" s="92">
        <v>0</v>
      </c>
      <c r="AQ117" s="92">
        <v>0</v>
      </c>
      <c r="AR117" s="92">
        <v>0</v>
      </c>
      <c r="AS117" s="92">
        <v>0</v>
      </c>
      <c r="AT117" s="92">
        <v>0</v>
      </c>
      <c r="AU117" s="92">
        <v>0</v>
      </c>
      <c r="AV117" s="92">
        <v>0</v>
      </c>
      <c r="AW117" s="92">
        <v>0</v>
      </c>
      <c r="AX117" s="92">
        <v>0</v>
      </c>
      <c r="AY117" s="92">
        <v>0</v>
      </c>
      <c r="AZ117" s="92">
        <v>0</v>
      </c>
      <c r="BA117" s="92">
        <v>0</v>
      </c>
      <c r="BB117" s="92">
        <v>0</v>
      </c>
      <c r="BC117" s="92">
        <v>0</v>
      </c>
      <c r="BD117" s="92">
        <v>0</v>
      </c>
      <c r="BE117" s="92">
        <v>0</v>
      </c>
      <c r="BF117" s="92">
        <v>0</v>
      </c>
      <c r="BG117" s="92">
        <v>0</v>
      </c>
      <c r="BH117" s="92">
        <v>0</v>
      </c>
      <c r="BI117" s="92">
        <v>0</v>
      </c>
      <c r="BJ117" s="92">
        <v>0</v>
      </c>
      <c r="BK117" s="92">
        <v>0</v>
      </c>
      <c r="BL117" s="92">
        <v>0</v>
      </c>
      <c r="BM117" s="92">
        <v>0</v>
      </c>
      <c r="BN117" s="92">
        <v>0</v>
      </c>
      <c r="BO117" s="93">
        <f t="shared" si="10"/>
        <v>199.14</v>
      </c>
    </row>
    <row r="118" spans="1:67" x14ac:dyDescent="0.25">
      <c r="A118" s="88" t="s">
        <v>269</v>
      </c>
      <c r="B118" s="89" t="s">
        <v>270</v>
      </c>
      <c r="C118" s="89" t="s">
        <v>270</v>
      </c>
      <c r="D118" s="90">
        <v>184346.06</v>
      </c>
      <c r="E118" s="90">
        <f t="shared" si="8"/>
        <v>1843.46</v>
      </c>
      <c r="F118" s="90">
        <f t="shared" si="11"/>
        <v>921.73</v>
      </c>
      <c r="G118" s="90">
        <f t="shared" si="6"/>
        <v>0</v>
      </c>
      <c r="H118" s="90">
        <f t="shared" si="7"/>
        <v>921.73</v>
      </c>
      <c r="I118" s="91">
        <f t="shared" ca="1" si="9"/>
        <v>1843.46</v>
      </c>
      <c r="J118" s="92">
        <v>1843.46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2">
        <v>0</v>
      </c>
      <c r="AI118" s="92">
        <v>0</v>
      </c>
      <c r="AJ118" s="92">
        <v>0</v>
      </c>
      <c r="AK118" s="92">
        <v>0</v>
      </c>
      <c r="AL118" s="92">
        <v>0</v>
      </c>
      <c r="AM118" s="92">
        <v>0</v>
      </c>
      <c r="AN118" s="92">
        <v>0</v>
      </c>
      <c r="AO118" s="92">
        <v>0</v>
      </c>
      <c r="AP118" s="92">
        <v>0</v>
      </c>
      <c r="AQ118" s="92">
        <v>0</v>
      </c>
      <c r="AR118" s="92">
        <v>0</v>
      </c>
      <c r="AS118" s="92">
        <v>0</v>
      </c>
      <c r="AT118" s="92">
        <v>0</v>
      </c>
      <c r="AU118" s="92">
        <v>0</v>
      </c>
      <c r="AV118" s="92">
        <v>0</v>
      </c>
      <c r="AW118" s="92">
        <v>0</v>
      </c>
      <c r="AX118" s="92">
        <v>0</v>
      </c>
      <c r="AY118" s="92">
        <v>0</v>
      </c>
      <c r="AZ118" s="92">
        <v>0</v>
      </c>
      <c r="BA118" s="92">
        <v>0</v>
      </c>
      <c r="BB118" s="92">
        <v>0</v>
      </c>
      <c r="BC118" s="92">
        <v>0</v>
      </c>
      <c r="BD118" s="92">
        <v>0</v>
      </c>
      <c r="BE118" s="92">
        <v>0</v>
      </c>
      <c r="BF118" s="92">
        <v>0</v>
      </c>
      <c r="BG118" s="92">
        <v>0</v>
      </c>
      <c r="BH118" s="92">
        <v>0</v>
      </c>
      <c r="BI118" s="92">
        <v>0</v>
      </c>
      <c r="BJ118" s="92">
        <v>0</v>
      </c>
      <c r="BK118" s="92">
        <v>0</v>
      </c>
      <c r="BL118" s="92">
        <v>0</v>
      </c>
      <c r="BM118" s="92">
        <v>0</v>
      </c>
      <c r="BN118" s="92">
        <v>0</v>
      </c>
      <c r="BO118" s="93">
        <f t="shared" si="10"/>
        <v>0</v>
      </c>
    </row>
    <row r="119" spans="1:67" x14ac:dyDescent="0.25">
      <c r="A119" s="88" t="s">
        <v>271</v>
      </c>
      <c r="B119" s="89" t="s">
        <v>272</v>
      </c>
      <c r="C119" s="89" t="s">
        <v>270</v>
      </c>
      <c r="D119" s="90">
        <v>149237.68</v>
      </c>
      <c r="E119" s="90">
        <f t="shared" si="8"/>
        <v>1492.38</v>
      </c>
      <c r="F119" s="90">
        <f t="shared" si="11"/>
        <v>746.19</v>
      </c>
      <c r="G119" s="90">
        <f t="shared" si="6"/>
        <v>0</v>
      </c>
      <c r="H119" s="90">
        <f t="shared" si="7"/>
        <v>746.19</v>
      </c>
      <c r="I119" s="91">
        <f t="shared" ca="1" si="9"/>
        <v>1492.38</v>
      </c>
      <c r="J119" s="92">
        <v>1492.38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2">
        <v>0</v>
      </c>
      <c r="AI119" s="92">
        <v>0</v>
      </c>
      <c r="AJ119" s="92">
        <v>0</v>
      </c>
      <c r="AK119" s="92">
        <v>0</v>
      </c>
      <c r="AL119" s="92">
        <v>0</v>
      </c>
      <c r="AM119" s="92">
        <v>0</v>
      </c>
      <c r="AN119" s="92">
        <v>0</v>
      </c>
      <c r="AO119" s="92">
        <v>0</v>
      </c>
      <c r="AP119" s="92">
        <v>0</v>
      </c>
      <c r="AQ119" s="92">
        <v>0</v>
      </c>
      <c r="AR119" s="92">
        <v>0</v>
      </c>
      <c r="AS119" s="92">
        <v>0</v>
      </c>
      <c r="AT119" s="92">
        <v>0</v>
      </c>
      <c r="AU119" s="92">
        <v>0</v>
      </c>
      <c r="AV119" s="92">
        <v>0</v>
      </c>
      <c r="AW119" s="92">
        <v>0</v>
      </c>
      <c r="AX119" s="92">
        <v>0</v>
      </c>
      <c r="AY119" s="92">
        <v>0</v>
      </c>
      <c r="AZ119" s="92">
        <v>0</v>
      </c>
      <c r="BA119" s="92">
        <v>0</v>
      </c>
      <c r="BB119" s="92">
        <v>0</v>
      </c>
      <c r="BC119" s="92">
        <v>0</v>
      </c>
      <c r="BD119" s="92">
        <v>0</v>
      </c>
      <c r="BE119" s="92">
        <v>0</v>
      </c>
      <c r="BF119" s="92">
        <v>0</v>
      </c>
      <c r="BG119" s="92">
        <v>0</v>
      </c>
      <c r="BH119" s="92">
        <v>0</v>
      </c>
      <c r="BI119" s="92">
        <v>0</v>
      </c>
      <c r="BJ119" s="92">
        <v>0</v>
      </c>
      <c r="BK119" s="92">
        <v>0</v>
      </c>
      <c r="BL119" s="92">
        <v>0</v>
      </c>
      <c r="BM119" s="92">
        <v>0</v>
      </c>
      <c r="BN119" s="92">
        <v>0</v>
      </c>
      <c r="BO119" s="93">
        <f t="shared" si="10"/>
        <v>0</v>
      </c>
    </row>
    <row r="120" spans="1:67" x14ac:dyDescent="0.25">
      <c r="A120" s="88" t="s">
        <v>273</v>
      </c>
      <c r="B120" s="89" t="s">
        <v>274</v>
      </c>
      <c r="C120" s="89" t="s">
        <v>270</v>
      </c>
      <c r="D120" s="90">
        <v>148172.15</v>
      </c>
      <c r="E120" s="90">
        <f t="shared" si="8"/>
        <v>1481.72</v>
      </c>
      <c r="F120" s="90">
        <f t="shared" si="11"/>
        <v>740.86</v>
      </c>
      <c r="G120" s="90">
        <f t="shared" si="6"/>
        <v>740.86</v>
      </c>
      <c r="H120" s="90">
        <f t="shared" si="7"/>
        <v>267.67</v>
      </c>
      <c r="I120" s="91">
        <f t="shared" ca="1" si="9"/>
        <v>740.86</v>
      </c>
      <c r="J120" s="92">
        <v>740.86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473.19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2">
        <v>0</v>
      </c>
      <c r="AI120" s="92">
        <v>0</v>
      </c>
      <c r="AJ120" s="92">
        <v>0</v>
      </c>
      <c r="AK120" s="92">
        <v>0</v>
      </c>
      <c r="AL120" s="92">
        <v>0</v>
      </c>
      <c r="AM120" s="92">
        <v>0</v>
      </c>
      <c r="AN120" s="92">
        <v>0</v>
      </c>
      <c r="AO120" s="92">
        <v>0</v>
      </c>
      <c r="AP120" s="92">
        <v>0</v>
      </c>
      <c r="AQ120" s="92">
        <v>0</v>
      </c>
      <c r="AR120" s="92">
        <v>0</v>
      </c>
      <c r="AS120" s="92">
        <v>0</v>
      </c>
      <c r="AT120" s="92">
        <v>0</v>
      </c>
      <c r="AU120" s="92">
        <v>0</v>
      </c>
      <c r="AV120" s="92">
        <v>0</v>
      </c>
      <c r="AW120" s="92">
        <v>0</v>
      </c>
      <c r="AX120" s="92">
        <v>0</v>
      </c>
      <c r="AY120" s="92">
        <v>0</v>
      </c>
      <c r="AZ120" s="92">
        <v>0</v>
      </c>
      <c r="BA120" s="92">
        <v>0</v>
      </c>
      <c r="BB120" s="92">
        <v>0</v>
      </c>
      <c r="BC120" s="92">
        <v>0</v>
      </c>
      <c r="BD120" s="92">
        <v>0</v>
      </c>
      <c r="BE120" s="92">
        <v>0</v>
      </c>
      <c r="BF120" s="92">
        <v>0</v>
      </c>
      <c r="BG120" s="92">
        <v>0</v>
      </c>
      <c r="BH120" s="92">
        <v>0</v>
      </c>
      <c r="BI120" s="92">
        <v>0</v>
      </c>
      <c r="BJ120" s="92">
        <v>0</v>
      </c>
      <c r="BK120" s="92">
        <v>0</v>
      </c>
      <c r="BL120" s="92">
        <v>0</v>
      </c>
      <c r="BM120" s="92">
        <v>0</v>
      </c>
      <c r="BN120" s="92">
        <v>0</v>
      </c>
      <c r="BO120" s="93">
        <f t="shared" si="10"/>
        <v>473.19</v>
      </c>
    </row>
    <row r="121" spans="1:67" x14ac:dyDescent="0.25">
      <c r="A121" s="88" t="s">
        <v>275</v>
      </c>
      <c r="B121" s="89" t="s">
        <v>276</v>
      </c>
      <c r="C121" s="89" t="s">
        <v>270</v>
      </c>
      <c r="D121" s="90">
        <v>151875.15</v>
      </c>
      <c r="E121" s="90">
        <f t="shared" si="8"/>
        <v>1518.75</v>
      </c>
      <c r="F121" s="90">
        <f t="shared" si="11"/>
        <v>759.38</v>
      </c>
      <c r="G121" s="90">
        <f t="shared" si="6"/>
        <v>1031.75</v>
      </c>
      <c r="H121" s="90">
        <f t="shared" si="7"/>
        <v>384.38</v>
      </c>
      <c r="I121" s="91">
        <f t="shared" ca="1" si="9"/>
        <v>487</v>
      </c>
      <c r="J121" s="92">
        <v>487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375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2">
        <v>0</v>
      </c>
      <c r="AI121" s="92">
        <v>0</v>
      </c>
      <c r="AJ121" s="92">
        <v>0</v>
      </c>
      <c r="AK121" s="92">
        <v>0</v>
      </c>
      <c r="AL121" s="92">
        <v>0</v>
      </c>
      <c r="AM121" s="92">
        <v>0</v>
      </c>
      <c r="AN121" s="92">
        <v>0</v>
      </c>
      <c r="AO121" s="92">
        <v>0</v>
      </c>
      <c r="AP121" s="92">
        <v>0</v>
      </c>
      <c r="AQ121" s="92">
        <v>0</v>
      </c>
      <c r="AR121" s="92">
        <v>0</v>
      </c>
      <c r="AS121" s="92">
        <v>0</v>
      </c>
      <c r="AT121" s="92">
        <v>0</v>
      </c>
      <c r="AU121" s="92">
        <v>0</v>
      </c>
      <c r="AV121" s="92">
        <v>0</v>
      </c>
      <c r="AW121" s="92">
        <v>0</v>
      </c>
      <c r="AX121" s="92">
        <v>0</v>
      </c>
      <c r="AY121" s="92">
        <v>0</v>
      </c>
      <c r="AZ121" s="92">
        <v>0</v>
      </c>
      <c r="BA121" s="92">
        <v>0</v>
      </c>
      <c r="BB121" s="92">
        <v>0</v>
      </c>
      <c r="BC121" s="92">
        <v>0</v>
      </c>
      <c r="BD121" s="92">
        <v>0</v>
      </c>
      <c r="BE121" s="92">
        <v>0</v>
      </c>
      <c r="BF121" s="92">
        <v>0</v>
      </c>
      <c r="BG121" s="92">
        <v>0</v>
      </c>
      <c r="BH121" s="92">
        <v>0</v>
      </c>
      <c r="BI121" s="92">
        <v>0</v>
      </c>
      <c r="BJ121" s="92">
        <v>0</v>
      </c>
      <c r="BK121" s="92">
        <v>0</v>
      </c>
      <c r="BL121" s="92">
        <v>0</v>
      </c>
      <c r="BM121" s="92">
        <v>0</v>
      </c>
      <c r="BN121" s="92">
        <v>0</v>
      </c>
      <c r="BO121" s="93">
        <f t="shared" si="10"/>
        <v>375</v>
      </c>
    </row>
    <row r="122" spans="1:67" x14ac:dyDescent="0.25">
      <c r="A122" s="88" t="s">
        <v>277</v>
      </c>
      <c r="B122" s="89" t="s">
        <v>278</v>
      </c>
      <c r="C122" s="89" t="s">
        <v>270</v>
      </c>
      <c r="D122" s="90">
        <v>116216.87</v>
      </c>
      <c r="E122" s="90">
        <f t="shared" si="8"/>
        <v>1162.17</v>
      </c>
      <c r="F122" s="90">
        <f t="shared" si="11"/>
        <v>581.08000000000004</v>
      </c>
      <c r="G122" s="90">
        <f t="shared" si="6"/>
        <v>581.09</v>
      </c>
      <c r="H122" s="90">
        <f t="shared" si="7"/>
        <v>581.08000000000004</v>
      </c>
      <c r="I122" s="91">
        <f t="shared" ca="1" si="9"/>
        <v>581.08000000000004</v>
      </c>
      <c r="J122" s="92">
        <v>581.08000000000004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2">
        <v>0</v>
      </c>
      <c r="AI122" s="92">
        <v>0</v>
      </c>
      <c r="AJ122" s="92">
        <v>0</v>
      </c>
      <c r="AK122" s="92">
        <v>0</v>
      </c>
      <c r="AL122" s="92">
        <v>0</v>
      </c>
      <c r="AM122" s="92">
        <v>0</v>
      </c>
      <c r="AN122" s="92">
        <v>0</v>
      </c>
      <c r="AO122" s="92">
        <v>0</v>
      </c>
      <c r="AP122" s="92">
        <v>0</v>
      </c>
      <c r="AQ122" s="92">
        <v>0</v>
      </c>
      <c r="AR122" s="92">
        <v>0</v>
      </c>
      <c r="AS122" s="92">
        <v>0</v>
      </c>
      <c r="AT122" s="92">
        <v>0</v>
      </c>
      <c r="AU122" s="92">
        <v>0</v>
      </c>
      <c r="AV122" s="92">
        <v>0</v>
      </c>
      <c r="AW122" s="92">
        <v>0</v>
      </c>
      <c r="AX122" s="92">
        <v>0</v>
      </c>
      <c r="AY122" s="92">
        <v>0</v>
      </c>
      <c r="AZ122" s="92">
        <v>0</v>
      </c>
      <c r="BA122" s="92">
        <v>0</v>
      </c>
      <c r="BB122" s="92">
        <v>0</v>
      </c>
      <c r="BC122" s="92">
        <v>0</v>
      </c>
      <c r="BD122" s="92">
        <v>0</v>
      </c>
      <c r="BE122" s="92">
        <v>0</v>
      </c>
      <c r="BF122" s="92">
        <v>0</v>
      </c>
      <c r="BG122" s="92">
        <v>0</v>
      </c>
      <c r="BH122" s="92">
        <v>0</v>
      </c>
      <c r="BI122" s="92">
        <v>0</v>
      </c>
      <c r="BJ122" s="92">
        <v>0</v>
      </c>
      <c r="BK122" s="92">
        <v>0</v>
      </c>
      <c r="BL122" s="92">
        <v>0</v>
      </c>
      <c r="BM122" s="92">
        <v>0</v>
      </c>
      <c r="BN122" s="92">
        <v>0</v>
      </c>
      <c r="BO122" s="93">
        <f t="shared" si="10"/>
        <v>0</v>
      </c>
    </row>
    <row r="123" spans="1:67" x14ac:dyDescent="0.25">
      <c r="A123" s="88" t="s">
        <v>279</v>
      </c>
      <c r="B123" s="89" t="s">
        <v>280</v>
      </c>
      <c r="C123" s="89" t="s">
        <v>270</v>
      </c>
      <c r="D123" s="90">
        <v>114102.93</v>
      </c>
      <c r="E123" s="90">
        <f t="shared" si="8"/>
        <v>1141.03</v>
      </c>
      <c r="F123" s="90">
        <f t="shared" si="11"/>
        <v>570.51</v>
      </c>
      <c r="G123" s="90">
        <f t="shared" si="6"/>
        <v>827.31</v>
      </c>
      <c r="H123" s="90">
        <f t="shared" si="7"/>
        <v>570.51</v>
      </c>
      <c r="I123" s="91">
        <f t="shared" ca="1" si="9"/>
        <v>313.72000000000003</v>
      </c>
      <c r="J123" s="92">
        <v>313.72000000000003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2">
        <v>0</v>
      </c>
      <c r="AI123" s="92">
        <v>0</v>
      </c>
      <c r="AJ123" s="92">
        <v>0</v>
      </c>
      <c r="AK123" s="92">
        <v>0</v>
      </c>
      <c r="AL123" s="92">
        <v>0</v>
      </c>
      <c r="AM123" s="92">
        <v>0</v>
      </c>
      <c r="AN123" s="92">
        <v>0</v>
      </c>
      <c r="AO123" s="92">
        <v>0</v>
      </c>
      <c r="AP123" s="92">
        <v>0</v>
      </c>
      <c r="AQ123" s="92">
        <v>0</v>
      </c>
      <c r="AR123" s="92">
        <v>0</v>
      </c>
      <c r="AS123" s="92">
        <v>0</v>
      </c>
      <c r="AT123" s="92">
        <v>0</v>
      </c>
      <c r="AU123" s="92">
        <v>0</v>
      </c>
      <c r="AV123" s="92">
        <v>0</v>
      </c>
      <c r="AW123" s="92">
        <v>0</v>
      </c>
      <c r="AX123" s="92">
        <v>0</v>
      </c>
      <c r="AY123" s="92">
        <v>0</v>
      </c>
      <c r="AZ123" s="92">
        <v>0</v>
      </c>
      <c r="BA123" s="92">
        <v>0</v>
      </c>
      <c r="BB123" s="92">
        <v>0</v>
      </c>
      <c r="BC123" s="92">
        <v>0</v>
      </c>
      <c r="BD123" s="92">
        <v>0</v>
      </c>
      <c r="BE123" s="92">
        <v>0</v>
      </c>
      <c r="BF123" s="92">
        <v>0</v>
      </c>
      <c r="BG123" s="92">
        <v>0</v>
      </c>
      <c r="BH123" s="92">
        <v>0</v>
      </c>
      <c r="BI123" s="92">
        <v>0</v>
      </c>
      <c r="BJ123" s="92">
        <v>0</v>
      </c>
      <c r="BK123" s="92">
        <v>0</v>
      </c>
      <c r="BL123" s="92">
        <v>0</v>
      </c>
      <c r="BM123" s="92">
        <v>0</v>
      </c>
      <c r="BN123" s="92">
        <v>0</v>
      </c>
      <c r="BO123" s="93">
        <f t="shared" si="10"/>
        <v>0</v>
      </c>
    </row>
    <row r="124" spans="1:67" x14ac:dyDescent="0.25">
      <c r="A124" s="88" t="s">
        <v>281</v>
      </c>
      <c r="B124" s="89" t="s">
        <v>282</v>
      </c>
      <c r="C124" s="89" t="s">
        <v>270</v>
      </c>
      <c r="D124" s="90">
        <v>199034.68</v>
      </c>
      <c r="E124" s="90">
        <f t="shared" si="8"/>
        <v>1990.35</v>
      </c>
      <c r="F124" s="90">
        <f t="shared" si="11"/>
        <v>995.17</v>
      </c>
      <c r="G124" s="90">
        <f t="shared" si="6"/>
        <v>0</v>
      </c>
      <c r="H124" s="90">
        <f t="shared" si="7"/>
        <v>995.17</v>
      </c>
      <c r="I124" s="91">
        <f t="shared" ca="1" si="9"/>
        <v>1990.35</v>
      </c>
      <c r="J124" s="92">
        <v>1990.35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2">
        <v>0</v>
      </c>
      <c r="AI124" s="92">
        <v>0</v>
      </c>
      <c r="AJ124" s="92">
        <v>0</v>
      </c>
      <c r="AK124" s="92">
        <v>0</v>
      </c>
      <c r="AL124" s="92">
        <v>0</v>
      </c>
      <c r="AM124" s="92">
        <v>0</v>
      </c>
      <c r="AN124" s="92">
        <v>0</v>
      </c>
      <c r="AO124" s="92">
        <v>0</v>
      </c>
      <c r="AP124" s="92">
        <v>0</v>
      </c>
      <c r="AQ124" s="92">
        <v>0</v>
      </c>
      <c r="AR124" s="92">
        <v>0</v>
      </c>
      <c r="AS124" s="92">
        <v>0</v>
      </c>
      <c r="AT124" s="92">
        <v>0</v>
      </c>
      <c r="AU124" s="92">
        <v>0</v>
      </c>
      <c r="AV124" s="92">
        <v>0</v>
      </c>
      <c r="AW124" s="92">
        <v>0</v>
      </c>
      <c r="AX124" s="92">
        <v>0</v>
      </c>
      <c r="AY124" s="92">
        <v>0</v>
      </c>
      <c r="AZ124" s="92">
        <v>0</v>
      </c>
      <c r="BA124" s="92">
        <v>0</v>
      </c>
      <c r="BB124" s="92">
        <v>0</v>
      </c>
      <c r="BC124" s="92">
        <v>0</v>
      </c>
      <c r="BD124" s="92">
        <v>0</v>
      </c>
      <c r="BE124" s="92">
        <v>0</v>
      </c>
      <c r="BF124" s="92">
        <v>0</v>
      </c>
      <c r="BG124" s="92">
        <v>0</v>
      </c>
      <c r="BH124" s="92">
        <v>0</v>
      </c>
      <c r="BI124" s="92">
        <v>0</v>
      </c>
      <c r="BJ124" s="92">
        <v>0</v>
      </c>
      <c r="BK124" s="92">
        <v>0</v>
      </c>
      <c r="BL124" s="92">
        <v>0</v>
      </c>
      <c r="BM124" s="92">
        <v>0</v>
      </c>
      <c r="BN124" s="92">
        <v>0</v>
      </c>
      <c r="BO124" s="93">
        <f t="shared" si="10"/>
        <v>0</v>
      </c>
    </row>
    <row r="125" spans="1:67" x14ac:dyDescent="0.25">
      <c r="A125" s="88" t="s">
        <v>283</v>
      </c>
      <c r="B125" s="89" t="s">
        <v>284</v>
      </c>
      <c r="C125" s="89" t="s">
        <v>270</v>
      </c>
      <c r="D125" s="90">
        <v>84293.759999999995</v>
      </c>
      <c r="E125" s="90">
        <f t="shared" si="8"/>
        <v>842.94</v>
      </c>
      <c r="F125" s="90">
        <f t="shared" si="11"/>
        <v>421.47</v>
      </c>
      <c r="G125" s="90">
        <f t="shared" si="6"/>
        <v>0</v>
      </c>
      <c r="H125" s="90">
        <f t="shared" si="7"/>
        <v>421.47</v>
      </c>
      <c r="I125" s="91">
        <f t="shared" ca="1" si="9"/>
        <v>842.94</v>
      </c>
      <c r="J125" s="92">
        <v>842.94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2">
        <v>0</v>
      </c>
      <c r="AI125" s="92">
        <v>0</v>
      </c>
      <c r="AJ125" s="92">
        <v>0</v>
      </c>
      <c r="AK125" s="92">
        <v>0</v>
      </c>
      <c r="AL125" s="92">
        <v>0</v>
      </c>
      <c r="AM125" s="92">
        <v>0</v>
      </c>
      <c r="AN125" s="92">
        <v>0</v>
      </c>
      <c r="AO125" s="92">
        <v>0</v>
      </c>
      <c r="AP125" s="92">
        <v>0</v>
      </c>
      <c r="AQ125" s="92">
        <v>0</v>
      </c>
      <c r="AR125" s="92">
        <v>0</v>
      </c>
      <c r="AS125" s="92">
        <v>0</v>
      </c>
      <c r="AT125" s="92">
        <v>0</v>
      </c>
      <c r="AU125" s="92">
        <v>0</v>
      </c>
      <c r="AV125" s="92">
        <v>0</v>
      </c>
      <c r="AW125" s="92">
        <v>0</v>
      </c>
      <c r="AX125" s="92">
        <v>0</v>
      </c>
      <c r="AY125" s="92">
        <v>0</v>
      </c>
      <c r="AZ125" s="92">
        <v>0</v>
      </c>
      <c r="BA125" s="92">
        <v>0</v>
      </c>
      <c r="BB125" s="92">
        <v>0</v>
      </c>
      <c r="BC125" s="92">
        <v>0</v>
      </c>
      <c r="BD125" s="92">
        <v>0</v>
      </c>
      <c r="BE125" s="92">
        <v>0</v>
      </c>
      <c r="BF125" s="92">
        <v>0</v>
      </c>
      <c r="BG125" s="92">
        <v>0</v>
      </c>
      <c r="BH125" s="92">
        <v>0</v>
      </c>
      <c r="BI125" s="92">
        <v>0</v>
      </c>
      <c r="BJ125" s="92">
        <v>0</v>
      </c>
      <c r="BK125" s="92">
        <v>0</v>
      </c>
      <c r="BL125" s="92">
        <v>0</v>
      </c>
      <c r="BM125" s="92">
        <v>0</v>
      </c>
      <c r="BN125" s="92">
        <v>0</v>
      </c>
      <c r="BO125" s="93">
        <f t="shared" si="10"/>
        <v>0</v>
      </c>
    </row>
    <row r="126" spans="1:67" x14ac:dyDescent="0.25">
      <c r="A126" s="88" t="s">
        <v>285</v>
      </c>
      <c r="B126" s="89" t="s">
        <v>286</v>
      </c>
      <c r="C126" s="89" t="s">
        <v>270</v>
      </c>
      <c r="D126" s="90">
        <v>112328.16</v>
      </c>
      <c r="E126" s="90">
        <f t="shared" si="8"/>
        <v>1123.28</v>
      </c>
      <c r="F126" s="90">
        <f t="shared" si="11"/>
        <v>561.64</v>
      </c>
      <c r="G126" s="90">
        <f t="shared" si="6"/>
        <v>0</v>
      </c>
      <c r="H126" s="90">
        <f t="shared" si="7"/>
        <v>561.64</v>
      </c>
      <c r="I126" s="91">
        <f t="shared" ca="1" si="9"/>
        <v>1123.28</v>
      </c>
      <c r="J126" s="92">
        <v>1123.28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2">
        <v>0</v>
      </c>
      <c r="AI126" s="92">
        <v>0</v>
      </c>
      <c r="AJ126" s="92">
        <v>0</v>
      </c>
      <c r="AK126" s="92">
        <v>0</v>
      </c>
      <c r="AL126" s="92">
        <v>0</v>
      </c>
      <c r="AM126" s="92">
        <v>0</v>
      </c>
      <c r="AN126" s="92">
        <v>0</v>
      </c>
      <c r="AO126" s="92">
        <v>0</v>
      </c>
      <c r="AP126" s="92">
        <v>0</v>
      </c>
      <c r="AQ126" s="92">
        <v>0</v>
      </c>
      <c r="AR126" s="92">
        <v>0</v>
      </c>
      <c r="AS126" s="92">
        <v>0</v>
      </c>
      <c r="AT126" s="92">
        <v>0</v>
      </c>
      <c r="AU126" s="92">
        <v>0</v>
      </c>
      <c r="AV126" s="92">
        <v>0</v>
      </c>
      <c r="AW126" s="92">
        <v>0</v>
      </c>
      <c r="AX126" s="92">
        <v>0</v>
      </c>
      <c r="AY126" s="92">
        <v>0</v>
      </c>
      <c r="AZ126" s="92">
        <v>0</v>
      </c>
      <c r="BA126" s="92">
        <v>0</v>
      </c>
      <c r="BB126" s="92">
        <v>0</v>
      </c>
      <c r="BC126" s="92">
        <v>0</v>
      </c>
      <c r="BD126" s="92">
        <v>0</v>
      </c>
      <c r="BE126" s="92">
        <v>0</v>
      </c>
      <c r="BF126" s="92">
        <v>0</v>
      </c>
      <c r="BG126" s="92">
        <v>0</v>
      </c>
      <c r="BH126" s="92">
        <v>0</v>
      </c>
      <c r="BI126" s="92">
        <v>0</v>
      </c>
      <c r="BJ126" s="92">
        <v>0</v>
      </c>
      <c r="BK126" s="92">
        <v>0</v>
      </c>
      <c r="BL126" s="92">
        <v>0</v>
      </c>
      <c r="BM126" s="92">
        <v>0</v>
      </c>
      <c r="BN126" s="92">
        <v>0</v>
      </c>
      <c r="BO126" s="93">
        <f t="shared" si="10"/>
        <v>0</v>
      </c>
    </row>
    <row r="127" spans="1:67" x14ac:dyDescent="0.25">
      <c r="A127" s="88" t="s">
        <v>287</v>
      </c>
      <c r="B127" s="89" t="s">
        <v>288</v>
      </c>
      <c r="C127" s="89" t="s">
        <v>270</v>
      </c>
      <c r="D127" s="90">
        <v>78276.08</v>
      </c>
      <c r="E127" s="90">
        <f t="shared" si="8"/>
        <v>782.76</v>
      </c>
      <c r="F127" s="90">
        <f t="shared" si="11"/>
        <v>391.38</v>
      </c>
      <c r="G127" s="90">
        <f t="shared" si="6"/>
        <v>0</v>
      </c>
      <c r="H127" s="90">
        <f t="shared" si="7"/>
        <v>391.38</v>
      </c>
      <c r="I127" s="91">
        <f t="shared" ca="1" si="9"/>
        <v>782.76</v>
      </c>
      <c r="J127" s="92">
        <v>782.76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2">
        <v>0</v>
      </c>
      <c r="AI127" s="92">
        <v>0</v>
      </c>
      <c r="AJ127" s="92">
        <v>0</v>
      </c>
      <c r="AK127" s="92">
        <v>0</v>
      </c>
      <c r="AL127" s="92">
        <v>0</v>
      </c>
      <c r="AM127" s="92">
        <v>0</v>
      </c>
      <c r="AN127" s="92">
        <v>0</v>
      </c>
      <c r="AO127" s="92">
        <v>0</v>
      </c>
      <c r="AP127" s="92">
        <v>0</v>
      </c>
      <c r="AQ127" s="92">
        <v>0</v>
      </c>
      <c r="AR127" s="92">
        <v>0</v>
      </c>
      <c r="AS127" s="92">
        <v>0</v>
      </c>
      <c r="AT127" s="92">
        <v>0</v>
      </c>
      <c r="AU127" s="92">
        <v>0</v>
      </c>
      <c r="AV127" s="92">
        <v>0</v>
      </c>
      <c r="AW127" s="92">
        <v>0</v>
      </c>
      <c r="AX127" s="92">
        <v>0</v>
      </c>
      <c r="AY127" s="92">
        <v>0</v>
      </c>
      <c r="AZ127" s="92">
        <v>0</v>
      </c>
      <c r="BA127" s="92">
        <v>0</v>
      </c>
      <c r="BB127" s="92">
        <v>0</v>
      </c>
      <c r="BC127" s="92">
        <v>0</v>
      </c>
      <c r="BD127" s="92">
        <v>0</v>
      </c>
      <c r="BE127" s="92">
        <v>0</v>
      </c>
      <c r="BF127" s="92">
        <v>0</v>
      </c>
      <c r="BG127" s="92">
        <v>0</v>
      </c>
      <c r="BH127" s="92">
        <v>0</v>
      </c>
      <c r="BI127" s="92">
        <v>0</v>
      </c>
      <c r="BJ127" s="92">
        <v>0</v>
      </c>
      <c r="BK127" s="92">
        <v>0</v>
      </c>
      <c r="BL127" s="92">
        <v>0</v>
      </c>
      <c r="BM127" s="92">
        <v>0</v>
      </c>
      <c r="BN127" s="92">
        <v>0</v>
      </c>
      <c r="BO127" s="93">
        <f t="shared" si="10"/>
        <v>0</v>
      </c>
    </row>
    <row r="128" spans="1:67" x14ac:dyDescent="0.25">
      <c r="A128" s="88" t="s">
        <v>289</v>
      </c>
      <c r="B128" s="89" t="s">
        <v>290</v>
      </c>
      <c r="C128" s="89" t="s">
        <v>270</v>
      </c>
      <c r="D128" s="90">
        <v>103570.95</v>
      </c>
      <c r="E128" s="90">
        <f t="shared" si="8"/>
        <v>1035.71</v>
      </c>
      <c r="F128" s="90">
        <f t="shared" si="11"/>
        <v>517.85</v>
      </c>
      <c r="G128" s="90">
        <f t="shared" si="6"/>
        <v>623.71</v>
      </c>
      <c r="H128" s="90">
        <v>412</v>
      </c>
      <c r="I128" s="91">
        <f t="shared" ca="1" si="9"/>
        <v>412</v>
      </c>
      <c r="J128" s="92">
        <v>412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2">
        <v>0</v>
      </c>
      <c r="AI128" s="92">
        <v>0</v>
      </c>
      <c r="AJ128" s="92">
        <v>0</v>
      </c>
      <c r="AK128" s="92">
        <v>0</v>
      </c>
      <c r="AL128" s="92">
        <v>0</v>
      </c>
      <c r="AM128" s="92">
        <v>0</v>
      </c>
      <c r="AN128" s="92">
        <v>0</v>
      </c>
      <c r="AO128" s="92">
        <v>0</v>
      </c>
      <c r="AP128" s="92">
        <v>0</v>
      </c>
      <c r="AQ128" s="92">
        <v>0</v>
      </c>
      <c r="AR128" s="92">
        <v>0</v>
      </c>
      <c r="AS128" s="92">
        <v>0</v>
      </c>
      <c r="AT128" s="92">
        <v>0</v>
      </c>
      <c r="AU128" s="92">
        <v>0</v>
      </c>
      <c r="AV128" s="92">
        <v>0</v>
      </c>
      <c r="AW128" s="92">
        <v>0</v>
      </c>
      <c r="AX128" s="92">
        <v>0</v>
      </c>
      <c r="AY128" s="92">
        <v>0</v>
      </c>
      <c r="AZ128" s="92">
        <v>0</v>
      </c>
      <c r="BA128" s="92">
        <v>0</v>
      </c>
      <c r="BB128" s="92">
        <v>0</v>
      </c>
      <c r="BC128" s="92">
        <v>0</v>
      </c>
      <c r="BD128" s="92">
        <v>0</v>
      </c>
      <c r="BE128" s="92">
        <v>0</v>
      </c>
      <c r="BF128" s="92">
        <v>0</v>
      </c>
      <c r="BG128" s="92">
        <v>0</v>
      </c>
      <c r="BH128" s="92">
        <v>0</v>
      </c>
      <c r="BI128" s="92">
        <v>0</v>
      </c>
      <c r="BJ128" s="92">
        <v>0</v>
      </c>
      <c r="BK128" s="92">
        <v>0</v>
      </c>
      <c r="BL128" s="92">
        <v>0</v>
      </c>
      <c r="BM128" s="92">
        <v>0</v>
      </c>
      <c r="BN128" s="92">
        <v>0</v>
      </c>
      <c r="BO128" s="93">
        <f t="shared" si="10"/>
        <v>0</v>
      </c>
    </row>
    <row r="129" spans="1:67" x14ac:dyDescent="0.25">
      <c r="A129" s="88" t="s">
        <v>291</v>
      </c>
      <c r="B129" s="89" t="s">
        <v>292</v>
      </c>
      <c r="C129" s="89" t="s">
        <v>270</v>
      </c>
      <c r="D129" s="90">
        <v>90656.91</v>
      </c>
      <c r="E129" s="90">
        <f t="shared" si="8"/>
        <v>906.57</v>
      </c>
      <c r="F129" s="90">
        <f t="shared" si="11"/>
        <v>453.28</v>
      </c>
      <c r="G129" s="90">
        <f t="shared" si="6"/>
        <v>0</v>
      </c>
      <c r="H129" s="90">
        <f t="shared" ref="H129:H192" si="12">F129-BO129</f>
        <v>453.28</v>
      </c>
      <c r="I129" s="91">
        <f t="shared" ca="1" si="9"/>
        <v>906.57</v>
      </c>
      <c r="J129" s="92">
        <v>906.57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2">
        <v>0</v>
      </c>
      <c r="AI129" s="92">
        <v>0</v>
      </c>
      <c r="AJ129" s="92">
        <v>0</v>
      </c>
      <c r="AK129" s="92">
        <v>0</v>
      </c>
      <c r="AL129" s="92">
        <v>0</v>
      </c>
      <c r="AM129" s="92">
        <v>0</v>
      </c>
      <c r="AN129" s="92">
        <v>0</v>
      </c>
      <c r="AO129" s="92">
        <v>0</v>
      </c>
      <c r="AP129" s="92">
        <v>0</v>
      </c>
      <c r="AQ129" s="92">
        <v>0</v>
      </c>
      <c r="AR129" s="92">
        <v>0</v>
      </c>
      <c r="AS129" s="92">
        <v>0</v>
      </c>
      <c r="AT129" s="92">
        <v>0</v>
      </c>
      <c r="AU129" s="92">
        <v>0</v>
      </c>
      <c r="AV129" s="92">
        <v>0</v>
      </c>
      <c r="AW129" s="92">
        <v>0</v>
      </c>
      <c r="AX129" s="92">
        <v>0</v>
      </c>
      <c r="AY129" s="92">
        <v>0</v>
      </c>
      <c r="AZ129" s="92">
        <v>0</v>
      </c>
      <c r="BA129" s="92">
        <v>0</v>
      </c>
      <c r="BB129" s="92">
        <v>0</v>
      </c>
      <c r="BC129" s="92">
        <v>0</v>
      </c>
      <c r="BD129" s="92">
        <v>0</v>
      </c>
      <c r="BE129" s="92">
        <v>0</v>
      </c>
      <c r="BF129" s="92">
        <v>0</v>
      </c>
      <c r="BG129" s="92">
        <v>0</v>
      </c>
      <c r="BH129" s="92">
        <v>0</v>
      </c>
      <c r="BI129" s="92">
        <v>0</v>
      </c>
      <c r="BJ129" s="92">
        <v>0</v>
      </c>
      <c r="BK129" s="92">
        <v>0</v>
      </c>
      <c r="BL129" s="92">
        <v>0</v>
      </c>
      <c r="BM129" s="92">
        <v>0</v>
      </c>
      <c r="BN129" s="92">
        <v>0</v>
      </c>
      <c r="BO129" s="93">
        <f t="shared" si="10"/>
        <v>0</v>
      </c>
    </row>
    <row r="130" spans="1:67" x14ac:dyDescent="0.25">
      <c r="A130" s="88" t="s">
        <v>293</v>
      </c>
      <c r="B130" s="89" t="s">
        <v>294</v>
      </c>
      <c r="C130" s="89" t="s">
        <v>270</v>
      </c>
      <c r="D130" s="90">
        <v>55718.23</v>
      </c>
      <c r="E130" s="90">
        <f t="shared" si="8"/>
        <v>557.17999999999995</v>
      </c>
      <c r="F130" s="90">
        <f t="shared" si="11"/>
        <v>278.58999999999997</v>
      </c>
      <c r="G130" s="90">
        <f t="shared" si="6"/>
        <v>0</v>
      </c>
      <c r="H130" s="90">
        <f t="shared" si="12"/>
        <v>98.169999999999987</v>
      </c>
      <c r="I130" s="91">
        <f t="shared" ca="1" si="9"/>
        <v>557.17999999999995</v>
      </c>
      <c r="J130" s="92">
        <v>557.17999999999995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180.42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2">
        <v>0</v>
      </c>
      <c r="AI130" s="92">
        <v>0</v>
      </c>
      <c r="AJ130" s="92">
        <v>0</v>
      </c>
      <c r="AK130" s="92">
        <v>0</v>
      </c>
      <c r="AL130" s="92">
        <v>0</v>
      </c>
      <c r="AM130" s="92">
        <v>0</v>
      </c>
      <c r="AN130" s="92">
        <v>0</v>
      </c>
      <c r="AO130" s="92">
        <v>0</v>
      </c>
      <c r="AP130" s="92">
        <v>0</v>
      </c>
      <c r="AQ130" s="92">
        <v>0</v>
      </c>
      <c r="AR130" s="92">
        <v>0</v>
      </c>
      <c r="AS130" s="92">
        <v>0</v>
      </c>
      <c r="AT130" s="92">
        <v>0</v>
      </c>
      <c r="AU130" s="92">
        <v>0</v>
      </c>
      <c r="AV130" s="92">
        <v>0</v>
      </c>
      <c r="AW130" s="92">
        <v>0</v>
      </c>
      <c r="AX130" s="92">
        <v>0</v>
      </c>
      <c r="AY130" s="92">
        <v>0</v>
      </c>
      <c r="AZ130" s="92">
        <v>0</v>
      </c>
      <c r="BA130" s="92">
        <v>0</v>
      </c>
      <c r="BB130" s="92">
        <v>0</v>
      </c>
      <c r="BC130" s="92">
        <v>0</v>
      </c>
      <c r="BD130" s="92">
        <v>0</v>
      </c>
      <c r="BE130" s="92">
        <v>0</v>
      </c>
      <c r="BF130" s="92">
        <v>0</v>
      </c>
      <c r="BG130" s="92">
        <v>0</v>
      </c>
      <c r="BH130" s="92">
        <v>0</v>
      </c>
      <c r="BI130" s="92">
        <v>0</v>
      </c>
      <c r="BJ130" s="92">
        <v>0</v>
      </c>
      <c r="BK130" s="92">
        <v>0</v>
      </c>
      <c r="BL130" s="92">
        <v>0</v>
      </c>
      <c r="BM130" s="92">
        <v>0</v>
      </c>
      <c r="BN130" s="92">
        <v>0</v>
      </c>
      <c r="BO130" s="93">
        <f t="shared" si="10"/>
        <v>180.42</v>
      </c>
    </row>
    <row r="131" spans="1:67" x14ac:dyDescent="0.25">
      <c r="A131" s="88" t="s">
        <v>295</v>
      </c>
      <c r="B131" s="89" t="s">
        <v>296</v>
      </c>
      <c r="C131" s="89" t="s">
        <v>270</v>
      </c>
      <c r="D131" s="90">
        <v>67283.03</v>
      </c>
      <c r="E131" s="90">
        <f t="shared" si="8"/>
        <v>672.83</v>
      </c>
      <c r="F131" s="90">
        <f t="shared" si="11"/>
        <v>336.42</v>
      </c>
      <c r="G131" s="90">
        <f t="shared" si="6"/>
        <v>134.57000000000005</v>
      </c>
      <c r="H131" s="90">
        <f t="shared" si="12"/>
        <v>336.42</v>
      </c>
      <c r="I131" s="91">
        <f t="shared" ca="1" si="9"/>
        <v>538.26</v>
      </c>
      <c r="J131" s="92">
        <v>538.26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2">
        <v>0</v>
      </c>
      <c r="AI131" s="92">
        <v>0</v>
      </c>
      <c r="AJ131" s="92">
        <v>0</v>
      </c>
      <c r="AK131" s="92">
        <v>0</v>
      </c>
      <c r="AL131" s="92">
        <v>0</v>
      </c>
      <c r="AM131" s="92">
        <v>0</v>
      </c>
      <c r="AN131" s="92">
        <v>0</v>
      </c>
      <c r="AO131" s="92">
        <v>0</v>
      </c>
      <c r="AP131" s="92">
        <v>0</v>
      </c>
      <c r="AQ131" s="92">
        <v>0</v>
      </c>
      <c r="AR131" s="92">
        <v>0</v>
      </c>
      <c r="AS131" s="92">
        <v>0</v>
      </c>
      <c r="AT131" s="92">
        <v>0</v>
      </c>
      <c r="AU131" s="92">
        <v>0</v>
      </c>
      <c r="AV131" s="92">
        <v>0</v>
      </c>
      <c r="AW131" s="92">
        <v>0</v>
      </c>
      <c r="AX131" s="92">
        <v>0</v>
      </c>
      <c r="AY131" s="92">
        <v>0</v>
      </c>
      <c r="AZ131" s="92">
        <v>0</v>
      </c>
      <c r="BA131" s="92">
        <v>0</v>
      </c>
      <c r="BB131" s="92">
        <v>0</v>
      </c>
      <c r="BC131" s="92">
        <v>0</v>
      </c>
      <c r="BD131" s="92">
        <v>0</v>
      </c>
      <c r="BE131" s="92">
        <v>0</v>
      </c>
      <c r="BF131" s="92">
        <v>0</v>
      </c>
      <c r="BG131" s="92">
        <v>0</v>
      </c>
      <c r="BH131" s="92">
        <v>0</v>
      </c>
      <c r="BI131" s="92">
        <v>0</v>
      </c>
      <c r="BJ131" s="92">
        <v>0</v>
      </c>
      <c r="BK131" s="92">
        <v>0</v>
      </c>
      <c r="BL131" s="92">
        <v>0</v>
      </c>
      <c r="BM131" s="92">
        <v>0</v>
      </c>
      <c r="BN131" s="92">
        <v>0</v>
      </c>
      <c r="BO131" s="93">
        <f t="shared" si="10"/>
        <v>0</v>
      </c>
    </row>
    <row r="132" spans="1:67" x14ac:dyDescent="0.25">
      <c r="A132" s="88" t="s">
        <v>297</v>
      </c>
      <c r="B132" s="89" t="s">
        <v>298</v>
      </c>
      <c r="C132" s="89" t="s">
        <v>270</v>
      </c>
      <c r="D132" s="90">
        <v>74684.92</v>
      </c>
      <c r="E132" s="90">
        <f t="shared" si="8"/>
        <v>746.85</v>
      </c>
      <c r="F132" s="90">
        <f t="shared" si="11"/>
        <v>373.42</v>
      </c>
      <c r="G132" s="90">
        <f t="shared" si="6"/>
        <v>546.85</v>
      </c>
      <c r="H132" s="90">
        <f t="shared" si="12"/>
        <v>95.5</v>
      </c>
      <c r="I132" s="91">
        <f t="shared" ca="1" si="9"/>
        <v>200</v>
      </c>
      <c r="J132" s="92">
        <v>200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277.92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2">
        <v>0</v>
      </c>
      <c r="AI132" s="92">
        <v>0</v>
      </c>
      <c r="AJ132" s="92">
        <v>0</v>
      </c>
      <c r="AK132" s="92">
        <v>0</v>
      </c>
      <c r="AL132" s="92">
        <v>0</v>
      </c>
      <c r="AM132" s="92">
        <v>0</v>
      </c>
      <c r="AN132" s="92">
        <v>0</v>
      </c>
      <c r="AO132" s="92">
        <v>0</v>
      </c>
      <c r="AP132" s="92">
        <v>0</v>
      </c>
      <c r="AQ132" s="92">
        <v>0</v>
      </c>
      <c r="AR132" s="92">
        <v>0</v>
      </c>
      <c r="AS132" s="92">
        <v>0</v>
      </c>
      <c r="AT132" s="92">
        <v>0</v>
      </c>
      <c r="AU132" s="92">
        <v>0</v>
      </c>
      <c r="AV132" s="92">
        <v>0</v>
      </c>
      <c r="AW132" s="92">
        <v>0</v>
      </c>
      <c r="AX132" s="92">
        <v>0</v>
      </c>
      <c r="AY132" s="92">
        <v>0</v>
      </c>
      <c r="AZ132" s="92">
        <v>0</v>
      </c>
      <c r="BA132" s="92">
        <v>0</v>
      </c>
      <c r="BB132" s="92">
        <v>0</v>
      </c>
      <c r="BC132" s="92">
        <v>0</v>
      </c>
      <c r="BD132" s="92">
        <v>0</v>
      </c>
      <c r="BE132" s="92">
        <v>0</v>
      </c>
      <c r="BF132" s="92">
        <v>0</v>
      </c>
      <c r="BG132" s="92">
        <v>0</v>
      </c>
      <c r="BH132" s="92">
        <v>0</v>
      </c>
      <c r="BI132" s="92">
        <v>0</v>
      </c>
      <c r="BJ132" s="92">
        <v>0</v>
      </c>
      <c r="BK132" s="92">
        <v>0</v>
      </c>
      <c r="BL132" s="92">
        <v>0</v>
      </c>
      <c r="BM132" s="92">
        <v>0</v>
      </c>
      <c r="BN132" s="92">
        <v>0</v>
      </c>
      <c r="BO132" s="93">
        <f t="shared" si="10"/>
        <v>277.92</v>
      </c>
    </row>
    <row r="133" spans="1:67" x14ac:dyDescent="0.25">
      <c r="A133" s="88" t="s">
        <v>299</v>
      </c>
      <c r="B133" s="89" t="s">
        <v>300</v>
      </c>
      <c r="C133" s="89" t="s">
        <v>270</v>
      </c>
      <c r="D133" s="90">
        <v>50140.66</v>
      </c>
      <c r="E133" s="90">
        <f t="shared" si="8"/>
        <v>501.41</v>
      </c>
      <c r="F133" s="90">
        <f t="shared" si="11"/>
        <v>250.7</v>
      </c>
      <c r="G133" s="90">
        <f t="shared" ref="G133:G196" si="13">E133-J133</f>
        <v>0</v>
      </c>
      <c r="H133" s="90">
        <f t="shared" si="12"/>
        <v>250.7</v>
      </c>
      <c r="I133" s="91">
        <f t="shared" ca="1" si="9"/>
        <v>501.41</v>
      </c>
      <c r="J133" s="92">
        <v>501.41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2">
        <v>0</v>
      </c>
      <c r="AI133" s="92">
        <v>0</v>
      </c>
      <c r="AJ133" s="92">
        <v>0</v>
      </c>
      <c r="AK133" s="92">
        <v>0</v>
      </c>
      <c r="AL133" s="92">
        <v>0</v>
      </c>
      <c r="AM133" s="92">
        <v>0</v>
      </c>
      <c r="AN133" s="92">
        <v>0</v>
      </c>
      <c r="AO133" s="92">
        <v>0</v>
      </c>
      <c r="AP133" s="92">
        <v>0</v>
      </c>
      <c r="AQ133" s="92">
        <v>0</v>
      </c>
      <c r="AR133" s="92">
        <v>0</v>
      </c>
      <c r="AS133" s="92">
        <v>0</v>
      </c>
      <c r="AT133" s="92">
        <v>0</v>
      </c>
      <c r="AU133" s="92">
        <v>0</v>
      </c>
      <c r="AV133" s="92">
        <v>0</v>
      </c>
      <c r="AW133" s="92">
        <v>0</v>
      </c>
      <c r="AX133" s="92">
        <v>0</v>
      </c>
      <c r="AY133" s="92">
        <v>0</v>
      </c>
      <c r="AZ133" s="92">
        <v>0</v>
      </c>
      <c r="BA133" s="92">
        <v>0</v>
      </c>
      <c r="BB133" s="92">
        <v>0</v>
      </c>
      <c r="BC133" s="92">
        <v>0</v>
      </c>
      <c r="BD133" s="92">
        <v>0</v>
      </c>
      <c r="BE133" s="92">
        <v>0</v>
      </c>
      <c r="BF133" s="92">
        <v>0</v>
      </c>
      <c r="BG133" s="92">
        <v>0</v>
      </c>
      <c r="BH133" s="92">
        <v>0</v>
      </c>
      <c r="BI133" s="92">
        <v>0</v>
      </c>
      <c r="BJ133" s="92">
        <v>0</v>
      </c>
      <c r="BK133" s="92">
        <v>0</v>
      </c>
      <c r="BL133" s="92">
        <v>0</v>
      </c>
      <c r="BM133" s="92">
        <v>0</v>
      </c>
      <c r="BN133" s="92">
        <v>0</v>
      </c>
      <c r="BO133" s="93">
        <f t="shared" si="10"/>
        <v>0</v>
      </c>
    </row>
    <row r="134" spans="1:67" x14ac:dyDescent="0.25">
      <c r="A134" s="88" t="s">
        <v>301</v>
      </c>
      <c r="B134" s="89" t="s">
        <v>302</v>
      </c>
      <c r="C134" s="89" t="s">
        <v>270</v>
      </c>
      <c r="D134" s="90">
        <v>59357.03</v>
      </c>
      <c r="E134" s="90">
        <f t="shared" ref="E134:E197" si="14">ROUND(SUM($D134*1%),2)</f>
        <v>593.57000000000005</v>
      </c>
      <c r="F134" s="90">
        <f t="shared" si="11"/>
        <v>296.79000000000002</v>
      </c>
      <c r="G134" s="90">
        <f t="shared" si="13"/>
        <v>148.39000000000004</v>
      </c>
      <c r="H134" s="90">
        <f t="shared" si="12"/>
        <v>296.79000000000002</v>
      </c>
      <c r="I134" s="91">
        <f t="shared" ref="I134:I197" ca="1" si="15">OFFSET(INDIRECT(ADDRESS(1,MATCH($I$2,$A$1:$BN$1,0))),ROW()-1,0)</f>
        <v>445.18</v>
      </c>
      <c r="J134" s="92">
        <v>445.18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2">
        <v>0</v>
      </c>
      <c r="AI134" s="92">
        <v>0</v>
      </c>
      <c r="AJ134" s="92">
        <v>0</v>
      </c>
      <c r="AK134" s="92">
        <v>0</v>
      </c>
      <c r="AL134" s="92">
        <v>0</v>
      </c>
      <c r="AM134" s="92">
        <v>0</v>
      </c>
      <c r="AN134" s="92">
        <v>0</v>
      </c>
      <c r="AO134" s="92">
        <v>0</v>
      </c>
      <c r="AP134" s="92">
        <v>0</v>
      </c>
      <c r="AQ134" s="92">
        <v>0</v>
      </c>
      <c r="AR134" s="92">
        <v>0</v>
      </c>
      <c r="AS134" s="92">
        <v>0</v>
      </c>
      <c r="AT134" s="92">
        <v>0</v>
      </c>
      <c r="AU134" s="92">
        <v>0</v>
      </c>
      <c r="AV134" s="92">
        <v>0</v>
      </c>
      <c r="AW134" s="92">
        <v>0</v>
      </c>
      <c r="AX134" s="92">
        <v>0</v>
      </c>
      <c r="AY134" s="92">
        <v>0</v>
      </c>
      <c r="AZ134" s="92">
        <v>0</v>
      </c>
      <c r="BA134" s="92">
        <v>0</v>
      </c>
      <c r="BB134" s="92">
        <v>0</v>
      </c>
      <c r="BC134" s="92">
        <v>0</v>
      </c>
      <c r="BD134" s="92">
        <v>0</v>
      </c>
      <c r="BE134" s="92">
        <v>0</v>
      </c>
      <c r="BF134" s="92">
        <v>0</v>
      </c>
      <c r="BG134" s="92">
        <v>0</v>
      </c>
      <c r="BH134" s="92">
        <v>0</v>
      </c>
      <c r="BI134" s="92">
        <v>0</v>
      </c>
      <c r="BJ134" s="92">
        <v>0</v>
      </c>
      <c r="BK134" s="92">
        <v>0</v>
      </c>
      <c r="BL134" s="92">
        <v>0</v>
      </c>
      <c r="BM134" s="92">
        <v>0</v>
      </c>
      <c r="BN134" s="92">
        <v>0</v>
      </c>
      <c r="BO134" s="93">
        <f t="shared" ref="BO134:BO197" si="16">SUM(K134:BN134)</f>
        <v>0</v>
      </c>
    </row>
    <row r="135" spans="1:67" x14ac:dyDescent="0.25">
      <c r="A135" s="88" t="s">
        <v>303</v>
      </c>
      <c r="B135" s="89" t="s">
        <v>304</v>
      </c>
      <c r="C135" s="89" t="s">
        <v>270</v>
      </c>
      <c r="D135" s="90">
        <v>45523.81</v>
      </c>
      <c r="E135" s="90">
        <f t="shared" si="14"/>
        <v>455.24</v>
      </c>
      <c r="F135" s="90">
        <f t="shared" ref="F135:F198" si="17">ROUND(SUM($D135*0.5%),2)</f>
        <v>227.62</v>
      </c>
      <c r="G135" s="90">
        <f t="shared" si="13"/>
        <v>0</v>
      </c>
      <c r="H135" s="90">
        <f t="shared" si="12"/>
        <v>227.62</v>
      </c>
      <c r="I135" s="91">
        <f t="shared" ca="1" si="15"/>
        <v>455.24</v>
      </c>
      <c r="J135" s="92">
        <v>455.24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2">
        <v>0</v>
      </c>
      <c r="AI135" s="92">
        <v>0</v>
      </c>
      <c r="AJ135" s="92">
        <v>0</v>
      </c>
      <c r="AK135" s="92">
        <v>0</v>
      </c>
      <c r="AL135" s="92">
        <v>0</v>
      </c>
      <c r="AM135" s="92">
        <v>0</v>
      </c>
      <c r="AN135" s="92">
        <v>0</v>
      </c>
      <c r="AO135" s="92">
        <v>0</v>
      </c>
      <c r="AP135" s="92">
        <v>0</v>
      </c>
      <c r="AQ135" s="92">
        <v>0</v>
      </c>
      <c r="AR135" s="92">
        <v>0</v>
      </c>
      <c r="AS135" s="92">
        <v>0</v>
      </c>
      <c r="AT135" s="92">
        <v>0</v>
      </c>
      <c r="AU135" s="92">
        <v>0</v>
      </c>
      <c r="AV135" s="92">
        <v>0</v>
      </c>
      <c r="AW135" s="92">
        <v>0</v>
      </c>
      <c r="AX135" s="92">
        <v>0</v>
      </c>
      <c r="AY135" s="92">
        <v>0</v>
      </c>
      <c r="AZ135" s="92">
        <v>0</v>
      </c>
      <c r="BA135" s="92">
        <v>0</v>
      </c>
      <c r="BB135" s="92">
        <v>0</v>
      </c>
      <c r="BC135" s="92">
        <v>0</v>
      </c>
      <c r="BD135" s="92">
        <v>0</v>
      </c>
      <c r="BE135" s="92">
        <v>0</v>
      </c>
      <c r="BF135" s="92">
        <v>0</v>
      </c>
      <c r="BG135" s="92">
        <v>0</v>
      </c>
      <c r="BH135" s="92">
        <v>0</v>
      </c>
      <c r="BI135" s="92">
        <v>0</v>
      </c>
      <c r="BJ135" s="92">
        <v>0</v>
      </c>
      <c r="BK135" s="92">
        <v>0</v>
      </c>
      <c r="BL135" s="92">
        <v>0</v>
      </c>
      <c r="BM135" s="92">
        <v>0</v>
      </c>
      <c r="BN135" s="92">
        <v>0</v>
      </c>
      <c r="BO135" s="93">
        <f t="shared" si="16"/>
        <v>0</v>
      </c>
    </row>
    <row r="136" spans="1:67" x14ac:dyDescent="0.25">
      <c r="A136" s="88" t="s">
        <v>305</v>
      </c>
      <c r="B136" s="89" t="s">
        <v>306</v>
      </c>
      <c r="C136" s="89" t="s">
        <v>307</v>
      </c>
      <c r="D136" s="90">
        <v>239794.82</v>
      </c>
      <c r="E136" s="90">
        <f t="shared" si="14"/>
        <v>2397.9499999999998</v>
      </c>
      <c r="F136" s="90">
        <f t="shared" si="17"/>
        <v>1198.97</v>
      </c>
      <c r="G136" s="90">
        <f t="shared" si="13"/>
        <v>1197.9499999999998</v>
      </c>
      <c r="H136" s="90">
        <f t="shared" si="12"/>
        <v>548.97</v>
      </c>
      <c r="I136" s="91">
        <f t="shared" ca="1" si="15"/>
        <v>1200</v>
      </c>
      <c r="J136" s="92">
        <v>1200</v>
      </c>
      <c r="K136" s="92">
        <v>300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50</v>
      </c>
      <c r="V136" s="92">
        <v>300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2">
        <v>0</v>
      </c>
      <c r="AI136" s="92">
        <v>0</v>
      </c>
      <c r="AJ136" s="92">
        <v>0</v>
      </c>
      <c r="AK136" s="92">
        <v>0</v>
      </c>
      <c r="AL136" s="92">
        <v>0</v>
      </c>
      <c r="AM136" s="92">
        <v>0</v>
      </c>
      <c r="AN136" s="92">
        <v>0</v>
      </c>
      <c r="AO136" s="92">
        <v>0</v>
      </c>
      <c r="AP136" s="92">
        <v>0</v>
      </c>
      <c r="AQ136" s="92">
        <v>0</v>
      </c>
      <c r="AR136" s="92">
        <v>0</v>
      </c>
      <c r="AS136" s="92">
        <v>0</v>
      </c>
      <c r="AT136" s="92">
        <v>0</v>
      </c>
      <c r="AU136" s="92">
        <v>0</v>
      </c>
      <c r="AV136" s="92">
        <v>0</v>
      </c>
      <c r="AW136" s="92">
        <v>0</v>
      </c>
      <c r="AX136" s="92">
        <v>0</v>
      </c>
      <c r="AY136" s="92">
        <v>0</v>
      </c>
      <c r="AZ136" s="92">
        <v>0</v>
      </c>
      <c r="BA136" s="92">
        <v>0</v>
      </c>
      <c r="BB136" s="92">
        <v>0</v>
      </c>
      <c r="BC136" s="92">
        <v>0</v>
      </c>
      <c r="BD136" s="92">
        <v>0</v>
      </c>
      <c r="BE136" s="92">
        <v>0</v>
      </c>
      <c r="BF136" s="92">
        <v>0</v>
      </c>
      <c r="BG136" s="92">
        <v>0</v>
      </c>
      <c r="BH136" s="92">
        <v>0</v>
      </c>
      <c r="BI136" s="92">
        <v>0</v>
      </c>
      <c r="BJ136" s="92">
        <v>0</v>
      </c>
      <c r="BK136" s="92">
        <v>0</v>
      </c>
      <c r="BL136" s="92">
        <v>0</v>
      </c>
      <c r="BM136" s="92">
        <v>0</v>
      </c>
      <c r="BN136" s="92">
        <v>0</v>
      </c>
      <c r="BO136" s="93">
        <f t="shared" si="16"/>
        <v>650</v>
      </c>
    </row>
    <row r="137" spans="1:67" x14ac:dyDescent="0.25">
      <c r="A137" s="88" t="s">
        <v>308</v>
      </c>
      <c r="B137" s="89" t="s">
        <v>309</v>
      </c>
      <c r="C137" s="89" t="s">
        <v>307</v>
      </c>
      <c r="D137" s="90">
        <v>171540.39</v>
      </c>
      <c r="E137" s="90">
        <f t="shared" si="14"/>
        <v>1715.4</v>
      </c>
      <c r="F137" s="90">
        <f t="shared" si="17"/>
        <v>857.7</v>
      </c>
      <c r="G137" s="90">
        <f t="shared" si="13"/>
        <v>0</v>
      </c>
      <c r="H137" s="90">
        <f t="shared" si="12"/>
        <v>807.7</v>
      </c>
      <c r="I137" s="91">
        <f t="shared" ca="1" si="15"/>
        <v>1715.4</v>
      </c>
      <c r="J137" s="92">
        <v>1715.4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50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2">
        <v>0</v>
      </c>
      <c r="AI137" s="92">
        <v>0</v>
      </c>
      <c r="AJ137" s="92">
        <v>0</v>
      </c>
      <c r="AK137" s="92">
        <v>0</v>
      </c>
      <c r="AL137" s="92">
        <v>0</v>
      </c>
      <c r="AM137" s="92">
        <v>0</v>
      </c>
      <c r="AN137" s="92">
        <v>0</v>
      </c>
      <c r="AO137" s="92">
        <v>0</v>
      </c>
      <c r="AP137" s="92">
        <v>0</v>
      </c>
      <c r="AQ137" s="92">
        <v>0</v>
      </c>
      <c r="AR137" s="92">
        <v>0</v>
      </c>
      <c r="AS137" s="92">
        <v>0</v>
      </c>
      <c r="AT137" s="92">
        <v>0</v>
      </c>
      <c r="AU137" s="92">
        <v>0</v>
      </c>
      <c r="AV137" s="92">
        <v>0</v>
      </c>
      <c r="AW137" s="92">
        <v>0</v>
      </c>
      <c r="AX137" s="92">
        <v>0</v>
      </c>
      <c r="AY137" s="92">
        <v>0</v>
      </c>
      <c r="AZ137" s="92">
        <v>0</v>
      </c>
      <c r="BA137" s="92">
        <v>0</v>
      </c>
      <c r="BB137" s="92">
        <v>0</v>
      </c>
      <c r="BC137" s="92">
        <v>0</v>
      </c>
      <c r="BD137" s="92">
        <v>0</v>
      </c>
      <c r="BE137" s="92">
        <v>0</v>
      </c>
      <c r="BF137" s="92">
        <v>0</v>
      </c>
      <c r="BG137" s="92">
        <v>0</v>
      </c>
      <c r="BH137" s="92">
        <v>0</v>
      </c>
      <c r="BI137" s="92">
        <v>0</v>
      </c>
      <c r="BJ137" s="92">
        <v>0</v>
      </c>
      <c r="BK137" s="92">
        <v>0</v>
      </c>
      <c r="BL137" s="92">
        <v>0</v>
      </c>
      <c r="BM137" s="92">
        <v>0</v>
      </c>
      <c r="BN137" s="92">
        <v>0</v>
      </c>
      <c r="BO137" s="93">
        <f t="shared" si="16"/>
        <v>50</v>
      </c>
    </row>
    <row r="138" spans="1:67" x14ac:dyDescent="0.25">
      <c r="A138" s="88" t="s">
        <v>310</v>
      </c>
      <c r="B138" s="89" t="s">
        <v>311</v>
      </c>
      <c r="C138" s="89" t="s">
        <v>307</v>
      </c>
      <c r="D138" s="90">
        <v>84572.93</v>
      </c>
      <c r="E138" s="90">
        <f t="shared" si="14"/>
        <v>845.73</v>
      </c>
      <c r="F138" s="90">
        <f t="shared" si="17"/>
        <v>422.86</v>
      </c>
      <c r="G138" s="90">
        <f t="shared" si="13"/>
        <v>0</v>
      </c>
      <c r="H138" s="90">
        <f t="shared" si="12"/>
        <v>372.86</v>
      </c>
      <c r="I138" s="91">
        <f t="shared" ca="1" si="15"/>
        <v>845.73</v>
      </c>
      <c r="J138" s="92">
        <v>845.73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50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2">
        <v>0</v>
      </c>
      <c r="AI138" s="92">
        <v>0</v>
      </c>
      <c r="AJ138" s="92">
        <v>0</v>
      </c>
      <c r="AK138" s="92">
        <v>0</v>
      </c>
      <c r="AL138" s="92">
        <v>0</v>
      </c>
      <c r="AM138" s="92">
        <v>0</v>
      </c>
      <c r="AN138" s="92">
        <v>0</v>
      </c>
      <c r="AO138" s="92">
        <v>0</v>
      </c>
      <c r="AP138" s="92">
        <v>0</v>
      </c>
      <c r="AQ138" s="92">
        <v>0</v>
      </c>
      <c r="AR138" s="92">
        <v>0</v>
      </c>
      <c r="AS138" s="92">
        <v>0</v>
      </c>
      <c r="AT138" s="92">
        <v>0</v>
      </c>
      <c r="AU138" s="92">
        <v>0</v>
      </c>
      <c r="AV138" s="92">
        <v>0</v>
      </c>
      <c r="AW138" s="92">
        <v>0</v>
      </c>
      <c r="AX138" s="92">
        <v>0</v>
      </c>
      <c r="AY138" s="92">
        <v>0</v>
      </c>
      <c r="AZ138" s="92">
        <v>0</v>
      </c>
      <c r="BA138" s="92">
        <v>0</v>
      </c>
      <c r="BB138" s="92">
        <v>0</v>
      </c>
      <c r="BC138" s="92">
        <v>0</v>
      </c>
      <c r="BD138" s="92">
        <v>0</v>
      </c>
      <c r="BE138" s="92">
        <v>0</v>
      </c>
      <c r="BF138" s="92">
        <v>0</v>
      </c>
      <c r="BG138" s="92">
        <v>0</v>
      </c>
      <c r="BH138" s="92">
        <v>0</v>
      </c>
      <c r="BI138" s="92">
        <v>0</v>
      </c>
      <c r="BJ138" s="92">
        <v>0</v>
      </c>
      <c r="BK138" s="92">
        <v>0</v>
      </c>
      <c r="BL138" s="92">
        <v>0</v>
      </c>
      <c r="BM138" s="92">
        <v>0</v>
      </c>
      <c r="BN138" s="92">
        <v>0</v>
      </c>
      <c r="BO138" s="93">
        <f t="shared" si="16"/>
        <v>50</v>
      </c>
    </row>
    <row r="139" spans="1:67" x14ac:dyDescent="0.25">
      <c r="A139" s="88" t="s">
        <v>312</v>
      </c>
      <c r="B139" s="89" t="s">
        <v>313</v>
      </c>
      <c r="C139" s="89" t="s">
        <v>307</v>
      </c>
      <c r="D139" s="90">
        <v>138096.26999999999</v>
      </c>
      <c r="E139" s="90">
        <f t="shared" si="14"/>
        <v>1380.96</v>
      </c>
      <c r="F139" s="90">
        <f t="shared" si="17"/>
        <v>690.48</v>
      </c>
      <c r="G139" s="90">
        <f t="shared" si="13"/>
        <v>0</v>
      </c>
      <c r="H139" s="90">
        <f t="shared" si="12"/>
        <v>540.48</v>
      </c>
      <c r="I139" s="91">
        <f t="shared" ca="1" si="15"/>
        <v>1380.96</v>
      </c>
      <c r="J139" s="92">
        <v>1380.96</v>
      </c>
      <c r="K139" s="92">
        <v>150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2">
        <v>0</v>
      </c>
      <c r="AI139" s="92">
        <v>0</v>
      </c>
      <c r="AJ139" s="92">
        <v>0</v>
      </c>
      <c r="AK139" s="92">
        <v>0</v>
      </c>
      <c r="AL139" s="92">
        <v>0</v>
      </c>
      <c r="AM139" s="92">
        <v>0</v>
      </c>
      <c r="AN139" s="92">
        <v>0</v>
      </c>
      <c r="AO139" s="92">
        <v>0</v>
      </c>
      <c r="AP139" s="92">
        <v>0</v>
      </c>
      <c r="AQ139" s="92">
        <v>0</v>
      </c>
      <c r="AR139" s="92">
        <v>0</v>
      </c>
      <c r="AS139" s="92">
        <v>0</v>
      </c>
      <c r="AT139" s="92">
        <v>0</v>
      </c>
      <c r="AU139" s="92">
        <v>0</v>
      </c>
      <c r="AV139" s="92">
        <v>0</v>
      </c>
      <c r="AW139" s="92">
        <v>0</v>
      </c>
      <c r="AX139" s="92">
        <v>0</v>
      </c>
      <c r="AY139" s="92">
        <v>0</v>
      </c>
      <c r="AZ139" s="92">
        <v>0</v>
      </c>
      <c r="BA139" s="92">
        <v>0</v>
      </c>
      <c r="BB139" s="92">
        <v>0</v>
      </c>
      <c r="BC139" s="92">
        <v>0</v>
      </c>
      <c r="BD139" s="92">
        <v>0</v>
      </c>
      <c r="BE139" s="92">
        <v>0</v>
      </c>
      <c r="BF139" s="92">
        <v>0</v>
      </c>
      <c r="BG139" s="92">
        <v>0</v>
      </c>
      <c r="BH139" s="92">
        <v>0</v>
      </c>
      <c r="BI139" s="92">
        <v>0</v>
      </c>
      <c r="BJ139" s="92">
        <v>0</v>
      </c>
      <c r="BK139" s="92">
        <v>0</v>
      </c>
      <c r="BL139" s="92">
        <v>0</v>
      </c>
      <c r="BM139" s="92">
        <v>0</v>
      </c>
      <c r="BN139" s="92">
        <v>0</v>
      </c>
      <c r="BO139" s="93">
        <f t="shared" si="16"/>
        <v>150</v>
      </c>
    </row>
    <row r="140" spans="1:67" x14ac:dyDescent="0.25">
      <c r="A140" s="88" t="s">
        <v>314</v>
      </c>
      <c r="B140" s="89" t="s">
        <v>315</v>
      </c>
      <c r="C140" s="89" t="s">
        <v>307</v>
      </c>
      <c r="D140" s="90">
        <v>112689.24</v>
      </c>
      <c r="E140" s="90">
        <f t="shared" si="14"/>
        <v>1126.8900000000001</v>
      </c>
      <c r="F140" s="90">
        <f t="shared" si="17"/>
        <v>563.45000000000005</v>
      </c>
      <c r="G140" s="90">
        <f t="shared" si="13"/>
        <v>0</v>
      </c>
      <c r="H140" s="90">
        <f t="shared" si="12"/>
        <v>563.45000000000005</v>
      </c>
      <c r="I140" s="91">
        <f t="shared" ca="1" si="15"/>
        <v>1126.8900000000001</v>
      </c>
      <c r="J140" s="92">
        <v>1126.8900000000001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2">
        <v>0</v>
      </c>
      <c r="AI140" s="92">
        <v>0</v>
      </c>
      <c r="AJ140" s="92">
        <v>0</v>
      </c>
      <c r="AK140" s="92">
        <v>0</v>
      </c>
      <c r="AL140" s="92">
        <v>0</v>
      </c>
      <c r="AM140" s="92">
        <v>0</v>
      </c>
      <c r="AN140" s="92">
        <v>0</v>
      </c>
      <c r="AO140" s="92">
        <v>0</v>
      </c>
      <c r="AP140" s="92">
        <v>0</v>
      </c>
      <c r="AQ140" s="92">
        <v>0</v>
      </c>
      <c r="AR140" s="92">
        <v>0</v>
      </c>
      <c r="AS140" s="92">
        <v>0</v>
      </c>
      <c r="AT140" s="92">
        <v>0</v>
      </c>
      <c r="AU140" s="92">
        <v>0</v>
      </c>
      <c r="AV140" s="92">
        <v>0</v>
      </c>
      <c r="AW140" s="92">
        <v>0</v>
      </c>
      <c r="AX140" s="92">
        <v>0</v>
      </c>
      <c r="AY140" s="92">
        <v>0</v>
      </c>
      <c r="AZ140" s="92">
        <v>0</v>
      </c>
      <c r="BA140" s="92">
        <v>0</v>
      </c>
      <c r="BB140" s="92">
        <v>0</v>
      </c>
      <c r="BC140" s="92">
        <v>0</v>
      </c>
      <c r="BD140" s="92">
        <v>0</v>
      </c>
      <c r="BE140" s="92">
        <v>0</v>
      </c>
      <c r="BF140" s="92">
        <v>0</v>
      </c>
      <c r="BG140" s="92">
        <v>0</v>
      </c>
      <c r="BH140" s="92">
        <v>0</v>
      </c>
      <c r="BI140" s="92">
        <v>0</v>
      </c>
      <c r="BJ140" s="92">
        <v>0</v>
      </c>
      <c r="BK140" s="92">
        <v>0</v>
      </c>
      <c r="BL140" s="92">
        <v>0</v>
      </c>
      <c r="BM140" s="92">
        <v>0</v>
      </c>
      <c r="BN140" s="92">
        <v>0</v>
      </c>
      <c r="BO140" s="93">
        <f t="shared" si="16"/>
        <v>0</v>
      </c>
    </row>
    <row r="141" spans="1:67" x14ac:dyDescent="0.25">
      <c r="A141" s="88" t="s">
        <v>316</v>
      </c>
      <c r="B141" s="89" t="s">
        <v>317</v>
      </c>
      <c r="C141" s="89" t="s">
        <v>307</v>
      </c>
      <c r="D141" s="90">
        <v>79103.44</v>
      </c>
      <c r="E141" s="90">
        <f t="shared" si="14"/>
        <v>791.03</v>
      </c>
      <c r="F141" s="90">
        <f t="shared" si="17"/>
        <v>395.52</v>
      </c>
      <c r="G141" s="90">
        <f t="shared" si="13"/>
        <v>197.67999999999995</v>
      </c>
      <c r="H141" s="90">
        <f t="shared" si="12"/>
        <v>45.519999999999982</v>
      </c>
      <c r="I141" s="91">
        <f t="shared" ca="1" si="15"/>
        <v>593.35</v>
      </c>
      <c r="J141" s="92">
        <v>593.35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50</v>
      </c>
      <c r="V141" s="92">
        <v>300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2">
        <v>0</v>
      </c>
      <c r="AI141" s="92">
        <v>0</v>
      </c>
      <c r="AJ141" s="92">
        <v>0</v>
      </c>
      <c r="AK141" s="92">
        <v>0</v>
      </c>
      <c r="AL141" s="92">
        <v>0</v>
      </c>
      <c r="AM141" s="92">
        <v>0</v>
      </c>
      <c r="AN141" s="92">
        <v>0</v>
      </c>
      <c r="AO141" s="92">
        <v>0</v>
      </c>
      <c r="AP141" s="92">
        <v>0</v>
      </c>
      <c r="AQ141" s="92">
        <v>0</v>
      </c>
      <c r="AR141" s="92">
        <v>0</v>
      </c>
      <c r="AS141" s="92">
        <v>0</v>
      </c>
      <c r="AT141" s="92">
        <v>0</v>
      </c>
      <c r="AU141" s="92">
        <v>0</v>
      </c>
      <c r="AV141" s="92">
        <v>0</v>
      </c>
      <c r="AW141" s="92">
        <v>0</v>
      </c>
      <c r="AX141" s="92">
        <v>0</v>
      </c>
      <c r="AY141" s="92">
        <v>0</v>
      </c>
      <c r="AZ141" s="92">
        <v>0</v>
      </c>
      <c r="BA141" s="92">
        <v>0</v>
      </c>
      <c r="BB141" s="92">
        <v>0</v>
      </c>
      <c r="BC141" s="92">
        <v>0</v>
      </c>
      <c r="BD141" s="92">
        <v>0</v>
      </c>
      <c r="BE141" s="92">
        <v>0</v>
      </c>
      <c r="BF141" s="92">
        <v>0</v>
      </c>
      <c r="BG141" s="92">
        <v>0</v>
      </c>
      <c r="BH141" s="92">
        <v>0</v>
      </c>
      <c r="BI141" s="92">
        <v>0</v>
      </c>
      <c r="BJ141" s="92">
        <v>0</v>
      </c>
      <c r="BK141" s="92">
        <v>0</v>
      </c>
      <c r="BL141" s="92">
        <v>0</v>
      </c>
      <c r="BM141" s="92">
        <v>0</v>
      </c>
      <c r="BN141" s="92">
        <v>0</v>
      </c>
      <c r="BO141" s="93">
        <f t="shared" si="16"/>
        <v>350</v>
      </c>
    </row>
    <row r="142" spans="1:67" x14ac:dyDescent="0.25">
      <c r="A142" s="88" t="s">
        <v>318</v>
      </c>
      <c r="B142" s="89" t="s">
        <v>319</v>
      </c>
      <c r="C142" s="89" t="s">
        <v>307</v>
      </c>
      <c r="D142" s="90">
        <v>63941.22</v>
      </c>
      <c r="E142" s="90">
        <f t="shared" si="14"/>
        <v>639.41</v>
      </c>
      <c r="F142" s="90">
        <f t="shared" si="17"/>
        <v>319.70999999999998</v>
      </c>
      <c r="G142" s="90">
        <f t="shared" si="13"/>
        <v>0</v>
      </c>
      <c r="H142" s="90">
        <f t="shared" si="12"/>
        <v>269.70999999999998</v>
      </c>
      <c r="I142" s="91">
        <f t="shared" ca="1" si="15"/>
        <v>639.41</v>
      </c>
      <c r="J142" s="92">
        <v>639.41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50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2">
        <v>0</v>
      </c>
      <c r="AI142" s="92">
        <v>0</v>
      </c>
      <c r="AJ142" s="92">
        <v>0</v>
      </c>
      <c r="AK142" s="92">
        <v>0</v>
      </c>
      <c r="AL142" s="92">
        <v>0</v>
      </c>
      <c r="AM142" s="92">
        <v>0</v>
      </c>
      <c r="AN142" s="92">
        <v>0</v>
      </c>
      <c r="AO142" s="92">
        <v>0</v>
      </c>
      <c r="AP142" s="92">
        <v>0</v>
      </c>
      <c r="AQ142" s="92">
        <v>0</v>
      </c>
      <c r="AR142" s="92">
        <v>0</v>
      </c>
      <c r="AS142" s="92">
        <v>0</v>
      </c>
      <c r="AT142" s="92">
        <v>0</v>
      </c>
      <c r="AU142" s="92">
        <v>0</v>
      </c>
      <c r="AV142" s="92">
        <v>0</v>
      </c>
      <c r="AW142" s="92">
        <v>0</v>
      </c>
      <c r="AX142" s="92">
        <v>0</v>
      </c>
      <c r="AY142" s="92">
        <v>0</v>
      </c>
      <c r="AZ142" s="92">
        <v>0</v>
      </c>
      <c r="BA142" s="92">
        <v>0</v>
      </c>
      <c r="BB142" s="92">
        <v>0</v>
      </c>
      <c r="BC142" s="92">
        <v>0</v>
      </c>
      <c r="BD142" s="92">
        <v>0</v>
      </c>
      <c r="BE142" s="92">
        <v>0</v>
      </c>
      <c r="BF142" s="92">
        <v>0</v>
      </c>
      <c r="BG142" s="92">
        <v>0</v>
      </c>
      <c r="BH142" s="92">
        <v>0</v>
      </c>
      <c r="BI142" s="92">
        <v>0</v>
      </c>
      <c r="BJ142" s="92">
        <v>0</v>
      </c>
      <c r="BK142" s="92">
        <v>0</v>
      </c>
      <c r="BL142" s="92">
        <v>0</v>
      </c>
      <c r="BM142" s="92">
        <v>0</v>
      </c>
      <c r="BN142" s="92">
        <v>0</v>
      </c>
      <c r="BO142" s="93">
        <f t="shared" si="16"/>
        <v>50</v>
      </c>
    </row>
    <row r="143" spans="1:67" x14ac:dyDescent="0.25">
      <c r="A143" s="88" t="s">
        <v>320</v>
      </c>
      <c r="B143" s="89" t="s">
        <v>321</v>
      </c>
      <c r="C143" s="89" t="s">
        <v>307</v>
      </c>
      <c r="D143" s="90">
        <v>63896.94</v>
      </c>
      <c r="E143" s="90">
        <f t="shared" si="14"/>
        <v>638.97</v>
      </c>
      <c r="F143" s="90">
        <f t="shared" si="17"/>
        <v>319.48</v>
      </c>
      <c r="G143" s="90">
        <f t="shared" si="13"/>
        <v>53.970000000000027</v>
      </c>
      <c r="H143" s="90">
        <f t="shared" si="12"/>
        <v>319.48</v>
      </c>
      <c r="I143" s="91">
        <f t="shared" ca="1" si="15"/>
        <v>585</v>
      </c>
      <c r="J143" s="92">
        <v>585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2">
        <v>0</v>
      </c>
      <c r="AI143" s="92">
        <v>0</v>
      </c>
      <c r="AJ143" s="92">
        <v>0</v>
      </c>
      <c r="AK143" s="92">
        <v>0</v>
      </c>
      <c r="AL143" s="92">
        <v>0</v>
      </c>
      <c r="AM143" s="92">
        <v>0</v>
      </c>
      <c r="AN143" s="92">
        <v>0</v>
      </c>
      <c r="AO143" s="92">
        <v>0</v>
      </c>
      <c r="AP143" s="92">
        <v>0</v>
      </c>
      <c r="AQ143" s="92">
        <v>0</v>
      </c>
      <c r="AR143" s="92">
        <v>0</v>
      </c>
      <c r="AS143" s="92">
        <v>0</v>
      </c>
      <c r="AT143" s="92">
        <v>0</v>
      </c>
      <c r="AU143" s="92">
        <v>0</v>
      </c>
      <c r="AV143" s="92">
        <v>0</v>
      </c>
      <c r="AW143" s="92">
        <v>0</v>
      </c>
      <c r="AX143" s="92">
        <v>0</v>
      </c>
      <c r="AY143" s="92">
        <v>0</v>
      </c>
      <c r="AZ143" s="92">
        <v>0</v>
      </c>
      <c r="BA143" s="92">
        <v>0</v>
      </c>
      <c r="BB143" s="92">
        <v>0</v>
      </c>
      <c r="BC143" s="92">
        <v>0</v>
      </c>
      <c r="BD143" s="92">
        <v>0</v>
      </c>
      <c r="BE143" s="92">
        <v>0</v>
      </c>
      <c r="BF143" s="92">
        <v>0</v>
      </c>
      <c r="BG143" s="92">
        <v>0</v>
      </c>
      <c r="BH143" s="92">
        <v>0</v>
      </c>
      <c r="BI143" s="92">
        <v>0</v>
      </c>
      <c r="BJ143" s="92">
        <v>0</v>
      </c>
      <c r="BK143" s="92">
        <v>0</v>
      </c>
      <c r="BL143" s="92">
        <v>0</v>
      </c>
      <c r="BM143" s="92">
        <v>0</v>
      </c>
      <c r="BN143" s="92">
        <v>0</v>
      </c>
      <c r="BO143" s="93">
        <f t="shared" si="16"/>
        <v>0</v>
      </c>
    </row>
    <row r="144" spans="1:67" x14ac:dyDescent="0.25">
      <c r="A144" s="88" t="s">
        <v>322</v>
      </c>
      <c r="B144" s="89" t="s">
        <v>323</v>
      </c>
      <c r="C144" s="89" t="s">
        <v>307</v>
      </c>
      <c r="D144" s="90">
        <v>82266.45</v>
      </c>
      <c r="E144" s="90">
        <f t="shared" si="14"/>
        <v>822.66</v>
      </c>
      <c r="F144" s="90">
        <f t="shared" si="17"/>
        <v>411.33</v>
      </c>
      <c r="G144" s="90">
        <f t="shared" si="13"/>
        <v>0</v>
      </c>
      <c r="H144" s="90">
        <f t="shared" si="12"/>
        <v>61.329999999999984</v>
      </c>
      <c r="I144" s="91">
        <f t="shared" ca="1" si="15"/>
        <v>822.66</v>
      </c>
      <c r="J144" s="92">
        <v>822.66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50</v>
      </c>
      <c r="V144" s="92">
        <v>300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2">
        <v>0</v>
      </c>
      <c r="AI144" s="92">
        <v>0</v>
      </c>
      <c r="AJ144" s="92">
        <v>0</v>
      </c>
      <c r="AK144" s="92">
        <v>0</v>
      </c>
      <c r="AL144" s="92">
        <v>0</v>
      </c>
      <c r="AM144" s="92">
        <v>0</v>
      </c>
      <c r="AN144" s="92">
        <v>0</v>
      </c>
      <c r="AO144" s="92">
        <v>0</v>
      </c>
      <c r="AP144" s="92">
        <v>0</v>
      </c>
      <c r="AQ144" s="92">
        <v>0</v>
      </c>
      <c r="AR144" s="92">
        <v>0</v>
      </c>
      <c r="AS144" s="92">
        <v>0</v>
      </c>
      <c r="AT144" s="92">
        <v>0</v>
      </c>
      <c r="AU144" s="92">
        <v>0</v>
      </c>
      <c r="AV144" s="92">
        <v>0</v>
      </c>
      <c r="AW144" s="92">
        <v>0</v>
      </c>
      <c r="AX144" s="92">
        <v>0</v>
      </c>
      <c r="AY144" s="92">
        <v>0</v>
      </c>
      <c r="AZ144" s="92">
        <v>0</v>
      </c>
      <c r="BA144" s="92">
        <v>0</v>
      </c>
      <c r="BB144" s="92">
        <v>0</v>
      </c>
      <c r="BC144" s="92">
        <v>0</v>
      </c>
      <c r="BD144" s="92">
        <v>0</v>
      </c>
      <c r="BE144" s="92">
        <v>0</v>
      </c>
      <c r="BF144" s="92">
        <v>0</v>
      </c>
      <c r="BG144" s="92">
        <v>0</v>
      </c>
      <c r="BH144" s="92">
        <v>0</v>
      </c>
      <c r="BI144" s="92">
        <v>0</v>
      </c>
      <c r="BJ144" s="92">
        <v>0</v>
      </c>
      <c r="BK144" s="92">
        <v>0</v>
      </c>
      <c r="BL144" s="92">
        <v>0</v>
      </c>
      <c r="BM144" s="92">
        <v>0</v>
      </c>
      <c r="BN144" s="92">
        <v>0</v>
      </c>
      <c r="BO144" s="93">
        <f t="shared" si="16"/>
        <v>350</v>
      </c>
    </row>
    <row r="145" spans="1:67" x14ac:dyDescent="0.25">
      <c r="A145" s="88" t="s">
        <v>324</v>
      </c>
      <c r="B145" s="89" t="s">
        <v>325</v>
      </c>
      <c r="C145" s="89" t="s">
        <v>307</v>
      </c>
      <c r="D145" s="90">
        <v>76300.37</v>
      </c>
      <c r="E145" s="90">
        <f t="shared" si="14"/>
        <v>763</v>
      </c>
      <c r="F145" s="90">
        <f t="shared" si="17"/>
        <v>381.5</v>
      </c>
      <c r="G145" s="90">
        <f t="shared" si="13"/>
        <v>0</v>
      </c>
      <c r="H145" s="90">
        <f t="shared" si="12"/>
        <v>381.5</v>
      </c>
      <c r="I145" s="91">
        <f t="shared" ca="1" si="15"/>
        <v>763</v>
      </c>
      <c r="J145" s="92">
        <v>763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2">
        <v>0</v>
      </c>
      <c r="AI145" s="92">
        <v>0</v>
      </c>
      <c r="AJ145" s="92">
        <v>0</v>
      </c>
      <c r="AK145" s="92">
        <v>0</v>
      </c>
      <c r="AL145" s="92">
        <v>0</v>
      </c>
      <c r="AM145" s="92">
        <v>0</v>
      </c>
      <c r="AN145" s="92">
        <v>0</v>
      </c>
      <c r="AO145" s="92">
        <v>0</v>
      </c>
      <c r="AP145" s="92">
        <v>0</v>
      </c>
      <c r="AQ145" s="92">
        <v>0</v>
      </c>
      <c r="AR145" s="92">
        <v>0</v>
      </c>
      <c r="AS145" s="92">
        <v>0</v>
      </c>
      <c r="AT145" s="92">
        <v>0</v>
      </c>
      <c r="AU145" s="92">
        <v>0</v>
      </c>
      <c r="AV145" s="92">
        <v>0</v>
      </c>
      <c r="AW145" s="92">
        <v>0</v>
      </c>
      <c r="AX145" s="92">
        <v>0</v>
      </c>
      <c r="AY145" s="92">
        <v>0</v>
      </c>
      <c r="AZ145" s="92">
        <v>0</v>
      </c>
      <c r="BA145" s="92">
        <v>0</v>
      </c>
      <c r="BB145" s="92">
        <v>0</v>
      </c>
      <c r="BC145" s="92">
        <v>0</v>
      </c>
      <c r="BD145" s="92">
        <v>0</v>
      </c>
      <c r="BE145" s="92">
        <v>0</v>
      </c>
      <c r="BF145" s="92">
        <v>0</v>
      </c>
      <c r="BG145" s="92">
        <v>0</v>
      </c>
      <c r="BH145" s="92">
        <v>0</v>
      </c>
      <c r="BI145" s="92">
        <v>0</v>
      </c>
      <c r="BJ145" s="92">
        <v>0</v>
      </c>
      <c r="BK145" s="92">
        <v>0</v>
      </c>
      <c r="BL145" s="92">
        <v>0</v>
      </c>
      <c r="BM145" s="92">
        <v>0</v>
      </c>
      <c r="BN145" s="92">
        <v>0</v>
      </c>
      <c r="BO145" s="93">
        <f t="shared" si="16"/>
        <v>0</v>
      </c>
    </row>
    <row r="146" spans="1:67" x14ac:dyDescent="0.25">
      <c r="A146" s="88" t="s">
        <v>326</v>
      </c>
      <c r="B146" s="89" t="s">
        <v>327</v>
      </c>
      <c r="C146" s="89" t="s">
        <v>307</v>
      </c>
      <c r="D146" s="90">
        <v>58701.760000000002</v>
      </c>
      <c r="E146" s="90">
        <f t="shared" si="14"/>
        <v>587.02</v>
      </c>
      <c r="F146" s="90">
        <f t="shared" si="17"/>
        <v>293.51</v>
      </c>
      <c r="G146" s="90">
        <f t="shared" si="13"/>
        <v>0</v>
      </c>
      <c r="H146" s="90">
        <f t="shared" si="12"/>
        <v>243.51</v>
      </c>
      <c r="I146" s="91">
        <f t="shared" ca="1" si="15"/>
        <v>587.02</v>
      </c>
      <c r="J146" s="92">
        <v>587.02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50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2">
        <v>0</v>
      </c>
      <c r="AI146" s="92">
        <v>0</v>
      </c>
      <c r="AJ146" s="92">
        <v>0</v>
      </c>
      <c r="AK146" s="92">
        <v>0</v>
      </c>
      <c r="AL146" s="92">
        <v>0</v>
      </c>
      <c r="AM146" s="92">
        <v>0</v>
      </c>
      <c r="AN146" s="92">
        <v>0</v>
      </c>
      <c r="AO146" s="92">
        <v>0</v>
      </c>
      <c r="AP146" s="92">
        <v>0</v>
      </c>
      <c r="AQ146" s="92">
        <v>0</v>
      </c>
      <c r="AR146" s="92">
        <v>0</v>
      </c>
      <c r="AS146" s="92">
        <v>0</v>
      </c>
      <c r="AT146" s="92">
        <v>0</v>
      </c>
      <c r="AU146" s="92">
        <v>0</v>
      </c>
      <c r="AV146" s="92">
        <v>0</v>
      </c>
      <c r="AW146" s="92">
        <v>0</v>
      </c>
      <c r="AX146" s="92">
        <v>0</v>
      </c>
      <c r="AY146" s="92">
        <v>0</v>
      </c>
      <c r="AZ146" s="92">
        <v>0</v>
      </c>
      <c r="BA146" s="92">
        <v>0</v>
      </c>
      <c r="BB146" s="92">
        <v>0</v>
      </c>
      <c r="BC146" s="92">
        <v>0</v>
      </c>
      <c r="BD146" s="92">
        <v>0</v>
      </c>
      <c r="BE146" s="92">
        <v>0</v>
      </c>
      <c r="BF146" s="92">
        <v>0</v>
      </c>
      <c r="BG146" s="92">
        <v>0</v>
      </c>
      <c r="BH146" s="92">
        <v>0</v>
      </c>
      <c r="BI146" s="92">
        <v>0</v>
      </c>
      <c r="BJ146" s="92">
        <v>0</v>
      </c>
      <c r="BK146" s="92">
        <v>0</v>
      </c>
      <c r="BL146" s="92">
        <v>0</v>
      </c>
      <c r="BM146" s="92">
        <v>0</v>
      </c>
      <c r="BN146" s="92">
        <v>0</v>
      </c>
      <c r="BO146" s="93">
        <f t="shared" si="16"/>
        <v>50</v>
      </c>
    </row>
    <row r="147" spans="1:67" x14ac:dyDescent="0.25">
      <c r="A147" s="88" t="s">
        <v>328</v>
      </c>
      <c r="B147" s="89" t="s">
        <v>329</v>
      </c>
      <c r="C147" s="89" t="s">
        <v>307</v>
      </c>
      <c r="D147" s="90">
        <v>111175.63</v>
      </c>
      <c r="E147" s="90">
        <f t="shared" si="14"/>
        <v>1111.76</v>
      </c>
      <c r="F147" s="90">
        <f t="shared" si="17"/>
        <v>555.88</v>
      </c>
      <c r="G147" s="90">
        <f t="shared" si="13"/>
        <v>0</v>
      </c>
      <c r="H147" s="90">
        <f t="shared" si="12"/>
        <v>205.88</v>
      </c>
      <c r="I147" s="91">
        <f t="shared" ca="1" si="15"/>
        <v>1111.76</v>
      </c>
      <c r="J147" s="92">
        <v>1111.76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50</v>
      </c>
      <c r="V147" s="92">
        <v>300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2">
        <v>0</v>
      </c>
      <c r="AI147" s="92">
        <v>0</v>
      </c>
      <c r="AJ147" s="92">
        <v>0</v>
      </c>
      <c r="AK147" s="92">
        <v>0</v>
      </c>
      <c r="AL147" s="92">
        <v>0</v>
      </c>
      <c r="AM147" s="92">
        <v>0</v>
      </c>
      <c r="AN147" s="92">
        <v>0</v>
      </c>
      <c r="AO147" s="92">
        <v>0</v>
      </c>
      <c r="AP147" s="92">
        <v>0</v>
      </c>
      <c r="AQ147" s="92">
        <v>0</v>
      </c>
      <c r="AR147" s="92">
        <v>0</v>
      </c>
      <c r="AS147" s="92">
        <v>0</v>
      </c>
      <c r="AT147" s="92">
        <v>0</v>
      </c>
      <c r="AU147" s="92">
        <v>0</v>
      </c>
      <c r="AV147" s="92">
        <v>0</v>
      </c>
      <c r="AW147" s="92">
        <v>0</v>
      </c>
      <c r="AX147" s="92">
        <v>0</v>
      </c>
      <c r="AY147" s="92">
        <v>0</v>
      </c>
      <c r="AZ147" s="92">
        <v>0</v>
      </c>
      <c r="BA147" s="92">
        <v>0</v>
      </c>
      <c r="BB147" s="92">
        <v>0</v>
      </c>
      <c r="BC147" s="92">
        <v>0</v>
      </c>
      <c r="BD147" s="92">
        <v>0</v>
      </c>
      <c r="BE147" s="92">
        <v>0</v>
      </c>
      <c r="BF147" s="92">
        <v>0</v>
      </c>
      <c r="BG147" s="92">
        <v>0</v>
      </c>
      <c r="BH147" s="92">
        <v>0</v>
      </c>
      <c r="BI147" s="92">
        <v>0</v>
      </c>
      <c r="BJ147" s="92">
        <v>0</v>
      </c>
      <c r="BK147" s="92">
        <v>0</v>
      </c>
      <c r="BL147" s="92">
        <v>0</v>
      </c>
      <c r="BM147" s="92">
        <v>0</v>
      </c>
      <c r="BN147" s="92">
        <v>0</v>
      </c>
      <c r="BO147" s="93">
        <f t="shared" si="16"/>
        <v>350</v>
      </c>
    </row>
    <row r="148" spans="1:67" x14ac:dyDescent="0.25">
      <c r="A148" s="88" t="s">
        <v>330</v>
      </c>
      <c r="B148" s="89" t="s">
        <v>331</v>
      </c>
      <c r="C148" s="89" t="s">
        <v>307</v>
      </c>
      <c r="D148" s="90">
        <v>48803.48</v>
      </c>
      <c r="E148" s="90">
        <f t="shared" si="14"/>
        <v>488.03</v>
      </c>
      <c r="F148" s="90">
        <f t="shared" si="17"/>
        <v>244.02</v>
      </c>
      <c r="G148" s="90">
        <f t="shared" si="13"/>
        <v>0</v>
      </c>
      <c r="H148" s="90">
        <f t="shared" si="12"/>
        <v>4.0200000000000102</v>
      </c>
      <c r="I148" s="91">
        <f t="shared" ca="1" si="15"/>
        <v>488.03</v>
      </c>
      <c r="J148" s="92">
        <v>488.03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240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2">
        <v>0</v>
      </c>
      <c r="AI148" s="92">
        <v>0</v>
      </c>
      <c r="AJ148" s="92">
        <v>0</v>
      </c>
      <c r="AK148" s="92">
        <v>0</v>
      </c>
      <c r="AL148" s="92">
        <v>0</v>
      </c>
      <c r="AM148" s="92">
        <v>0</v>
      </c>
      <c r="AN148" s="92">
        <v>0</v>
      </c>
      <c r="AO148" s="92">
        <v>0</v>
      </c>
      <c r="AP148" s="92">
        <v>0</v>
      </c>
      <c r="AQ148" s="92">
        <v>0</v>
      </c>
      <c r="AR148" s="92">
        <v>0</v>
      </c>
      <c r="AS148" s="92">
        <v>0</v>
      </c>
      <c r="AT148" s="92">
        <v>0</v>
      </c>
      <c r="AU148" s="92">
        <v>0</v>
      </c>
      <c r="AV148" s="92">
        <v>0</v>
      </c>
      <c r="AW148" s="92">
        <v>0</v>
      </c>
      <c r="AX148" s="92">
        <v>0</v>
      </c>
      <c r="AY148" s="92">
        <v>0</v>
      </c>
      <c r="AZ148" s="92">
        <v>0</v>
      </c>
      <c r="BA148" s="92">
        <v>0</v>
      </c>
      <c r="BB148" s="92">
        <v>0</v>
      </c>
      <c r="BC148" s="92">
        <v>0</v>
      </c>
      <c r="BD148" s="92">
        <v>0</v>
      </c>
      <c r="BE148" s="92">
        <v>0</v>
      </c>
      <c r="BF148" s="92">
        <v>0</v>
      </c>
      <c r="BG148" s="92">
        <v>0</v>
      </c>
      <c r="BH148" s="92">
        <v>0</v>
      </c>
      <c r="BI148" s="92">
        <v>0</v>
      </c>
      <c r="BJ148" s="92">
        <v>0</v>
      </c>
      <c r="BK148" s="92">
        <v>0</v>
      </c>
      <c r="BL148" s="92">
        <v>0</v>
      </c>
      <c r="BM148" s="92">
        <v>0</v>
      </c>
      <c r="BN148" s="92">
        <v>0</v>
      </c>
      <c r="BO148" s="93">
        <f t="shared" si="16"/>
        <v>240</v>
      </c>
    </row>
    <row r="149" spans="1:67" x14ac:dyDescent="0.25">
      <c r="A149" s="88" t="s">
        <v>332</v>
      </c>
      <c r="B149" s="89" t="s">
        <v>333</v>
      </c>
      <c r="C149" s="89" t="s">
        <v>307</v>
      </c>
      <c r="D149" s="90">
        <v>54021.29</v>
      </c>
      <c r="E149" s="90">
        <f t="shared" si="14"/>
        <v>540.21</v>
      </c>
      <c r="F149" s="90">
        <f t="shared" si="17"/>
        <v>270.11</v>
      </c>
      <c r="G149" s="90">
        <f t="shared" si="13"/>
        <v>0</v>
      </c>
      <c r="H149" s="90">
        <f t="shared" si="12"/>
        <v>70.110000000000014</v>
      </c>
      <c r="I149" s="91">
        <f t="shared" ca="1" si="15"/>
        <v>540.21</v>
      </c>
      <c r="J149" s="92">
        <v>540.21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50</v>
      </c>
      <c r="V149" s="92">
        <v>0</v>
      </c>
      <c r="W149" s="92">
        <v>0</v>
      </c>
      <c r="X149" s="92">
        <v>0</v>
      </c>
      <c r="Y149" s="92">
        <v>150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2">
        <v>0</v>
      </c>
      <c r="AI149" s="92">
        <v>0</v>
      </c>
      <c r="AJ149" s="92">
        <v>0</v>
      </c>
      <c r="AK149" s="92">
        <v>0</v>
      </c>
      <c r="AL149" s="92">
        <v>0</v>
      </c>
      <c r="AM149" s="92">
        <v>0</v>
      </c>
      <c r="AN149" s="92">
        <v>0</v>
      </c>
      <c r="AO149" s="92">
        <v>0</v>
      </c>
      <c r="AP149" s="92">
        <v>0</v>
      </c>
      <c r="AQ149" s="92">
        <v>0</v>
      </c>
      <c r="AR149" s="92">
        <v>0</v>
      </c>
      <c r="AS149" s="92">
        <v>0</v>
      </c>
      <c r="AT149" s="92">
        <v>0</v>
      </c>
      <c r="AU149" s="92">
        <v>0</v>
      </c>
      <c r="AV149" s="92">
        <v>0</v>
      </c>
      <c r="AW149" s="92">
        <v>0</v>
      </c>
      <c r="AX149" s="92">
        <v>0</v>
      </c>
      <c r="AY149" s="92">
        <v>0</v>
      </c>
      <c r="AZ149" s="92">
        <v>0</v>
      </c>
      <c r="BA149" s="92">
        <v>0</v>
      </c>
      <c r="BB149" s="92">
        <v>0</v>
      </c>
      <c r="BC149" s="92">
        <v>0</v>
      </c>
      <c r="BD149" s="92">
        <v>0</v>
      </c>
      <c r="BE149" s="92">
        <v>0</v>
      </c>
      <c r="BF149" s="92">
        <v>0</v>
      </c>
      <c r="BG149" s="92">
        <v>0</v>
      </c>
      <c r="BH149" s="92">
        <v>0</v>
      </c>
      <c r="BI149" s="92">
        <v>0</v>
      </c>
      <c r="BJ149" s="92">
        <v>0</v>
      </c>
      <c r="BK149" s="92">
        <v>0</v>
      </c>
      <c r="BL149" s="92">
        <v>0</v>
      </c>
      <c r="BM149" s="92">
        <v>0</v>
      </c>
      <c r="BN149" s="92">
        <v>0</v>
      </c>
      <c r="BO149" s="93">
        <f t="shared" si="16"/>
        <v>200</v>
      </c>
    </row>
    <row r="150" spans="1:67" x14ac:dyDescent="0.25">
      <c r="A150" s="88" t="s">
        <v>334</v>
      </c>
      <c r="B150" s="89" t="s">
        <v>335</v>
      </c>
      <c r="C150" s="89" t="s">
        <v>307</v>
      </c>
      <c r="D150" s="90">
        <v>42445.59</v>
      </c>
      <c r="E150" s="90">
        <f t="shared" si="14"/>
        <v>424.46</v>
      </c>
      <c r="F150" s="90">
        <f t="shared" si="17"/>
        <v>212.23</v>
      </c>
      <c r="G150" s="90">
        <f t="shared" si="13"/>
        <v>169.79</v>
      </c>
      <c r="H150" s="90">
        <f t="shared" si="12"/>
        <v>162.22999999999999</v>
      </c>
      <c r="I150" s="91">
        <f t="shared" ca="1" si="15"/>
        <v>254.67</v>
      </c>
      <c r="J150" s="92">
        <v>254.67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50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2">
        <v>0</v>
      </c>
      <c r="AI150" s="92">
        <v>0</v>
      </c>
      <c r="AJ150" s="92">
        <v>0</v>
      </c>
      <c r="AK150" s="92">
        <v>0</v>
      </c>
      <c r="AL150" s="92">
        <v>0</v>
      </c>
      <c r="AM150" s="92">
        <v>0</v>
      </c>
      <c r="AN150" s="92">
        <v>0</v>
      </c>
      <c r="AO150" s="92">
        <v>0</v>
      </c>
      <c r="AP150" s="92">
        <v>0</v>
      </c>
      <c r="AQ150" s="92">
        <v>0</v>
      </c>
      <c r="AR150" s="92">
        <v>0</v>
      </c>
      <c r="AS150" s="92">
        <v>0</v>
      </c>
      <c r="AT150" s="92">
        <v>0</v>
      </c>
      <c r="AU150" s="92">
        <v>0</v>
      </c>
      <c r="AV150" s="92">
        <v>0</v>
      </c>
      <c r="AW150" s="92">
        <v>0</v>
      </c>
      <c r="AX150" s="92">
        <v>0</v>
      </c>
      <c r="AY150" s="92">
        <v>0</v>
      </c>
      <c r="AZ150" s="92">
        <v>0</v>
      </c>
      <c r="BA150" s="92">
        <v>0</v>
      </c>
      <c r="BB150" s="92">
        <v>0</v>
      </c>
      <c r="BC150" s="92">
        <v>0</v>
      </c>
      <c r="BD150" s="92">
        <v>0</v>
      </c>
      <c r="BE150" s="92">
        <v>0</v>
      </c>
      <c r="BF150" s="92">
        <v>0</v>
      </c>
      <c r="BG150" s="92">
        <v>0</v>
      </c>
      <c r="BH150" s="92">
        <v>0</v>
      </c>
      <c r="BI150" s="92">
        <v>0</v>
      </c>
      <c r="BJ150" s="92">
        <v>0</v>
      </c>
      <c r="BK150" s="92">
        <v>0</v>
      </c>
      <c r="BL150" s="92">
        <v>0</v>
      </c>
      <c r="BM150" s="92">
        <v>0</v>
      </c>
      <c r="BN150" s="92">
        <v>0</v>
      </c>
      <c r="BO150" s="93">
        <f t="shared" si="16"/>
        <v>50</v>
      </c>
    </row>
    <row r="151" spans="1:67" x14ac:dyDescent="0.25">
      <c r="A151" s="88" t="s">
        <v>336</v>
      </c>
      <c r="B151" s="89" t="s">
        <v>337</v>
      </c>
      <c r="C151" s="89" t="s">
        <v>307</v>
      </c>
      <c r="D151" s="90">
        <v>46161.79</v>
      </c>
      <c r="E151" s="90">
        <f t="shared" si="14"/>
        <v>461.62</v>
      </c>
      <c r="F151" s="90">
        <f t="shared" si="17"/>
        <v>230.81</v>
      </c>
      <c r="G151" s="90">
        <f t="shared" si="13"/>
        <v>230.62</v>
      </c>
      <c r="H151" s="90">
        <f t="shared" si="12"/>
        <v>0.81000000000000227</v>
      </c>
      <c r="I151" s="91">
        <f t="shared" ca="1" si="15"/>
        <v>231</v>
      </c>
      <c r="J151" s="92">
        <v>231</v>
      </c>
      <c r="K151" s="92">
        <v>0</v>
      </c>
      <c r="L151" s="92">
        <v>0</v>
      </c>
      <c r="M151" s="92">
        <v>15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50</v>
      </c>
      <c r="V151" s="92">
        <v>165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2">
        <v>0</v>
      </c>
      <c r="AI151" s="92">
        <v>0</v>
      </c>
      <c r="AJ151" s="92">
        <v>0</v>
      </c>
      <c r="AK151" s="92">
        <v>0</v>
      </c>
      <c r="AL151" s="92">
        <v>0</v>
      </c>
      <c r="AM151" s="92">
        <v>0</v>
      </c>
      <c r="AN151" s="92">
        <v>0</v>
      </c>
      <c r="AO151" s="92">
        <v>0</v>
      </c>
      <c r="AP151" s="92">
        <v>0</v>
      </c>
      <c r="AQ151" s="92">
        <v>0</v>
      </c>
      <c r="AR151" s="92">
        <v>0</v>
      </c>
      <c r="AS151" s="92">
        <v>0</v>
      </c>
      <c r="AT151" s="92">
        <v>0</v>
      </c>
      <c r="AU151" s="92">
        <v>0</v>
      </c>
      <c r="AV151" s="92">
        <v>0</v>
      </c>
      <c r="AW151" s="92">
        <v>0</v>
      </c>
      <c r="AX151" s="92">
        <v>0</v>
      </c>
      <c r="AY151" s="92">
        <v>0</v>
      </c>
      <c r="AZ151" s="92">
        <v>0</v>
      </c>
      <c r="BA151" s="92">
        <v>0</v>
      </c>
      <c r="BB151" s="92">
        <v>0</v>
      </c>
      <c r="BC151" s="92">
        <v>0</v>
      </c>
      <c r="BD151" s="92">
        <v>0</v>
      </c>
      <c r="BE151" s="92">
        <v>0</v>
      </c>
      <c r="BF151" s="92">
        <v>0</v>
      </c>
      <c r="BG151" s="92">
        <v>0</v>
      </c>
      <c r="BH151" s="92">
        <v>0</v>
      </c>
      <c r="BI151" s="92">
        <v>0</v>
      </c>
      <c r="BJ151" s="92">
        <v>0</v>
      </c>
      <c r="BK151" s="92">
        <v>0</v>
      </c>
      <c r="BL151" s="92">
        <v>0</v>
      </c>
      <c r="BM151" s="92">
        <v>0</v>
      </c>
      <c r="BN151" s="92">
        <v>0</v>
      </c>
      <c r="BO151" s="93">
        <f t="shared" si="16"/>
        <v>230</v>
      </c>
    </row>
    <row r="152" spans="1:67" x14ac:dyDescent="0.25">
      <c r="A152" s="88" t="s">
        <v>338</v>
      </c>
      <c r="B152" s="89" t="s">
        <v>339</v>
      </c>
      <c r="C152" s="89" t="s">
        <v>307</v>
      </c>
      <c r="D152" s="90">
        <v>47405.89</v>
      </c>
      <c r="E152" s="90">
        <f t="shared" si="14"/>
        <v>474.06</v>
      </c>
      <c r="F152" s="90">
        <f t="shared" si="17"/>
        <v>237.03</v>
      </c>
      <c r="G152" s="90">
        <f t="shared" si="13"/>
        <v>0</v>
      </c>
      <c r="H152" s="90">
        <f t="shared" si="12"/>
        <v>237.03</v>
      </c>
      <c r="I152" s="91">
        <f t="shared" ca="1" si="15"/>
        <v>474.06</v>
      </c>
      <c r="J152" s="92">
        <v>474.06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2">
        <v>0</v>
      </c>
      <c r="AI152" s="92">
        <v>0</v>
      </c>
      <c r="AJ152" s="92">
        <v>0</v>
      </c>
      <c r="AK152" s="92">
        <v>0</v>
      </c>
      <c r="AL152" s="92">
        <v>0</v>
      </c>
      <c r="AM152" s="92">
        <v>0</v>
      </c>
      <c r="AN152" s="92">
        <v>0</v>
      </c>
      <c r="AO152" s="92">
        <v>0</v>
      </c>
      <c r="AP152" s="92">
        <v>0</v>
      </c>
      <c r="AQ152" s="92">
        <v>0</v>
      </c>
      <c r="AR152" s="92">
        <v>0</v>
      </c>
      <c r="AS152" s="92">
        <v>0</v>
      </c>
      <c r="AT152" s="92">
        <v>0</v>
      </c>
      <c r="AU152" s="92">
        <v>0</v>
      </c>
      <c r="AV152" s="92">
        <v>0</v>
      </c>
      <c r="AW152" s="92">
        <v>0</v>
      </c>
      <c r="AX152" s="92">
        <v>0</v>
      </c>
      <c r="AY152" s="92">
        <v>0</v>
      </c>
      <c r="AZ152" s="92">
        <v>0</v>
      </c>
      <c r="BA152" s="92">
        <v>0</v>
      </c>
      <c r="BB152" s="92">
        <v>0</v>
      </c>
      <c r="BC152" s="92">
        <v>0</v>
      </c>
      <c r="BD152" s="92">
        <v>0</v>
      </c>
      <c r="BE152" s="92">
        <v>0</v>
      </c>
      <c r="BF152" s="92">
        <v>0</v>
      </c>
      <c r="BG152" s="92">
        <v>0</v>
      </c>
      <c r="BH152" s="92">
        <v>0</v>
      </c>
      <c r="BI152" s="92">
        <v>0</v>
      </c>
      <c r="BJ152" s="92">
        <v>0</v>
      </c>
      <c r="BK152" s="92">
        <v>0</v>
      </c>
      <c r="BL152" s="92">
        <v>0</v>
      </c>
      <c r="BM152" s="92">
        <v>0</v>
      </c>
      <c r="BN152" s="92">
        <v>0</v>
      </c>
      <c r="BO152" s="93">
        <f t="shared" si="16"/>
        <v>0</v>
      </c>
    </row>
    <row r="153" spans="1:67" x14ac:dyDescent="0.25">
      <c r="A153" s="88" t="s">
        <v>340</v>
      </c>
      <c r="B153" s="89" t="s">
        <v>341</v>
      </c>
      <c r="C153" s="89" t="s">
        <v>307</v>
      </c>
      <c r="D153" s="90">
        <v>41212.58</v>
      </c>
      <c r="E153" s="90">
        <f t="shared" si="14"/>
        <v>412.13</v>
      </c>
      <c r="F153" s="90">
        <f t="shared" si="17"/>
        <v>206.06</v>
      </c>
      <c r="G153" s="90">
        <f t="shared" si="13"/>
        <v>0</v>
      </c>
      <c r="H153" s="90">
        <f t="shared" si="12"/>
        <v>156.06</v>
      </c>
      <c r="I153" s="91">
        <f t="shared" ca="1" si="15"/>
        <v>412.13</v>
      </c>
      <c r="J153" s="92">
        <v>412.13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50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2">
        <v>0</v>
      </c>
      <c r="AI153" s="92">
        <v>0</v>
      </c>
      <c r="AJ153" s="92">
        <v>0</v>
      </c>
      <c r="AK153" s="92">
        <v>0</v>
      </c>
      <c r="AL153" s="92">
        <v>0</v>
      </c>
      <c r="AM153" s="92">
        <v>0</v>
      </c>
      <c r="AN153" s="92">
        <v>0</v>
      </c>
      <c r="AO153" s="92">
        <v>0</v>
      </c>
      <c r="AP153" s="92">
        <v>0</v>
      </c>
      <c r="AQ153" s="92">
        <v>0</v>
      </c>
      <c r="AR153" s="92">
        <v>0</v>
      </c>
      <c r="AS153" s="92">
        <v>0</v>
      </c>
      <c r="AT153" s="92">
        <v>0</v>
      </c>
      <c r="AU153" s="92">
        <v>0</v>
      </c>
      <c r="AV153" s="92">
        <v>0</v>
      </c>
      <c r="AW153" s="92">
        <v>0</v>
      </c>
      <c r="AX153" s="92">
        <v>0</v>
      </c>
      <c r="AY153" s="92">
        <v>0</v>
      </c>
      <c r="AZ153" s="92">
        <v>0</v>
      </c>
      <c r="BA153" s="92">
        <v>0</v>
      </c>
      <c r="BB153" s="92">
        <v>0</v>
      </c>
      <c r="BC153" s="92">
        <v>0</v>
      </c>
      <c r="BD153" s="92">
        <v>0</v>
      </c>
      <c r="BE153" s="92">
        <v>0</v>
      </c>
      <c r="BF153" s="92">
        <v>0</v>
      </c>
      <c r="BG153" s="92">
        <v>0</v>
      </c>
      <c r="BH153" s="92">
        <v>0</v>
      </c>
      <c r="BI153" s="92">
        <v>0</v>
      </c>
      <c r="BJ153" s="92">
        <v>0</v>
      </c>
      <c r="BK153" s="92">
        <v>0</v>
      </c>
      <c r="BL153" s="92">
        <v>0</v>
      </c>
      <c r="BM153" s="92">
        <v>0</v>
      </c>
      <c r="BN153" s="92">
        <v>0</v>
      </c>
      <c r="BO153" s="93">
        <f t="shared" si="16"/>
        <v>50</v>
      </c>
    </row>
    <row r="154" spans="1:67" x14ac:dyDescent="0.25">
      <c r="A154" s="88" t="s">
        <v>342</v>
      </c>
      <c r="B154" s="89" t="s">
        <v>343</v>
      </c>
      <c r="C154" s="89" t="s">
        <v>307</v>
      </c>
      <c r="D154" s="90">
        <v>40511.51</v>
      </c>
      <c r="E154" s="90">
        <f t="shared" si="14"/>
        <v>405.12</v>
      </c>
      <c r="F154" s="90">
        <f t="shared" si="17"/>
        <v>202.56</v>
      </c>
      <c r="G154" s="90">
        <f t="shared" si="13"/>
        <v>405.12</v>
      </c>
      <c r="H154" s="90">
        <f t="shared" si="12"/>
        <v>202.56</v>
      </c>
      <c r="I154" s="91">
        <f t="shared" ca="1" si="15"/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2">
        <v>0</v>
      </c>
      <c r="AI154" s="92">
        <v>0</v>
      </c>
      <c r="AJ154" s="92">
        <v>0</v>
      </c>
      <c r="AK154" s="92">
        <v>0</v>
      </c>
      <c r="AL154" s="92">
        <v>0</v>
      </c>
      <c r="AM154" s="92">
        <v>0</v>
      </c>
      <c r="AN154" s="92">
        <v>0</v>
      </c>
      <c r="AO154" s="92">
        <v>0</v>
      </c>
      <c r="AP154" s="92">
        <v>0</v>
      </c>
      <c r="AQ154" s="92">
        <v>0</v>
      </c>
      <c r="AR154" s="92">
        <v>0</v>
      </c>
      <c r="AS154" s="92">
        <v>0</v>
      </c>
      <c r="AT154" s="92">
        <v>0</v>
      </c>
      <c r="AU154" s="92">
        <v>0</v>
      </c>
      <c r="AV154" s="92">
        <v>0</v>
      </c>
      <c r="AW154" s="92">
        <v>0</v>
      </c>
      <c r="AX154" s="92">
        <v>0</v>
      </c>
      <c r="AY154" s="92">
        <v>0</v>
      </c>
      <c r="AZ154" s="92">
        <v>0</v>
      </c>
      <c r="BA154" s="92">
        <v>0</v>
      </c>
      <c r="BB154" s="92">
        <v>0</v>
      </c>
      <c r="BC154" s="92">
        <v>0</v>
      </c>
      <c r="BD154" s="92">
        <v>0</v>
      </c>
      <c r="BE154" s="92">
        <v>0</v>
      </c>
      <c r="BF154" s="92">
        <v>0</v>
      </c>
      <c r="BG154" s="92">
        <v>0</v>
      </c>
      <c r="BH154" s="92">
        <v>0</v>
      </c>
      <c r="BI154" s="92">
        <v>0</v>
      </c>
      <c r="BJ154" s="92">
        <v>0</v>
      </c>
      <c r="BK154" s="92">
        <v>0</v>
      </c>
      <c r="BL154" s="92">
        <v>0</v>
      </c>
      <c r="BM154" s="92">
        <v>0</v>
      </c>
      <c r="BN154" s="92">
        <v>0</v>
      </c>
      <c r="BO154" s="93">
        <f t="shared" si="16"/>
        <v>0</v>
      </c>
    </row>
    <row r="155" spans="1:67" x14ac:dyDescent="0.25">
      <c r="A155" s="88" t="s">
        <v>344</v>
      </c>
      <c r="B155" s="89" t="s">
        <v>345</v>
      </c>
      <c r="C155" s="89" t="s">
        <v>307</v>
      </c>
      <c r="D155" s="90">
        <v>36926.76</v>
      </c>
      <c r="E155" s="90">
        <f t="shared" si="14"/>
        <v>369.27</v>
      </c>
      <c r="F155" s="90">
        <f t="shared" si="17"/>
        <v>184.63</v>
      </c>
      <c r="G155" s="90">
        <f t="shared" si="13"/>
        <v>0</v>
      </c>
      <c r="H155" s="90">
        <f t="shared" si="12"/>
        <v>184.63</v>
      </c>
      <c r="I155" s="91">
        <f t="shared" ca="1" si="15"/>
        <v>369.27</v>
      </c>
      <c r="J155" s="92">
        <v>369.27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2">
        <v>0</v>
      </c>
      <c r="AI155" s="92">
        <v>0</v>
      </c>
      <c r="AJ155" s="92">
        <v>0</v>
      </c>
      <c r="AK155" s="92">
        <v>0</v>
      </c>
      <c r="AL155" s="92">
        <v>0</v>
      </c>
      <c r="AM155" s="92">
        <v>0</v>
      </c>
      <c r="AN155" s="92">
        <v>0</v>
      </c>
      <c r="AO155" s="92">
        <v>0</v>
      </c>
      <c r="AP155" s="92">
        <v>0</v>
      </c>
      <c r="AQ155" s="92">
        <v>0</v>
      </c>
      <c r="AR155" s="92">
        <v>0</v>
      </c>
      <c r="AS155" s="92">
        <v>0</v>
      </c>
      <c r="AT155" s="92">
        <v>0</v>
      </c>
      <c r="AU155" s="92">
        <v>0</v>
      </c>
      <c r="AV155" s="92">
        <v>0</v>
      </c>
      <c r="AW155" s="92">
        <v>0</v>
      </c>
      <c r="AX155" s="92">
        <v>0</v>
      </c>
      <c r="AY155" s="92">
        <v>0</v>
      </c>
      <c r="AZ155" s="92">
        <v>0</v>
      </c>
      <c r="BA155" s="92">
        <v>0</v>
      </c>
      <c r="BB155" s="92">
        <v>0</v>
      </c>
      <c r="BC155" s="92">
        <v>0</v>
      </c>
      <c r="BD155" s="92">
        <v>0</v>
      </c>
      <c r="BE155" s="92">
        <v>0</v>
      </c>
      <c r="BF155" s="92">
        <v>0</v>
      </c>
      <c r="BG155" s="92">
        <v>0</v>
      </c>
      <c r="BH155" s="92">
        <v>0</v>
      </c>
      <c r="BI155" s="92">
        <v>0</v>
      </c>
      <c r="BJ155" s="92">
        <v>0</v>
      </c>
      <c r="BK155" s="92">
        <v>0</v>
      </c>
      <c r="BL155" s="92">
        <v>0</v>
      </c>
      <c r="BM155" s="92">
        <v>0</v>
      </c>
      <c r="BN155" s="92">
        <v>0</v>
      </c>
      <c r="BO155" s="93">
        <f t="shared" si="16"/>
        <v>0</v>
      </c>
    </row>
    <row r="156" spans="1:67" x14ac:dyDescent="0.25">
      <c r="A156" s="88" t="s">
        <v>346</v>
      </c>
      <c r="B156" s="89" t="s">
        <v>347</v>
      </c>
      <c r="C156" s="89" t="s">
        <v>307</v>
      </c>
      <c r="D156" s="90">
        <v>28364.78</v>
      </c>
      <c r="E156" s="90">
        <f t="shared" si="14"/>
        <v>283.64999999999998</v>
      </c>
      <c r="F156" s="90">
        <f t="shared" si="17"/>
        <v>141.82</v>
      </c>
      <c r="G156" s="90">
        <f t="shared" si="13"/>
        <v>70.909999999999968</v>
      </c>
      <c r="H156" s="90">
        <f t="shared" si="12"/>
        <v>91.82</v>
      </c>
      <c r="I156" s="91">
        <f t="shared" ca="1" si="15"/>
        <v>212.74</v>
      </c>
      <c r="J156" s="92">
        <v>212.74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50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2">
        <v>0</v>
      </c>
      <c r="AI156" s="92">
        <v>0</v>
      </c>
      <c r="AJ156" s="92">
        <v>0</v>
      </c>
      <c r="AK156" s="92">
        <v>0</v>
      </c>
      <c r="AL156" s="92">
        <v>0</v>
      </c>
      <c r="AM156" s="92">
        <v>0</v>
      </c>
      <c r="AN156" s="92">
        <v>0</v>
      </c>
      <c r="AO156" s="92">
        <v>0</v>
      </c>
      <c r="AP156" s="92">
        <v>0</v>
      </c>
      <c r="AQ156" s="92">
        <v>0</v>
      </c>
      <c r="AR156" s="92">
        <v>0</v>
      </c>
      <c r="AS156" s="92">
        <v>0</v>
      </c>
      <c r="AT156" s="92">
        <v>0</v>
      </c>
      <c r="AU156" s="92">
        <v>0</v>
      </c>
      <c r="AV156" s="92">
        <v>0</v>
      </c>
      <c r="AW156" s="92">
        <v>0</v>
      </c>
      <c r="AX156" s="92">
        <v>0</v>
      </c>
      <c r="AY156" s="92">
        <v>0</v>
      </c>
      <c r="AZ156" s="92">
        <v>0</v>
      </c>
      <c r="BA156" s="92">
        <v>0</v>
      </c>
      <c r="BB156" s="92">
        <v>0</v>
      </c>
      <c r="BC156" s="92">
        <v>0</v>
      </c>
      <c r="BD156" s="92">
        <v>0</v>
      </c>
      <c r="BE156" s="92">
        <v>0</v>
      </c>
      <c r="BF156" s="92">
        <v>0</v>
      </c>
      <c r="BG156" s="92">
        <v>0</v>
      </c>
      <c r="BH156" s="92">
        <v>0</v>
      </c>
      <c r="BI156" s="92">
        <v>0</v>
      </c>
      <c r="BJ156" s="92">
        <v>0</v>
      </c>
      <c r="BK156" s="92">
        <v>0</v>
      </c>
      <c r="BL156" s="92">
        <v>0</v>
      </c>
      <c r="BM156" s="92">
        <v>0</v>
      </c>
      <c r="BN156" s="92">
        <v>0</v>
      </c>
      <c r="BO156" s="93">
        <f t="shared" si="16"/>
        <v>50</v>
      </c>
    </row>
    <row r="157" spans="1:67" x14ac:dyDescent="0.25">
      <c r="A157" s="88" t="s">
        <v>348</v>
      </c>
      <c r="B157" s="89" t="s">
        <v>349</v>
      </c>
      <c r="C157" s="89" t="s">
        <v>307</v>
      </c>
      <c r="D157" s="90">
        <v>124567.84</v>
      </c>
      <c r="E157" s="90">
        <f t="shared" si="14"/>
        <v>1245.68</v>
      </c>
      <c r="F157" s="90">
        <f t="shared" si="17"/>
        <v>622.84</v>
      </c>
      <c r="G157" s="90">
        <f t="shared" si="13"/>
        <v>0</v>
      </c>
      <c r="H157" s="90">
        <f t="shared" si="12"/>
        <v>322.84000000000003</v>
      </c>
      <c r="I157" s="91">
        <f t="shared" ca="1" si="15"/>
        <v>1245.68</v>
      </c>
      <c r="J157" s="92">
        <v>1245.68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300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2">
        <v>0</v>
      </c>
      <c r="AI157" s="92">
        <v>0</v>
      </c>
      <c r="AJ157" s="92">
        <v>0</v>
      </c>
      <c r="AK157" s="92">
        <v>0</v>
      </c>
      <c r="AL157" s="92">
        <v>0</v>
      </c>
      <c r="AM157" s="92">
        <v>0</v>
      </c>
      <c r="AN157" s="92">
        <v>0</v>
      </c>
      <c r="AO157" s="92">
        <v>0</v>
      </c>
      <c r="AP157" s="92">
        <v>0</v>
      </c>
      <c r="AQ157" s="92">
        <v>0</v>
      </c>
      <c r="AR157" s="92">
        <v>0</v>
      </c>
      <c r="AS157" s="92">
        <v>0</v>
      </c>
      <c r="AT157" s="92">
        <v>0</v>
      </c>
      <c r="AU157" s="92">
        <v>0</v>
      </c>
      <c r="AV157" s="92">
        <v>0</v>
      </c>
      <c r="AW157" s="92">
        <v>0</v>
      </c>
      <c r="AX157" s="92">
        <v>0</v>
      </c>
      <c r="AY157" s="92">
        <v>0</v>
      </c>
      <c r="AZ157" s="92">
        <v>0</v>
      </c>
      <c r="BA157" s="92">
        <v>0</v>
      </c>
      <c r="BB157" s="92">
        <v>0</v>
      </c>
      <c r="BC157" s="92">
        <v>0</v>
      </c>
      <c r="BD157" s="92">
        <v>0</v>
      </c>
      <c r="BE157" s="92">
        <v>0</v>
      </c>
      <c r="BF157" s="92">
        <v>0</v>
      </c>
      <c r="BG157" s="92">
        <v>0</v>
      </c>
      <c r="BH157" s="92">
        <v>0</v>
      </c>
      <c r="BI157" s="92">
        <v>0</v>
      </c>
      <c r="BJ157" s="92">
        <v>0</v>
      </c>
      <c r="BK157" s="92">
        <v>0</v>
      </c>
      <c r="BL157" s="92">
        <v>0</v>
      </c>
      <c r="BM157" s="92">
        <v>0</v>
      </c>
      <c r="BN157" s="92">
        <v>0</v>
      </c>
      <c r="BO157" s="93">
        <f t="shared" si="16"/>
        <v>300</v>
      </c>
    </row>
    <row r="158" spans="1:67" x14ac:dyDescent="0.25">
      <c r="A158" s="88" t="s">
        <v>350</v>
      </c>
      <c r="B158" s="89" t="s">
        <v>351</v>
      </c>
      <c r="C158" s="89" t="s">
        <v>351</v>
      </c>
      <c r="D158" s="90">
        <v>164426.23000000001</v>
      </c>
      <c r="E158" s="90">
        <f t="shared" si="14"/>
        <v>1644.26</v>
      </c>
      <c r="F158" s="90">
        <f t="shared" si="17"/>
        <v>822.13</v>
      </c>
      <c r="G158" s="90">
        <f t="shared" si="13"/>
        <v>0</v>
      </c>
      <c r="H158" s="90">
        <f t="shared" si="12"/>
        <v>822.13</v>
      </c>
      <c r="I158" s="91">
        <f t="shared" ca="1" si="15"/>
        <v>1644.26</v>
      </c>
      <c r="J158" s="92">
        <v>1644.26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2">
        <v>0</v>
      </c>
      <c r="AI158" s="92">
        <v>0</v>
      </c>
      <c r="AJ158" s="92">
        <v>0</v>
      </c>
      <c r="AK158" s="92">
        <v>0</v>
      </c>
      <c r="AL158" s="92">
        <v>0</v>
      </c>
      <c r="AM158" s="92">
        <v>0</v>
      </c>
      <c r="AN158" s="92">
        <v>0</v>
      </c>
      <c r="AO158" s="92">
        <v>0</v>
      </c>
      <c r="AP158" s="92">
        <v>0</v>
      </c>
      <c r="AQ158" s="92">
        <v>0</v>
      </c>
      <c r="AR158" s="92">
        <v>0</v>
      </c>
      <c r="AS158" s="92">
        <v>0</v>
      </c>
      <c r="AT158" s="92">
        <v>0</v>
      </c>
      <c r="AU158" s="92">
        <v>0</v>
      </c>
      <c r="AV158" s="92">
        <v>0</v>
      </c>
      <c r="AW158" s="92">
        <v>0</v>
      </c>
      <c r="AX158" s="92">
        <v>0</v>
      </c>
      <c r="AY158" s="92">
        <v>0</v>
      </c>
      <c r="AZ158" s="92">
        <v>0</v>
      </c>
      <c r="BA158" s="92">
        <v>0</v>
      </c>
      <c r="BB158" s="92">
        <v>0</v>
      </c>
      <c r="BC158" s="92">
        <v>0</v>
      </c>
      <c r="BD158" s="92">
        <v>0</v>
      </c>
      <c r="BE158" s="92">
        <v>0</v>
      </c>
      <c r="BF158" s="92">
        <v>0</v>
      </c>
      <c r="BG158" s="92">
        <v>0</v>
      </c>
      <c r="BH158" s="92">
        <v>0</v>
      </c>
      <c r="BI158" s="92">
        <v>0</v>
      </c>
      <c r="BJ158" s="92">
        <v>0</v>
      </c>
      <c r="BK158" s="92">
        <v>0</v>
      </c>
      <c r="BL158" s="92">
        <v>0</v>
      </c>
      <c r="BM158" s="92">
        <v>0</v>
      </c>
      <c r="BN158" s="92">
        <v>0</v>
      </c>
      <c r="BO158" s="93">
        <f t="shared" si="16"/>
        <v>0</v>
      </c>
    </row>
    <row r="159" spans="1:67" x14ac:dyDescent="0.25">
      <c r="A159" s="88" t="s">
        <v>352</v>
      </c>
      <c r="B159" s="89" t="s">
        <v>353</v>
      </c>
      <c r="C159" s="89" t="s">
        <v>351</v>
      </c>
      <c r="D159" s="90">
        <v>179783.07</v>
      </c>
      <c r="E159" s="90">
        <f t="shared" si="14"/>
        <v>1797.83</v>
      </c>
      <c r="F159" s="90">
        <f t="shared" si="17"/>
        <v>898.92</v>
      </c>
      <c r="G159" s="90">
        <f t="shared" si="13"/>
        <v>1747.83</v>
      </c>
      <c r="H159" s="90">
        <f t="shared" si="12"/>
        <v>898.92</v>
      </c>
      <c r="I159" s="91">
        <f t="shared" ca="1" si="15"/>
        <v>50</v>
      </c>
      <c r="J159" s="92">
        <v>50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2">
        <v>0</v>
      </c>
      <c r="AI159" s="92">
        <v>0</v>
      </c>
      <c r="AJ159" s="92">
        <v>0</v>
      </c>
      <c r="AK159" s="92">
        <v>0</v>
      </c>
      <c r="AL159" s="92">
        <v>0</v>
      </c>
      <c r="AM159" s="92">
        <v>0</v>
      </c>
      <c r="AN159" s="92">
        <v>0</v>
      </c>
      <c r="AO159" s="92">
        <v>0</v>
      </c>
      <c r="AP159" s="92">
        <v>0</v>
      </c>
      <c r="AQ159" s="92">
        <v>0</v>
      </c>
      <c r="AR159" s="92">
        <v>0</v>
      </c>
      <c r="AS159" s="92">
        <v>0</v>
      </c>
      <c r="AT159" s="92">
        <v>0</v>
      </c>
      <c r="AU159" s="92">
        <v>0</v>
      </c>
      <c r="AV159" s="92">
        <v>0</v>
      </c>
      <c r="AW159" s="92">
        <v>0</v>
      </c>
      <c r="AX159" s="92">
        <v>0</v>
      </c>
      <c r="AY159" s="92">
        <v>0</v>
      </c>
      <c r="AZ159" s="92">
        <v>0</v>
      </c>
      <c r="BA159" s="92">
        <v>0</v>
      </c>
      <c r="BB159" s="92">
        <v>0</v>
      </c>
      <c r="BC159" s="92">
        <v>0</v>
      </c>
      <c r="BD159" s="92">
        <v>0</v>
      </c>
      <c r="BE159" s="92">
        <v>0</v>
      </c>
      <c r="BF159" s="92">
        <v>0</v>
      </c>
      <c r="BG159" s="92">
        <v>0</v>
      </c>
      <c r="BH159" s="92">
        <v>0</v>
      </c>
      <c r="BI159" s="92">
        <v>0</v>
      </c>
      <c r="BJ159" s="92">
        <v>0</v>
      </c>
      <c r="BK159" s="92">
        <v>0</v>
      </c>
      <c r="BL159" s="92">
        <v>0</v>
      </c>
      <c r="BM159" s="92">
        <v>0</v>
      </c>
      <c r="BN159" s="92">
        <v>0</v>
      </c>
      <c r="BO159" s="93">
        <f t="shared" si="16"/>
        <v>0</v>
      </c>
    </row>
    <row r="160" spans="1:67" x14ac:dyDescent="0.25">
      <c r="A160" s="88" t="s">
        <v>354</v>
      </c>
      <c r="B160" s="89" t="s">
        <v>355</v>
      </c>
      <c r="C160" s="89" t="s">
        <v>351</v>
      </c>
      <c r="D160" s="90">
        <v>89651.12</v>
      </c>
      <c r="E160" s="90">
        <f t="shared" si="14"/>
        <v>896.51</v>
      </c>
      <c r="F160" s="90">
        <f t="shared" si="17"/>
        <v>448.26</v>
      </c>
      <c r="G160" s="90">
        <f t="shared" si="13"/>
        <v>447.90999999999997</v>
      </c>
      <c r="H160" s="90">
        <f t="shared" si="12"/>
        <v>448.26</v>
      </c>
      <c r="I160" s="91">
        <f t="shared" ca="1" si="15"/>
        <v>448.6</v>
      </c>
      <c r="J160" s="92">
        <v>448.6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0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0</v>
      </c>
      <c r="BB160" s="92">
        <v>0</v>
      </c>
      <c r="BC160" s="92">
        <v>0</v>
      </c>
      <c r="BD160" s="92">
        <v>0</v>
      </c>
      <c r="BE160" s="92">
        <v>0</v>
      </c>
      <c r="BF160" s="92">
        <v>0</v>
      </c>
      <c r="BG160" s="92">
        <v>0</v>
      </c>
      <c r="BH160" s="92">
        <v>0</v>
      </c>
      <c r="BI160" s="92">
        <v>0</v>
      </c>
      <c r="BJ160" s="92">
        <v>0</v>
      </c>
      <c r="BK160" s="92">
        <v>0</v>
      </c>
      <c r="BL160" s="92">
        <v>0</v>
      </c>
      <c r="BM160" s="92">
        <v>0</v>
      </c>
      <c r="BN160" s="92">
        <v>0</v>
      </c>
      <c r="BO160" s="93">
        <f t="shared" si="16"/>
        <v>0</v>
      </c>
    </row>
    <row r="161" spans="1:67" x14ac:dyDescent="0.25">
      <c r="A161" s="88" t="s">
        <v>356</v>
      </c>
      <c r="B161" s="89" t="s">
        <v>357</v>
      </c>
      <c r="C161" s="89" t="s">
        <v>351</v>
      </c>
      <c r="D161" s="90">
        <v>100236.07</v>
      </c>
      <c r="E161" s="90">
        <f t="shared" si="14"/>
        <v>1002.36</v>
      </c>
      <c r="F161" s="90">
        <f t="shared" si="17"/>
        <v>501.18</v>
      </c>
      <c r="G161" s="90">
        <f t="shared" si="13"/>
        <v>1002.36</v>
      </c>
      <c r="H161" s="90">
        <f t="shared" si="12"/>
        <v>501.18</v>
      </c>
      <c r="I161" s="91">
        <f t="shared" ca="1" si="15"/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2">
        <v>0</v>
      </c>
      <c r="AI161" s="92">
        <v>0</v>
      </c>
      <c r="AJ161" s="92">
        <v>0</v>
      </c>
      <c r="AK161" s="92">
        <v>0</v>
      </c>
      <c r="AL161" s="92">
        <v>0</v>
      </c>
      <c r="AM161" s="92">
        <v>0</v>
      </c>
      <c r="AN161" s="92">
        <v>0</v>
      </c>
      <c r="AO161" s="92">
        <v>0</v>
      </c>
      <c r="AP161" s="92">
        <v>0</v>
      </c>
      <c r="AQ161" s="92">
        <v>0</v>
      </c>
      <c r="AR161" s="92">
        <v>0</v>
      </c>
      <c r="AS161" s="92">
        <v>0</v>
      </c>
      <c r="AT161" s="92">
        <v>0</v>
      </c>
      <c r="AU161" s="92">
        <v>0</v>
      </c>
      <c r="AV161" s="92">
        <v>0</v>
      </c>
      <c r="AW161" s="92">
        <v>0</v>
      </c>
      <c r="AX161" s="92">
        <v>0</v>
      </c>
      <c r="AY161" s="92">
        <v>0</v>
      </c>
      <c r="AZ161" s="92">
        <v>0</v>
      </c>
      <c r="BA161" s="92">
        <v>0</v>
      </c>
      <c r="BB161" s="92">
        <v>0</v>
      </c>
      <c r="BC161" s="92">
        <v>0</v>
      </c>
      <c r="BD161" s="92">
        <v>0</v>
      </c>
      <c r="BE161" s="92">
        <v>0</v>
      </c>
      <c r="BF161" s="92">
        <v>0</v>
      </c>
      <c r="BG161" s="92">
        <v>0</v>
      </c>
      <c r="BH161" s="92">
        <v>0</v>
      </c>
      <c r="BI161" s="92">
        <v>0</v>
      </c>
      <c r="BJ161" s="92">
        <v>0</v>
      </c>
      <c r="BK161" s="92">
        <v>0</v>
      </c>
      <c r="BL161" s="92">
        <v>0</v>
      </c>
      <c r="BM161" s="92">
        <v>0</v>
      </c>
      <c r="BN161" s="92">
        <v>0</v>
      </c>
      <c r="BO161" s="93">
        <f t="shared" si="16"/>
        <v>0</v>
      </c>
    </row>
    <row r="162" spans="1:67" x14ac:dyDescent="0.25">
      <c r="A162" s="88" t="s">
        <v>358</v>
      </c>
      <c r="B162" s="89" t="s">
        <v>359</v>
      </c>
      <c r="C162" s="89" t="s">
        <v>351</v>
      </c>
      <c r="D162" s="90">
        <v>76822.66</v>
      </c>
      <c r="E162" s="90">
        <f t="shared" si="14"/>
        <v>768.23</v>
      </c>
      <c r="F162" s="90">
        <f t="shared" si="17"/>
        <v>384.11</v>
      </c>
      <c r="G162" s="90">
        <f t="shared" si="13"/>
        <v>625.61</v>
      </c>
      <c r="H162" s="90">
        <f t="shared" si="12"/>
        <v>384.11</v>
      </c>
      <c r="I162" s="91">
        <f t="shared" ca="1" si="15"/>
        <v>142.62</v>
      </c>
      <c r="J162" s="92">
        <v>142.62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2">
        <v>0</v>
      </c>
      <c r="AI162" s="92">
        <v>0</v>
      </c>
      <c r="AJ162" s="92">
        <v>0</v>
      </c>
      <c r="AK162" s="92">
        <v>0</v>
      </c>
      <c r="AL162" s="92">
        <v>0</v>
      </c>
      <c r="AM162" s="92">
        <v>0</v>
      </c>
      <c r="AN162" s="92">
        <v>0</v>
      </c>
      <c r="AO162" s="92">
        <v>0</v>
      </c>
      <c r="AP162" s="92">
        <v>0</v>
      </c>
      <c r="AQ162" s="92">
        <v>0</v>
      </c>
      <c r="AR162" s="92">
        <v>0</v>
      </c>
      <c r="AS162" s="92">
        <v>0</v>
      </c>
      <c r="AT162" s="92">
        <v>0</v>
      </c>
      <c r="AU162" s="92">
        <v>0</v>
      </c>
      <c r="AV162" s="92">
        <v>0</v>
      </c>
      <c r="AW162" s="92">
        <v>0</v>
      </c>
      <c r="AX162" s="92">
        <v>0</v>
      </c>
      <c r="AY162" s="92">
        <v>0</v>
      </c>
      <c r="AZ162" s="92">
        <v>0</v>
      </c>
      <c r="BA162" s="92">
        <v>0</v>
      </c>
      <c r="BB162" s="92">
        <v>0</v>
      </c>
      <c r="BC162" s="92">
        <v>0</v>
      </c>
      <c r="BD162" s="92">
        <v>0</v>
      </c>
      <c r="BE162" s="92">
        <v>0</v>
      </c>
      <c r="BF162" s="92">
        <v>0</v>
      </c>
      <c r="BG162" s="92">
        <v>0</v>
      </c>
      <c r="BH162" s="92">
        <v>0</v>
      </c>
      <c r="BI162" s="92">
        <v>0</v>
      </c>
      <c r="BJ162" s="92">
        <v>0</v>
      </c>
      <c r="BK162" s="92">
        <v>0</v>
      </c>
      <c r="BL162" s="92">
        <v>0</v>
      </c>
      <c r="BM162" s="92">
        <v>0</v>
      </c>
      <c r="BN162" s="92">
        <v>0</v>
      </c>
      <c r="BO162" s="93">
        <f t="shared" si="16"/>
        <v>0</v>
      </c>
    </row>
    <row r="163" spans="1:67" x14ac:dyDescent="0.25">
      <c r="A163" s="88" t="s">
        <v>360</v>
      </c>
      <c r="B163" s="89" t="s">
        <v>361</v>
      </c>
      <c r="C163" s="89" t="s">
        <v>351</v>
      </c>
      <c r="D163" s="90">
        <v>42621.93</v>
      </c>
      <c r="E163" s="90">
        <f t="shared" si="14"/>
        <v>426.22</v>
      </c>
      <c r="F163" s="90">
        <f t="shared" si="17"/>
        <v>213.11</v>
      </c>
      <c r="G163" s="90">
        <f t="shared" si="13"/>
        <v>276.22000000000003</v>
      </c>
      <c r="H163" s="90">
        <f t="shared" si="12"/>
        <v>163.11000000000001</v>
      </c>
      <c r="I163" s="91">
        <f t="shared" ca="1" si="15"/>
        <v>150</v>
      </c>
      <c r="J163" s="92">
        <v>150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2">
        <v>0</v>
      </c>
      <c r="AI163" s="92">
        <v>0</v>
      </c>
      <c r="AJ163" s="92">
        <v>0</v>
      </c>
      <c r="AK163" s="92">
        <v>0</v>
      </c>
      <c r="AL163" s="92">
        <v>0</v>
      </c>
      <c r="AM163" s="92">
        <v>0</v>
      </c>
      <c r="AN163" s="92">
        <v>0</v>
      </c>
      <c r="AO163" s="92">
        <v>50</v>
      </c>
      <c r="AP163" s="92">
        <v>0</v>
      </c>
      <c r="AQ163" s="92">
        <v>0</v>
      </c>
      <c r="AR163" s="92">
        <v>0</v>
      </c>
      <c r="AS163" s="92">
        <v>0</v>
      </c>
      <c r="AT163" s="92">
        <v>0</v>
      </c>
      <c r="AU163" s="92">
        <v>0</v>
      </c>
      <c r="AV163" s="92">
        <v>0</v>
      </c>
      <c r="AW163" s="92">
        <v>0</v>
      </c>
      <c r="AX163" s="92">
        <v>0</v>
      </c>
      <c r="AY163" s="92">
        <v>0</v>
      </c>
      <c r="AZ163" s="92">
        <v>0</v>
      </c>
      <c r="BA163" s="92">
        <v>0</v>
      </c>
      <c r="BB163" s="92">
        <v>0</v>
      </c>
      <c r="BC163" s="92">
        <v>0</v>
      </c>
      <c r="BD163" s="92">
        <v>0</v>
      </c>
      <c r="BE163" s="92">
        <v>0</v>
      </c>
      <c r="BF163" s="92">
        <v>0</v>
      </c>
      <c r="BG163" s="92">
        <v>0</v>
      </c>
      <c r="BH163" s="92">
        <v>0</v>
      </c>
      <c r="BI163" s="92">
        <v>0</v>
      </c>
      <c r="BJ163" s="92">
        <v>0</v>
      </c>
      <c r="BK163" s="92">
        <v>0</v>
      </c>
      <c r="BL163" s="92">
        <v>0</v>
      </c>
      <c r="BM163" s="92">
        <v>0</v>
      </c>
      <c r="BN163" s="92">
        <v>0</v>
      </c>
      <c r="BO163" s="93">
        <f t="shared" si="16"/>
        <v>50</v>
      </c>
    </row>
    <row r="164" spans="1:67" x14ac:dyDescent="0.25">
      <c r="A164" s="88" t="s">
        <v>362</v>
      </c>
      <c r="B164" s="89" t="s">
        <v>363</v>
      </c>
      <c r="C164" s="89" t="s">
        <v>351</v>
      </c>
      <c r="D164" s="90">
        <v>67920.490000000005</v>
      </c>
      <c r="E164" s="90">
        <f t="shared" si="14"/>
        <v>679.2</v>
      </c>
      <c r="F164" s="90">
        <f t="shared" si="17"/>
        <v>339.6</v>
      </c>
      <c r="G164" s="90">
        <f t="shared" si="13"/>
        <v>271.68000000000006</v>
      </c>
      <c r="H164" s="90">
        <f t="shared" si="12"/>
        <v>6.2400000000000091</v>
      </c>
      <c r="I164" s="91">
        <f t="shared" ca="1" si="15"/>
        <v>407.52</v>
      </c>
      <c r="J164" s="92">
        <v>407.52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333.36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2">
        <v>0</v>
      </c>
      <c r="AI164" s="92">
        <v>0</v>
      </c>
      <c r="AJ164" s="92">
        <v>0</v>
      </c>
      <c r="AK164" s="92">
        <v>0</v>
      </c>
      <c r="AL164" s="92">
        <v>0</v>
      </c>
      <c r="AM164" s="92">
        <v>0</v>
      </c>
      <c r="AN164" s="92">
        <v>0</v>
      </c>
      <c r="AO164" s="92">
        <v>0</v>
      </c>
      <c r="AP164" s="92">
        <v>0</v>
      </c>
      <c r="AQ164" s="92">
        <v>0</v>
      </c>
      <c r="AR164" s="92">
        <v>0</v>
      </c>
      <c r="AS164" s="92">
        <v>0</v>
      </c>
      <c r="AT164" s="92">
        <v>0</v>
      </c>
      <c r="AU164" s="92">
        <v>0</v>
      </c>
      <c r="AV164" s="92">
        <v>0</v>
      </c>
      <c r="AW164" s="92">
        <v>0</v>
      </c>
      <c r="AX164" s="92">
        <v>0</v>
      </c>
      <c r="AY164" s="92">
        <v>0</v>
      </c>
      <c r="AZ164" s="92">
        <v>0</v>
      </c>
      <c r="BA164" s="92">
        <v>0</v>
      </c>
      <c r="BB164" s="92">
        <v>0</v>
      </c>
      <c r="BC164" s="92">
        <v>0</v>
      </c>
      <c r="BD164" s="92">
        <v>0</v>
      </c>
      <c r="BE164" s="92">
        <v>0</v>
      </c>
      <c r="BF164" s="92">
        <v>0</v>
      </c>
      <c r="BG164" s="92">
        <v>0</v>
      </c>
      <c r="BH164" s="92">
        <v>0</v>
      </c>
      <c r="BI164" s="92">
        <v>0</v>
      </c>
      <c r="BJ164" s="92">
        <v>0</v>
      </c>
      <c r="BK164" s="92">
        <v>0</v>
      </c>
      <c r="BL164" s="92">
        <v>0</v>
      </c>
      <c r="BM164" s="92">
        <v>0</v>
      </c>
      <c r="BN164" s="92">
        <v>0</v>
      </c>
      <c r="BO164" s="93">
        <f t="shared" si="16"/>
        <v>333.36</v>
      </c>
    </row>
    <row r="165" spans="1:67" x14ac:dyDescent="0.25">
      <c r="A165" s="88" t="s">
        <v>364</v>
      </c>
      <c r="B165" s="89" t="s">
        <v>365</v>
      </c>
      <c r="C165" s="89" t="s">
        <v>351</v>
      </c>
      <c r="D165" s="90">
        <v>59590.82</v>
      </c>
      <c r="E165" s="90">
        <f t="shared" si="14"/>
        <v>595.91</v>
      </c>
      <c r="F165" s="90">
        <f t="shared" si="17"/>
        <v>297.95</v>
      </c>
      <c r="G165" s="90">
        <f t="shared" si="13"/>
        <v>148.97999999999996</v>
      </c>
      <c r="H165" s="90">
        <f t="shared" si="12"/>
        <v>0</v>
      </c>
      <c r="I165" s="91">
        <f t="shared" ca="1" si="15"/>
        <v>446.93</v>
      </c>
      <c r="J165" s="92">
        <v>446.93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297.95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2">
        <v>0</v>
      </c>
      <c r="AI165" s="92">
        <v>0</v>
      </c>
      <c r="AJ165" s="92">
        <v>0</v>
      </c>
      <c r="AK165" s="92">
        <v>0</v>
      </c>
      <c r="AL165" s="92">
        <v>0</v>
      </c>
      <c r="AM165" s="92">
        <v>0</v>
      </c>
      <c r="AN165" s="92">
        <v>0</v>
      </c>
      <c r="AO165" s="92">
        <v>0</v>
      </c>
      <c r="AP165" s="92">
        <v>0</v>
      </c>
      <c r="AQ165" s="92">
        <v>0</v>
      </c>
      <c r="AR165" s="92">
        <v>0</v>
      </c>
      <c r="AS165" s="92">
        <v>0</v>
      </c>
      <c r="AT165" s="92">
        <v>0</v>
      </c>
      <c r="AU165" s="92">
        <v>0</v>
      </c>
      <c r="AV165" s="92">
        <v>0</v>
      </c>
      <c r="AW165" s="92">
        <v>0</v>
      </c>
      <c r="AX165" s="92">
        <v>0</v>
      </c>
      <c r="AY165" s="92">
        <v>0</v>
      </c>
      <c r="AZ165" s="92">
        <v>0</v>
      </c>
      <c r="BA165" s="92">
        <v>0</v>
      </c>
      <c r="BB165" s="92">
        <v>0</v>
      </c>
      <c r="BC165" s="92">
        <v>0</v>
      </c>
      <c r="BD165" s="92">
        <v>0</v>
      </c>
      <c r="BE165" s="92">
        <v>0</v>
      </c>
      <c r="BF165" s="92">
        <v>0</v>
      </c>
      <c r="BG165" s="92">
        <v>0</v>
      </c>
      <c r="BH165" s="92">
        <v>0</v>
      </c>
      <c r="BI165" s="92">
        <v>0</v>
      </c>
      <c r="BJ165" s="92">
        <v>0</v>
      </c>
      <c r="BK165" s="92">
        <v>0</v>
      </c>
      <c r="BL165" s="92">
        <v>0</v>
      </c>
      <c r="BM165" s="92">
        <v>0</v>
      </c>
      <c r="BN165" s="92">
        <v>0</v>
      </c>
      <c r="BO165" s="93">
        <f t="shared" si="16"/>
        <v>297.95</v>
      </c>
    </row>
    <row r="166" spans="1:67" x14ac:dyDescent="0.25">
      <c r="A166" s="88" t="s">
        <v>366</v>
      </c>
      <c r="B166" s="89" t="s">
        <v>367</v>
      </c>
      <c r="C166" s="89" t="s">
        <v>351</v>
      </c>
      <c r="D166" s="90">
        <v>57145.31</v>
      </c>
      <c r="E166" s="90">
        <f t="shared" si="14"/>
        <v>571.45000000000005</v>
      </c>
      <c r="F166" s="90">
        <f t="shared" si="17"/>
        <v>285.73</v>
      </c>
      <c r="G166" s="90">
        <f t="shared" si="13"/>
        <v>285.72000000000003</v>
      </c>
      <c r="H166" s="90">
        <f t="shared" si="12"/>
        <v>0</v>
      </c>
      <c r="I166" s="91">
        <f t="shared" ca="1" si="15"/>
        <v>285.73</v>
      </c>
      <c r="J166" s="92">
        <v>285.73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285.73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2">
        <v>0</v>
      </c>
      <c r="AI166" s="92">
        <v>0</v>
      </c>
      <c r="AJ166" s="92">
        <v>0</v>
      </c>
      <c r="AK166" s="92">
        <v>0</v>
      </c>
      <c r="AL166" s="92">
        <v>0</v>
      </c>
      <c r="AM166" s="92">
        <v>0</v>
      </c>
      <c r="AN166" s="92">
        <v>0</v>
      </c>
      <c r="AO166" s="92">
        <v>0</v>
      </c>
      <c r="AP166" s="92">
        <v>0</v>
      </c>
      <c r="AQ166" s="92">
        <v>0</v>
      </c>
      <c r="AR166" s="92">
        <v>0</v>
      </c>
      <c r="AS166" s="92">
        <v>0</v>
      </c>
      <c r="AT166" s="92">
        <v>0</v>
      </c>
      <c r="AU166" s="92">
        <v>0</v>
      </c>
      <c r="AV166" s="92">
        <v>0</v>
      </c>
      <c r="AW166" s="92">
        <v>0</v>
      </c>
      <c r="AX166" s="92">
        <v>0</v>
      </c>
      <c r="AY166" s="92">
        <v>0</v>
      </c>
      <c r="AZ166" s="92">
        <v>0</v>
      </c>
      <c r="BA166" s="92">
        <v>0</v>
      </c>
      <c r="BB166" s="92">
        <v>0</v>
      </c>
      <c r="BC166" s="92">
        <v>0</v>
      </c>
      <c r="BD166" s="92">
        <v>0</v>
      </c>
      <c r="BE166" s="92">
        <v>0</v>
      </c>
      <c r="BF166" s="92">
        <v>0</v>
      </c>
      <c r="BG166" s="92">
        <v>0</v>
      </c>
      <c r="BH166" s="92">
        <v>0</v>
      </c>
      <c r="BI166" s="92">
        <v>0</v>
      </c>
      <c r="BJ166" s="92">
        <v>0</v>
      </c>
      <c r="BK166" s="92">
        <v>0</v>
      </c>
      <c r="BL166" s="92">
        <v>0</v>
      </c>
      <c r="BM166" s="92">
        <v>0</v>
      </c>
      <c r="BN166" s="92">
        <v>0</v>
      </c>
      <c r="BO166" s="93">
        <f t="shared" si="16"/>
        <v>285.73</v>
      </c>
    </row>
    <row r="167" spans="1:67" x14ac:dyDescent="0.25">
      <c r="A167" s="88" t="s">
        <v>368</v>
      </c>
      <c r="B167" s="89" t="s">
        <v>369</v>
      </c>
      <c r="C167" s="89" t="s">
        <v>351</v>
      </c>
      <c r="D167" s="90">
        <v>87004.55</v>
      </c>
      <c r="E167" s="90">
        <f t="shared" si="14"/>
        <v>870.05</v>
      </c>
      <c r="F167" s="90">
        <f t="shared" si="17"/>
        <v>435.02</v>
      </c>
      <c r="G167" s="90">
        <f t="shared" si="13"/>
        <v>413.61999999999995</v>
      </c>
      <c r="H167" s="90">
        <f t="shared" si="12"/>
        <v>435.02</v>
      </c>
      <c r="I167" s="91">
        <f t="shared" ca="1" si="15"/>
        <v>456.43</v>
      </c>
      <c r="J167" s="92">
        <v>456.43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2">
        <v>0</v>
      </c>
      <c r="AI167" s="92">
        <v>0</v>
      </c>
      <c r="AJ167" s="92">
        <v>0</v>
      </c>
      <c r="AK167" s="92">
        <v>0</v>
      </c>
      <c r="AL167" s="92">
        <v>0</v>
      </c>
      <c r="AM167" s="92">
        <v>0</v>
      </c>
      <c r="AN167" s="92">
        <v>0</v>
      </c>
      <c r="AO167" s="92">
        <v>0</v>
      </c>
      <c r="AP167" s="92">
        <v>0</v>
      </c>
      <c r="AQ167" s="92">
        <v>0</v>
      </c>
      <c r="AR167" s="92">
        <v>0</v>
      </c>
      <c r="AS167" s="92">
        <v>0</v>
      </c>
      <c r="AT167" s="92">
        <v>0</v>
      </c>
      <c r="AU167" s="92">
        <v>0</v>
      </c>
      <c r="AV167" s="92">
        <v>0</v>
      </c>
      <c r="AW167" s="92">
        <v>0</v>
      </c>
      <c r="AX167" s="92">
        <v>0</v>
      </c>
      <c r="AY167" s="92">
        <v>0</v>
      </c>
      <c r="AZ167" s="92">
        <v>0</v>
      </c>
      <c r="BA167" s="92">
        <v>0</v>
      </c>
      <c r="BB167" s="92">
        <v>0</v>
      </c>
      <c r="BC167" s="92">
        <v>0</v>
      </c>
      <c r="BD167" s="92">
        <v>0</v>
      </c>
      <c r="BE167" s="92">
        <v>0</v>
      </c>
      <c r="BF167" s="92">
        <v>0</v>
      </c>
      <c r="BG167" s="92">
        <v>0</v>
      </c>
      <c r="BH167" s="92">
        <v>0</v>
      </c>
      <c r="BI167" s="92">
        <v>0</v>
      </c>
      <c r="BJ167" s="92">
        <v>0</v>
      </c>
      <c r="BK167" s="92">
        <v>0</v>
      </c>
      <c r="BL167" s="92">
        <v>0</v>
      </c>
      <c r="BM167" s="92">
        <v>0</v>
      </c>
      <c r="BN167" s="92">
        <v>0</v>
      </c>
      <c r="BO167" s="93">
        <f t="shared" si="16"/>
        <v>0</v>
      </c>
    </row>
    <row r="168" spans="1:67" x14ac:dyDescent="0.25">
      <c r="A168" s="88" t="s">
        <v>370</v>
      </c>
      <c r="B168" s="89" t="s">
        <v>371</v>
      </c>
      <c r="C168" s="89" t="s">
        <v>351</v>
      </c>
      <c r="D168" s="90">
        <v>62919.94</v>
      </c>
      <c r="E168" s="90">
        <f t="shared" si="14"/>
        <v>629.20000000000005</v>
      </c>
      <c r="F168" s="90">
        <f t="shared" si="17"/>
        <v>314.60000000000002</v>
      </c>
      <c r="G168" s="90">
        <f t="shared" si="13"/>
        <v>279.20000000000005</v>
      </c>
      <c r="H168" s="90">
        <f t="shared" si="12"/>
        <v>264.60000000000002</v>
      </c>
      <c r="I168" s="91">
        <f t="shared" ca="1" si="15"/>
        <v>350</v>
      </c>
      <c r="J168" s="92">
        <v>350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2">
        <v>0</v>
      </c>
      <c r="AI168" s="92">
        <v>0</v>
      </c>
      <c r="AJ168" s="92">
        <v>0</v>
      </c>
      <c r="AK168" s="92">
        <v>0</v>
      </c>
      <c r="AL168" s="92">
        <v>0</v>
      </c>
      <c r="AM168" s="92">
        <v>0</v>
      </c>
      <c r="AN168" s="92">
        <v>0</v>
      </c>
      <c r="AO168" s="92">
        <v>50</v>
      </c>
      <c r="AP168" s="92">
        <v>0</v>
      </c>
      <c r="AQ168" s="92">
        <v>0</v>
      </c>
      <c r="AR168" s="92">
        <v>0</v>
      </c>
      <c r="AS168" s="92">
        <v>0</v>
      </c>
      <c r="AT168" s="92">
        <v>0</v>
      </c>
      <c r="AU168" s="92">
        <v>0</v>
      </c>
      <c r="AV168" s="92">
        <v>0</v>
      </c>
      <c r="AW168" s="92">
        <v>0</v>
      </c>
      <c r="AX168" s="92">
        <v>0</v>
      </c>
      <c r="AY168" s="92">
        <v>0</v>
      </c>
      <c r="AZ168" s="92">
        <v>0</v>
      </c>
      <c r="BA168" s="92">
        <v>0</v>
      </c>
      <c r="BB168" s="92">
        <v>0</v>
      </c>
      <c r="BC168" s="92">
        <v>0</v>
      </c>
      <c r="BD168" s="92">
        <v>0</v>
      </c>
      <c r="BE168" s="92">
        <v>0</v>
      </c>
      <c r="BF168" s="92">
        <v>0</v>
      </c>
      <c r="BG168" s="92">
        <v>0</v>
      </c>
      <c r="BH168" s="92">
        <v>0</v>
      </c>
      <c r="BI168" s="92">
        <v>0</v>
      </c>
      <c r="BJ168" s="92">
        <v>0</v>
      </c>
      <c r="BK168" s="92">
        <v>0</v>
      </c>
      <c r="BL168" s="92">
        <v>0</v>
      </c>
      <c r="BM168" s="92">
        <v>0</v>
      </c>
      <c r="BN168" s="92">
        <v>0</v>
      </c>
      <c r="BO168" s="93">
        <f t="shared" si="16"/>
        <v>50</v>
      </c>
    </row>
    <row r="169" spans="1:67" x14ac:dyDescent="0.25">
      <c r="A169" s="88" t="s">
        <v>372</v>
      </c>
      <c r="B169" s="89" t="s">
        <v>373</v>
      </c>
      <c r="C169" s="89" t="s">
        <v>351</v>
      </c>
      <c r="D169" s="90">
        <v>34280.699999999997</v>
      </c>
      <c r="E169" s="90">
        <f t="shared" si="14"/>
        <v>342.81</v>
      </c>
      <c r="F169" s="90">
        <f t="shared" si="17"/>
        <v>171.4</v>
      </c>
      <c r="G169" s="90">
        <f t="shared" si="13"/>
        <v>242.81</v>
      </c>
      <c r="H169" s="90">
        <f t="shared" si="12"/>
        <v>171.4</v>
      </c>
      <c r="I169" s="91">
        <f t="shared" ca="1" si="15"/>
        <v>100</v>
      </c>
      <c r="J169" s="92">
        <v>100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2">
        <v>0</v>
      </c>
      <c r="AI169" s="92">
        <v>0</v>
      </c>
      <c r="AJ169" s="92">
        <v>0</v>
      </c>
      <c r="AK169" s="92">
        <v>0</v>
      </c>
      <c r="AL169" s="92">
        <v>0</v>
      </c>
      <c r="AM169" s="92">
        <v>0</v>
      </c>
      <c r="AN169" s="92">
        <v>0</v>
      </c>
      <c r="AO169" s="92">
        <v>0</v>
      </c>
      <c r="AP169" s="92">
        <v>0</v>
      </c>
      <c r="AQ169" s="92">
        <v>0</v>
      </c>
      <c r="AR169" s="92">
        <v>0</v>
      </c>
      <c r="AS169" s="92">
        <v>0</v>
      </c>
      <c r="AT169" s="92">
        <v>0</v>
      </c>
      <c r="AU169" s="92">
        <v>0</v>
      </c>
      <c r="AV169" s="92">
        <v>0</v>
      </c>
      <c r="AW169" s="92">
        <v>0</v>
      </c>
      <c r="AX169" s="92">
        <v>0</v>
      </c>
      <c r="AY169" s="92">
        <v>0</v>
      </c>
      <c r="AZ169" s="92">
        <v>0</v>
      </c>
      <c r="BA169" s="92">
        <v>0</v>
      </c>
      <c r="BB169" s="92">
        <v>0</v>
      </c>
      <c r="BC169" s="92">
        <v>0</v>
      </c>
      <c r="BD169" s="92">
        <v>0</v>
      </c>
      <c r="BE169" s="92">
        <v>0</v>
      </c>
      <c r="BF169" s="92">
        <v>0</v>
      </c>
      <c r="BG169" s="92">
        <v>0</v>
      </c>
      <c r="BH169" s="92">
        <v>0</v>
      </c>
      <c r="BI169" s="92">
        <v>0</v>
      </c>
      <c r="BJ169" s="92">
        <v>0</v>
      </c>
      <c r="BK169" s="92">
        <v>0</v>
      </c>
      <c r="BL169" s="92">
        <v>0</v>
      </c>
      <c r="BM169" s="92">
        <v>0</v>
      </c>
      <c r="BN169" s="92">
        <v>0</v>
      </c>
      <c r="BO169" s="93">
        <f t="shared" si="16"/>
        <v>0</v>
      </c>
    </row>
    <row r="170" spans="1:67" x14ac:dyDescent="0.25">
      <c r="A170" s="88" t="s">
        <v>374</v>
      </c>
      <c r="B170" s="89" t="s">
        <v>375</v>
      </c>
      <c r="C170" s="89" t="s">
        <v>351</v>
      </c>
      <c r="D170" s="90">
        <v>32911.99</v>
      </c>
      <c r="E170" s="90">
        <f t="shared" si="14"/>
        <v>329.12</v>
      </c>
      <c r="F170" s="90">
        <f t="shared" si="17"/>
        <v>164.56</v>
      </c>
      <c r="G170" s="90">
        <f t="shared" si="13"/>
        <v>0</v>
      </c>
      <c r="H170" s="90">
        <f t="shared" si="12"/>
        <v>114.56</v>
      </c>
      <c r="I170" s="91">
        <f t="shared" ca="1" si="15"/>
        <v>329.12</v>
      </c>
      <c r="J170" s="92">
        <v>329.12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2">
        <v>0</v>
      </c>
      <c r="AI170" s="92">
        <v>0</v>
      </c>
      <c r="AJ170" s="92">
        <v>0</v>
      </c>
      <c r="AK170" s="92">
        <v>0</v>
      </c>
      <c r="AL170" s="92">
        <v>0</v>
      </c>
      <c r="AM170" s="92">
        <v>0</v>
      </c>
      <c r="AN170" s="92">
        <v>0</v>
      </c>
      <c r="AO170" s="92">
        <v>50</v>
      </c>
      <c r="AP170" s="92">
        <v>0</v>
      </c>
      <c r="AQ170" s="92">
        <v>0</v>
      </c>
      <c r="AR170" s="92">
        <v>0</v>
      </c>
      <c r="AS170" s="92">
        <v>0</v>
      </c>
      <c r="AT170" s="92">
        <v>0</v>
      </c>
      <c r="AU170" s="92">
        <v>0</v>
      </c>
      <c r="AV170" s="92">
        <v>0</v>
      </c>
      <c r="AW170" s="92">
        <v>0</v>
      </c>
      <c r="AX170" s="92">
        <v>0</v>
      </c>
      <c r="AY170" s="92">
        <v>0</v>
      </c>
      <c r="AZ170" s="92">
        <v>0</v>
      </c>
      <c r="BA170" s="92">
        <v>0</v>
      </c>
      <c r="BB170" s="92">
        <v>0</v>
      </c>
      <c r="BC170" s="92">
        <v>0</v>
      </c>
      <c r="BD170" s="92">
        <v>0</v>
      </c>
      <c r="BE170" s="92">
        <v>0</v>
      </c>
      <c r="BF170" s="92">
        <v>0</v>
      </c>
      <c r="BG170" s="92">
        <v>0</v>
      </c>
      <c r="BH170" s="92">
        <v>0</v>
      </c>
      <c r="BI170" s="92">
        <v>0</v>
      </c>
      <c r="BJ170" s="92">
        <v>0</v>
      </c>
      <c r="BK170" s="92">
        <v>0</v>
      </c>
      <c r="BL170" s="92">
        <v>0</v>
      </c>
      <c r="BM170" s="92">
        <v>0</v>
      </c>
      <c r="BN170" s="92">
        <v>0</v>
      </c>
      <c r="BO170" s="93">
        <f t="shared" si="16"/>
        <v>50</v>
      </c>
    </row>
    <row r="171" spans="1:67" x14ac:dyDescent="0.25">
      <c r="A171" s="88" t="s">
        <v>376</v>
      </c>
      <c r="B171" s="89" t="s">
        <v>377</v>
      </c>
      <c r="C171" s="89" t="s">
        <v>351</v>
      </c>
      <c r="D171" s="90">
        <v>50647.24</v>
      </c>
      <c r="E171" s="90">
        <f t="shared" si="14"/>
        <v>506.47</v>
      </c>
      <c r="F171" s="90">
        <f t="shared" si="17"/>
        <v>253.24</v>
      </c>
      <c r="G171" s="90">
        <f t="shared" si="13"/>
        <v>257.81000000000006</v>
      </c>
      <c r="H171" s="90">
        <f t="shared" si="12"/>
        <v>253.24</v>
      </c>
      <c r="I171" s="91">
        <f t="shared" ca="1" si="15"/>
        <v>248.66</v>
      </c>
      <c r="J171" s="92">
        <v>248.66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2">
        <v>0</v>
      </c>
      <c r="AI171" s="92">
        <v>0</v>
      </c>
      <c r="AJ171" s="92">
        <v>0</v>
      </c>
      <c r="AK171" s="92">
        <v>0</v>
      </c>
      <c r="AL171" s="92">
        <v>0</v>
      </c>
      <c r="AM171" s="92">
        <v>0</v>
      </c>
      <c r="AN171" s="92">
        <v>0</v>
      </c>
      <c r="AO171" s="92">
        <v>0</v>
      </c>
      <c r="AP171" s="92">
        <v>0</v>
      </c>
      <c r="AQ171" s="92">
        <v>0</v>
      </c>
      <c r="AR171" s="92">
        <v>0</v>
      </c>
      <c r="AS171" s="92">
        <v>0</v>
      </c>
      <c r="AT171" s="92">
        <v>0</v>
      </c>
      <c r="AU171" s="92">
        <v>0</v>
      </c>
      <c r="AV171" s="92">
        <v>0</v>
      </c>
      <c r="AW171" s="92">
        <v>0</v>
      </c>
      <c r="AX171" s="92">
        <v>0</v>
      </c>
      <c r="AY171" s="92">
        <v>0</v>
      </c>
      <c r="AZ171" s="92">
        <v>0</v>
      </c>
      <c r="BA171" s="92">
        <v>0</v>
      </c>
      <c r="BB171" s="92">
        <v>0</v>
      </c>
      <c r="BC171" s="92">
        <v>0</v>
      </c>
      <c r="BD171" s="92">
        <v>0</v>
      </c>
      <c r="BE171" s="92">
        <v>0</v>
      </c>
      <c r="BF171" s="92">
        <v>0</v>
      </c>
      <c r="BG171" s="92">
        <v>0</v>
      </c>
      <c r="BH171" s="92">
        <v>0</v>
      </c>
      <c r="BI171" s="92">
        <v>0</v>
      </c>
      <c r="BJ171" s="92">
        <v>0</v>
      </c>
      <c r="BK171" s="92">
        <v>0</v>
      </c>
      <c r="BL171" s="92">
        <v>0</v>
      </c>
      <c r="BM171" s="92">
        <v>0</v>
      </c>
      <c r="BN171" s="92">
        <v>0</v>
      </c>
      <c r="BO171" s="93">
        <f t="shared" si="16"/>
        <v>0</v>
      </c>
    </row>
    <row r="172" spans="1:67" x14ac:dyDescent="0.25">
      <c r="A172" s="88" t="s">
        <v>378</v>
      </c>
      <c r="B172" s="89" t="s">
        <v>379</v>
      </c>
      <c r="C172" s="89" t="s">
        <v>351</v>
      </c>
      <c r="D172" s="90">
        <v>50024.53</v>
      </c>
      <c r="E172" s="90">
        <f t="shared" si="14"/>
        <v>500.25</v>
      </c>
      <c r="F172" s="90">
        <f t="shared" si="17"/>
        <v>250.12</v>
      </c>
      <c r="G172" s="90">
        <f t="shared" si="13"/>
        <v>200.25</v>
      </c>
      <c r="H172" s="90">
        <f t="shared" si="12"/>
        <v>200.12</v>
      </c>
      <c r="I172" s="91">
        <f t="shared" ca="1" si="15"/>
        <v>300</v>
      </c>
      <c r="J172" s="92">
        <v>300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2">
        <v>0</v>
      </c>
      <c r="AI172" s="92">
        <v>0</v>
      </c>
      <c r="AJ172" s="92">
        <v>0</v>
      </c>
      <c r="AK172" s="92">
        <v>0</v>
      </c>
      <c r="AL172" s="92">
        <v>0</v>
      </c>
      <c r="AM172" s="92">
        <v>0</v>
      </c>
      <c r="AN172" s="92">
        <v>0</v>
      </c>
      <c r="AO172" s="92">
        <v>50</v>
      </c>
      <c r="AP172" s="92">
        <v>0</v>
      </c>
      <c r="AQ172" s="92">
        <v>0</v>
      </c>
      <c r="AR172" s="92">
        <v>0</v>
      </c>
      <c r="AS172" s="92">
        <v>0</v>
      </c>
      <c r="AT172" s="92">
        <v>0</v>
      </c>
      <c r="AU172" s="92">
        <v>0</v>
      </c>
      <c r="AV172" s="92">
        <v>0</v>
      </c>
      <c r="AW172" s="92">
        <v>0</v>
      </c>
      <c r="AX172" s="92">
        <v>0</v>
      </c>
      <c r="AY172" s="92">
        <v>0</v>
      </c>
      <c r="AZ172" s="92">
        <v>0</v>
      </c>
      <c r="BA172" s="92">
        <v>0</v>
      </c>
      <c r="BB172" s="92">
        <v>0</v>
      </c>
      <c r="BC172" s="92">
        <v>0</v>
      </c>
      <c r="BD172" s="92">
        <v>0</v>
      </c>
      <c r="BE172" s="92">
        <v>0</v>
      </c>
      <c r="BF172" s="92">
        <v>0</v>
      </c>
      <c r="BG172" s="92">
        <v>0</v>
      </c>
      <c r="BH172" s="92">
        <v>0</v>
      </c>
      <c r="BI172" s="92">
        <v>0</v>
      </c>
      <c r="BJ172" s="92">
        <v>0</v>
      </c>
      <c r="BK172" s="92">
        <v>0</v>
      </c>
      <c r="BL172" s="92">
        <v>0</v>
      </c>
      <c r="BM172" s="92">
        <v>0</v>
      </c>
      <c r="BN172" s="92">
        <v>0</v>
      </c>
      <c r="BO172" s="93">
        <f t="shared" si="16"/>
        <v>50</v>
      </c>
    </row>
    <row r="173" spans="1:67" x14ac:dyDescent="0.25">
      <c r="A173" s="88" t="s">
        <v>380</v>
      </c>
      <c r="B173" s="89" t="s">
        <v>381</v>
      </c>
      <c r="C173" s="89" t="s">
        <v>351</v>
      </c>
      <c r="D173" s="90">
        <v>34784.68</v>
      </c>
      <c r="E173" s="90">
        <f t="shared" si="14"/>
        <v>347.85</v>
      </c>
      <c r="F173" s="90">
        <f t="shared" si="17"/>
        <v>173.92</v>
      </c>
      <c r="G173" s="90">
        <f t="shared" si="13"/>
        <v>260.89000000000004</v>
      </c>
      <c r="H173" s="90">
        <f t="shared" si="12"/>
        <v>173.92</v>
      </c>
      <c r="I173" s="91">
        <f t="shared" ca="1" si="15"/>
        <v>86.96</v>
      </c>
      <c r="J173" s="92">
        <v>86.96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2">
        <v>0</v>
      </c>
      <c r="AI173" s="92">
        <v>0</v>
      </c>
      <c r="AJ173" s="92">
        <v>0</v>
      </c>
      <c r="AK173" s="92">
        <v>0</v>
      </c>
      <c r="AL173" s="92">
        <v>0</v>
      </c>
      <c r="AM173" s="92">
        <v>0</v>
      </c>
      <c r="AN173" s="92">
        <v>0</v>
      </c>
      <c r="AO173" s="92">
        <v>0</v>
      </c>
      <c r="AP173" s="92">
        <v>0</v>
      </c>
      <c r="AQ173" s="92">
        <v>0</v>
      </c>
      <c r="AR173" s="92">
        <v>0</v>
      </c>
      <c r="AS173" s="92">
        <v>0</v>
      </c>
      <c r="AT173" s="92">
        <v>0</v>
      </c>
      <c r="AU173" s="92">
        <v>0</v>
      </c>
      <c r="AV173" s="92">
        <v>0</v>
      </c>
      <c r="AW173" s="92">
        <v>0</v>
      </c>
      <c r="AX173" s="92">
        <v>0</v>
      </c>
      <c r="AY173" s="92">
        <v>0</v>
      </c>
      <c r="AZ173" s="92">
        <v>0</v>
      </c>
      <c r="BA173" s="92">
        <v>0</v>
      </c>
      <c r="BB173" s="92">
        <v>0</v>
      </c>
      <c r="BC173" s="92">
        <v>0</v>
      </c>
      <c r="BD173" s="92">
        <v>0</v>
      </c>
      <c r="BE173" s="92">
        <v>0</v>
      </c>
      <c r="BF173" s="92">
        <v>0</v>
      </c>
      <c r="BG173" s="92">
        <v>0</v>
      </c>
      <c r="BH173" s="92">
        <v>0</v>
      </c>
      <c r="BI173" s="92">
        <v>0</v>
      </c>
      <c r="BJ173" s="92">
        <v>0</v>
      </c>
      <c r="BK173" s="92">
        <v>0</v>
      </c>
      <c r="BL173" s="92">
        <v>0</v>
      </c>
      <c r="BM173" s="92">
        <v>0</v>
      </c>
      <c r="BN173" s="92">
        <v>0</v>
      </c>
      <c r="BO173" s="93">
        <f t="shared" si="16"/>
        <v>0</v>
      </c>
    </row>
    <row r="174" spans="1:67" x14ac:dyDescent="0.25">
      <c r="A174" s="88" t="s">
        <v>382</v>
      </c>
      <c r="B174" s="89" t="s">
        <v>383</v>
      </c>
      <c r="C174" s="89" t="s">
        <v>351</v>
      </c>
      <c r="D174" s="90">
        <v>46018.85</v>
      </c>
      <c r="E174" s="90">
        <f t="shared" si="14"/>
        <v>460.19</v>
      </c>
      <c r="F174" s="90">
        <f t="shared" si="17"/>
        <v>230.09</v>
      </c>
      <c r="G174" s="90">
        <f t="shared" si="13"/>
        <v>0</v>
      </c>
      <c r="H174" s="90">
        <f t="shared" si="12"/>
        <v>180.09</v>
      </c>
      <c r="I174" s="91">
        <f t="shared" ca="1" si="15"/>
        <v>460.19</v>
      </c>
      <c r="J174" s="92">
        <v>460.19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2">
        <v>0</v>
      </c>
      <c r="AI174" s="92">
        <v>0</v>
      </c>
      <c r="AJ174" s="92">
        <v>0</v>
      </c>
      <c r="AK174" s="92">
        <v>0</v>
      </c>
      <c r="AL174" s="92">
        <v>0</v>
      </c>
      <c r="AM174" s="92">
        <v>0</v>
      </c>
      <c r="AN174" s="92">
        <v>0</v>
      </c>
      <c r="AO174" s="92">
        <v>50</v>
      </c>
      <c r="AP174" s="92">
        <v>0</v>
      </c>
      <c r="AQ174" s="92">
        <v>0</v>
      </c>
      <c r="AR174" s="92">
        <v>0</v>
      </c>
      <c r="AS174" s="92">
        <v>0</v>
      </c>
      <c r="AT174" s="92">
        <v>0</v>
      </c>
      <c r="AU174" s="92">
        <v>0</v>
      </c>
      <c r="AV174" s="92">
        <v>0</v>
      </c>
      <c r="AW174" s="92">
        <v>0</v>
      </c>
      <c r="AX174" s="92">
        <v>0</v>
      </c>
      <c r="AY174" s="92">
        <v>0</v>
      </c>
      <c r="AZ174" s="92">
        <v>0</v>
      </c>
      <c r="BA174" s="92">
        <v>0</v>
      </c>
      <c r="BB174" s="92">
        <v>0</v>
      </c>
      <c r="BC174" s="92">
        <v>0</v>
      </c>
      <c r="BD174" s="92">
        <v>0</v>
      </c>
      <c r="BE174" s="92">
        <v>0</v>
      </c>
      <c r="BF174" s="92">
        <v>0</v>
      </c>
      <c r="BG174" s="92">
        <v>0</v>
      </c>
      <c r="BH174" s="92">
        <v>0</v>
      </c>
      <c r="BI174" s="92">
        <v>0</v>
      </c>
      <c r="BJ174" s="92">
        <v>0</v>
      </c>
      <c r="BK174" s="92">
        <v>0</v>
      </c>
      <c r="BL174" s="92">
        <v>0</v>
      </c>
      <c r="BM174" s="92">
        <v>0</v>
      </c>
      <c r="BN174" s="92">
        <v>0</v>
      </c>
      <c r="BO174" s="93">
        <f t="shared" si="16"/>
        <v>50</v>
      </c>
    </row>
    <row r="175" spans="1:67" x14ac:dyDescent="0.25">
      <c r="A175" s="88" t="s">
        <v>384</v>
      </c>
      <c r="B175" s="89" t="s">
        <v>385</v>
      </c>
      <c r="C175" s="89" t="s">
        <v>351</v>
      </c>
      <c r="D175" s="90">
        <v>53646.93</v>
      </c>
      <c r="E175" s="90">
        <f t="shared" si="14"/>
        <v>536.47</v>
      </c>
      <c r="F175" s="90">
        <f t="shared" si="17"/>
        <v>268.23</v>
      </c>
      <c r="G175" s="90">
        <f t="shared" si="13"/>
        <v>211.47000000000003</v>
      </c>
      <c r="H175" s="90">
        <f t="shared" si="12"/>
        <v>218.23000000000002</v>
      </c>
      <c r="I175" s="91">
        <f t="shared" ca="1" si="15"/>
        <v>325</v>
      </c>
      <c r="J175" s="92">
        <v>325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2">
        <v>0</v>
      </c>
      <c r="AI175" s="92">
        <v>0</v>
      </c>
      <c r="AJ175" s="92">
        <v>0</v>
      </c>
      <c r="AK175" s="92">
        <v>0</v>
      </c>
      <c r="AL175" s="92">
        <v>0</v>
      </c>
      <c r="AM175" s="92">
        <v>0</v>
      </c>
      <c r="AN175" s="92">
        <v>0</v>
      </c>
      <c r="AO175" s="92">
        <v>50</v>
      </c>
      <c r="AP175" s="92">
        <v>0</v>
      </c>
      <c r="AQ175" s="92">
        <v>0</v>
      </c>
      <c r="AR175" s="92">
        <v>0</v>
      </c>
      <c r="AS175" s="92">
        <v>0</v>
      </c>
      <c r="AT175" s="92">
        <v>0</v>
      </c>
      <c r="AU175" s="92">
        <v>0</v>
      </c>
      <c r="AV175" s="92">
        <v>0</v>
      </c>
      <c r="AW175" s="92">
        <v>0</v>
      </c>
      <c r="AX175" s="92">
        <v>0</v>
      </c>
      <c r="AY175" s="92">
        <v>0</v>
      </c>
      <c r="AZ175" s="92">
        <v>0</v>
      </c>
      <c r="BA175" s="92">
        <v>0</v>
      </c>
      <c r="BB175" s="92">
        <v>0</v>
      </c>
      <c r="BC175" s="92">
        <v>0</v>
      </c>
      <c r="BD175" s="92">
        <v>0</v>
      </c>
      <c r="BE175" s="92">
        <v>0</v>
      </c>
      <c r="BF175" s="92">
        <v>0</v>
      </c>
      <c r="BG175" s="92">
        <v>0</v>
      </c>
      <c r="BH175" s="92">
        <v>0</v>
      </c>
      <c r="BI175" s="92">
        <v>0</v>
      </c>
      <c r="BJ175" s="92">
        <v>0</v>
      </c>
      <c r="BK175" s="92">
        <v>0</v>
      </c>
      <c r="BL175" s="92">
        <v>0</v>
      </c>
      <c r="BM175" s="92">
        <v>0</v>
      </c>
      <c r="BN175" s="92">
        <v>0</v>
      </c>
      <c r="BO175" s="93">
        <f t="shared" si="16"/>
        <v>50</v>
      </c>
    </row>
    <row r="176" spans="1:67" x14ac:dyDescent="0.25">
      <c r="A176" s="88" t="s">
        <v>386</v>
      </c>
      <c r="B176" s="89" t="s">
        <v>387</v>
      </c>
      <c r="C176" s="89" t="s">
        <v>351</v>
      </c>
      <c r="D176" s="90">
        <v>35731.519999999997</v>
      </c>
      <c r="E176" s="90">
        <f t="shared" si="14"/>
        <v>357.32</v>
      </c>
      <c r="F176" s="90">
        <f t="shared" si="17"/>
        <v>178.66</v>
      </c>
      <c r="G176" s="90">
        <f t="shared" si="13"/>
        <v>0</v>
      </c>
      <c r="H176" s="90">
        <f t="shared" si="12"/>
        <v>128.66</v>
      </c>
      <c r="I176" s="91">
        <f t="shared" ca="1" si="15"/>
        <v>357.32</v>
      </c>
      <c r="J176" s="92">
        <v>357.32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2">
        <v>0</v>
      </c>
      <c r="AI176" s="92">
        <v>0</v>
      </c>
      <c r="AJ176" s="92">
        <v>0</v>
      </c>
      <c r="AK176" s="92">
        <v>0</v>
      </c>
      <c r="AL176" s="92">
        <v>0</v>
      </c>
      <c r="AM176" s="92">
        <v>0</v>
      </c>
      <c r="AN176" s="92">
        <v>0</v>
      </c>
      <c r="AO176" s="92">
        <v>50</v>
      </c>
      <c r="AP176" s="92">
        <v>0</v>
      </c>
      <c r="AQ176" s="92">
        <v>0</v>
      </c>
      <c r="AR176" s="92">
        <v>0</v>
      </c>
      <c r="AS176" s="92">
        <v>0</v>
      </c>
      <c r="AT176" s="92">
        <v>0</v>
      </c>
      <c r="AU176" s="92">
        <v>0</v>
      </c>
      <c r="AV176" s="92">
        <v>0</v>
      </c>
      <c r="AW176" s="92">
        <v>0</v>
      </c>
      <c r="AX176" s="92">
        <v>0</v>
      </c>
      <c r="AY176" s="92">
        <v>0</v>
      </c>
      <c r="AZ176" s="92">
        <v>0</v>
      </c>
      <c r="BA176" s="92">
        <v>0</v>
      </c>
      <c r="BB176" s="92">
        <v>0</v>
      </c>
      <c r="BC176" s="92">
        <v>0</v>
      </c>
      <c r="BD176" s="92">
        <v>0</v>
      </c>
      <c r="BE176" s="92">
        <v>0</v>
      </c>
      <c r="BF176" s="92">
        <v>0</v>
      </c>
      <c r="BG176" s="92">
        <v>0</v>
      </c>
      <c r="BH176" s="92">
        <v>0</v>
      </c>
      <c r="BI176" s="92">
        <v>0</v>
      </c>
      <c r="BJ176" s="92">
        <v>0</v>
      </c>
      <c r="BK176" s="92">
        <v>0</v>
      </c>
      <c r="BL176" s="92">
        <v>0</v>
      </c>
      <c r="BM176" s="92">
        <v>0</v>
      </c>
      <c r="BN176" s="92">
        <v>0</v>
      </c>
      <c r="BO176" s="93">
        <f t="shared" si="16"/>
        <v>50</v>
      </c>
    </row>
    <row r="177" spans="1:67" x14ac:dyDescent="0.25">
      <c r="A177" s="88" t="s">
        <v>388</v>
      </c>
      <c r="B177" s="89" t="s">
        <v>389</v>
      </c>
      <c r="C177" s="89" t="s">
        <v>351</v>
      </c>
      <c r="D177" s="90">
        <v>43818.52</v>
      </c>
      <c r="E177" s="90">
        <f t="shared" si="14"/>
        <v>438.19</v>
      </c>
      <c r="F177" s="90">
        <f t="shared" si="17"/>
        <v>219.09</v>
      </c>
      <c r="G177" s="90">
        <f t="shared" si="13"/>
        <v>0</v>
      </c>
      <c r="H177" s="90">
        <f t="shared" si="12"/>
        <v>219.09</v>
      </c>
      <c r="I177" s="91">
        <f t="shared" ca="1" si="15"/>
        <v>438.19</v>
      </c>
      <c r="J177" s="92">
        <v>438.19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2">
        <v>0</v>
      </c>
      <c r="AI177" s="92">
        <v>0</v>
      </c>
      <c r="AJ177" s="92">
        <v>0</v>
      </c>
      <c r="AK177" s="92">
        <v>0</v>
      </c>
      <c r="AL177" s="92">
        <v>0</v>
      </c>
      <c r="AM177" s="92">
        <v>0</v>
      </c>
      <c r="AN177" s="92">
        <v>0</v>
      </c>
      <c r="AO177" s="92">
        <v>0</v>
      </c>
      <c r="AP177" s="92">
        <v>0</v>
      </c>
      <c r="AQ177" s="92">
        <v>0</v>
      </c>
      <c r="AR177" s="92">
        <v>0</v>
      </c>
      <c r="AS177" s="92">
        <v>0</v>
      </c>
      <c r="AT177" s="92">
        <v>0</v>
      </c>
      <c r="AU177" s="92">
        <v>0</v>
      </c>
      <c r="AV177" s="92">
        <v>0</v>
      </c>
      <c r="AW177" s="92">
        <v>0</v>
      </c>
      <c r="AX177" s="92">
        <v>0</v>
      </c>
      <c r="AY177" s="92">
        <v>0</v>
      </c>
      <c r="AZ177" s="92">
        <v>0</v>
      </c>
      <c r="BA177" s="92">
        <v>0</v>
      </c>
      <c r="BB177" s="92">
        <v>0</v>
      </c>
      <c r="BC177" s="92">
        <v>0</v>
      </c>
      <c r="BD177" s="92">
        <v>0</v>
      </c>
      <c r="BE177" s="92">
        <v>0</v>
      </c>
      <c r="BF177" s="92">
        <v>0</v>
      </c>
      <c r="BG177" s="92">
        <v>0</v>
      </c>
      <c r="BH177" s="92">
        <v>0</v>
      </c>
      <c r="BI177" s="92">
        <v>0</v>
      </c>
      <c r="BJ177" s="92">
        <v>0</v>
      </c>
      <c r="BK177" s="92">
        <v>0</v>
      </c>
      <c r="BL177" s="92">
        <v>0</v>
      </c>
      <c r="BM177" s="92">
        <v>0</v>
      </c>
      <c r="BN177" s="92">
        <v>0</v>
      </c>
      <c r="BO177" s="93">
        <f t="shared" si="16"/>
        <v>0</v>
      </c>
    </row>
    <row r="178" spans="1:67" x14ac:dyDescent="0.25">
      <c r="A178" s="88" t="s">
        <v>390</v>
      </c>
      <c r="B178" s="89" t="s">
        <v>391</v>
      </c>
      <c r="C178" s="89" t="s">
        <v>351</v>
      </c>
      <c r="D178" s="90">
        <v>53731.63</v>
      </c>
      <c r="E178" s="90">
        <f t="shared" si="14"/>
        <v>537.32000000000005</v>
      </c>
      <c r="F178" s="90">
        <f t="shared" si="17"/>
        <v>268.66000000000003</v>
      </c>
      <c r="G178" s="90">
        <f t="shared" si="13"/>
        <v>134.33000000000004</v>
      </c>
      <c r="H178" s="90">
        <f t="shared" si="12"/>
        <v>268.66000000000003</v>
      </c>
      <c r="I178" s="91">
        <f t="shared" ca="1" si="15"/>
        <v>402.99</v>
      </c>
      <c r="J178" s="92">
        <v>402.99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2">
        <v>0</v>
      </c>
      <c r="AI178" s="92">
        <v>0</v>
      </c>
      <c r="AJ178" s="92">
        <v>0</v>
      </c>
      <c r="AK178" s="92">
        <v>0</v>
      </c>
      <c r="AL178" s="92">
        <v>0</v>
      </c>
      <c r="AM178" s="92">
        <v>0</v>
      </c>
      <c r="AN178" s="92">
        <v>0</v>
      </c>
      <c r="AO178" s="92">
        <v>0</v>
      </c>
      <c r="AP178" s="92">
        <v>0</v>
      </c>
      <c r="AQ178" s="92">
        <v>0</v>
      </c>
      <c r="AR178" s="92">
        <v>0</v>
      </c>
      <c r="AS178" s="92">
        <v>0</v>
      </c>
      <c r="AT178" s="92">
        <v>0</v>
      </c>
      <c r="AU178" s="92">
        <v>0</v>
      </c>
      <c r="AV178" s="92">
        <v>0</v>
      </c>
      <c r="AW178" s="92">
        <v>0</v>
      </c>
      <c r="AX178" s="92">
        <v>0</v>
      </c>
      <c r="AY178" s="92">
        <v>0</v>
      </c>
      <c r="AZ178" s="92">
        <v>0</v>
      </c>
      <c r="BA178" s="92">
        <v>0</v>
      </c>
      <c r="BB178" s="92">
        <v>0</v>
      </c>
      <c r="BC178" s="92">
        <v>0</v>
      </c>
      <c r="BD178" s="92">
        <v>0</v>
      </c>
      <c r="BE178" s="92">
        <v>0</v>
      </c>
      <c r="BF178" s="92">
        <v>0</v>
      </c>
      <c r="BG178" s="92">
        <v>0</v>
      </c>
      <c r="BH178" s="92">
        <v>0</v>
      </c>
      <c r="BI178" s="92">
        <v>0</v>
      </c>
      <c r="BJ178" s="92">
        <v>0</v>
      </c>
      <c r="BK178" s="92">
        <v>0</v>
      </c>
      <c r="BL178" s="92">
        <v>0</v>
      </c>
      <c r="BM178" s="92">
        <v>0</v>
      </c>
      <c r="BN178" s="92">
        <v>0</v>
      </c>
      <c r="BO178" s="93">
        <f t="shared" si="16"/>
        <v>0</v>
      </c>
    </row>
    <row r="179" spans="1:67" x14ac:dyDescent="0.25">
      <c r="A179" s="88" t="s">
        <v>392</v>
      </c>
      <c r="B179" s="89" t="s">
        <v>393</v>
      </c>
      <c r="C179" s="89" t="s">
        <v>351</v>
      </c>
      <c r="D179" s="90">
        <v>52456.86</v>
      </c>
      <c r="E179" s="90">
        <f t="shared" si="14"/>
        <v>524.57000000000005</v>
      </c>
      <c r="F179" s="90">
        <f t="shared" si="17"/>
        <v>262.27999999999997</v>
      </c>
      <c r="G179" s="90">
        <f t="shared" si="13"/>
        <v>131.14000000000004</v>
      </c>
      <c r="H179" s="90">
        <f t="shared" si="12"/>
        <v>262.27999999999997</v>
      </c>
      <c r="I179" s="91">
        <f t="shared" ca="1" si="15"/>
        <v>393.43</v>
      </c>
      <c r="J179" s="92">
        <v>393.43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2">
        <v>0</v>
      </c>
      <c r="AI179" s="92">
        <v>0</v>
      </c>
      <c r="AJ179" s="92">
        <v>0</v>
      </c>
      <c r="AK179" s="92">
        <v>0</v>
      </c>
      <c r="AL179" s="92">
        <v>0</v>
      </c>
      <c r="AM179" s="92">
        <v>0</v>
      </c>
      <c r="AN179" s="92">
        <v>0</v>
      </c>
      <c r="AO179" s="92">
        <v>0</v>
      </c>
      <c r="AP179" s="92">
        <v>0</v>
      </c>
      <c r="AQ179" s="92">
        <v>0</v>
      </c>
      <c r="AR179" s="92">
        <v>0</v>
      </c>
      <c r="AS179" s="92">
        <v>0</v>
      </c>
      <c r="AT179" s="92">
        <v>0</v>
      </c>
      <c r="AU179" s="92">
        <v>0</v>
      </c>
      <c r="AV179" s="92">
        <v>0</v>
      </c>
      <c r="AW179" s="92">
        <v>0</v>
      </c>
      <c r="AX179" s="92">
        <v>0</v>
      </c>
      <c r="AY179" s="92">
        <v>0</v>
      </c>
      <c r="AZ179" s="92">
        <v>0</v>
      </c>
      <c r="BA179" s="92">
        <v>0</v>
      </c>
      <c r="BB179" s="92">
        <v>0</v>
      </c>
      <c r="BC179" s="92">
        <v>0</v>
      </c>
      <c r="BD179" s="92">
        <v>0</v>
      </c>
      <c r="BE179" s="92">
        <v>0</v>
      </c>
      <c r="BF179" s="92">
        <v>0</v>
      </c>
      <c r="BG179" s="92">
        <v>0</v>
      </c>
      <c r="BH179" s="92">
        <v>0</v>
      </c>
      <c r="BI179" s="92">
        <v>0</v>
      </c>
      <c r="BJ179" s="92">
        <v>0</v>
      </c>
      <c r="BK179" s="92">
        <v>0</v>
      </c>
      <c r="BL179" s="92">
        <v>0</v>
      </c>
      <c r="BM179" s="92">
        <v>0</v>
      </c>
      <c r="BN179" s="92">
        <v>0</v>
      </c>
      <c r="BO179" s="93">
        <f t="shared" si="16"/>
        <v>0</v>
      </c>
    </row>
    <row r="180" spans="1:67" x14ac:dyDescent="0.25">
      <c r="A180" s="88" t="s">
        <v>394</v>
      </c>
      <c r="B180" s="89" t="s">
        <v>395</v>
      </c>
      <c r="C180" s="89" t="s">
        <v>351</v>
      </c>
      <c r="D180" s="90">
        <v>26680.41</v>
      </c>
      <c r="E180" s="90">
        <f t="shared" si="14"/>
        <v>266.8</v>
      </c>
      <c r="F180" s="90">
        <f t="shared" si="17"/>
        <v>133.4</v>
      </c>
      <c r="G180" s="90">
        <f t="shared" si="13"/>
        <v>0</v>
      </c>
      <c r="H180" s="90">
        <f t="shared" si="12"/>
        <v>83.4</v>
      </c>
      <c r="I180" s="91">
        <f t="shared" ca="1" si="15"/>
        <v>266.8</v>
      </c>
      <c r="J180" s="92">
        <v>266.8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2">
        <v>0</v>
      </c>
      <c r="AI180" s="92">
        <v>0</v>
      </c>
      <c r="AJ180" s="92">
        <v>0</v>
      </c>
      <c r="AK180" s="92">
        <v>0</v>
      </c>
      <c r="AL180" s="92">
        <v>0</v>
      </c>
      <c r="AM180" s="92">
        <v>0</v>
      </c>
      <c r="AN180" s="92">
        <v>0</v>
      </c>
      <c r="AO180" s="92">
        <v>50</v>
      </c>
      <c r="AP180" s="92">
        <v>0</v>
      </c>
      <c r="AQ180" s="92">
        <v>0</v>
      </c>
      <c r="AR180" s="92">
        <v>0</v>
      </c>
      <c r="AS180" s="92">
        <v>0</v>
      </c>
      <c r="AT180" s="92">
        <v>0</v>
      </c>
      <c r="AU180" s="92">
        <v>0</v>
      </c>
      <c r="AV180" s="92">
        <v>0</v>
      </c>
      <c r="AW180" s="92">
        <v>0</v>
      </c>
      <c r="AX180" s="92">
        <v>0</v>
      </c>
      <c r="AY180" s="92">
        <v>0</v>
      </c>
      <c r="AZ180" s="92">
        <v>0</v>
      </c>
      <c r="BA180" s="92">
        <v>0</v>
      </c>
      <c r="BB180" s="92">
        <v>0</v>
      </c>
      <c r="BC180" s="92">
        <v>0</v>
      </c>
      <c r="BD180" s="92">
        <v>0</v>
      </c>
      <c r="BE180" s="92">
        <v>0</v>
      </c>
      <c r="BF180" s="92">
        <v>0</v>
      </c>
      <c r="BG180" s="92">
        <v>0</v>
      </c>
      <c r="BH180" s="92">
        <v>0</v>
      </c>
      <c r="BI180" s="92">
        <v>0</v>
      </c>
      <c r="BJ180" s="92">
        <v>0</v>
      </c>
      <c r="BK180" s="92">
        <v>0</v>
      </c>
      <c r="BL180" s="92">
        <v>0</v>
      </c>
      <c r="BM180" s="92">
        <v>0</v>
      </c>
      <c r="BN180" s="92">
        <v>0</v>
      </c>
      <c r="BO180" s="93">
        <f t="shared" si="16"/>
        <v>50</v>
      </c>
    </row>
    <row r="181" spans="1:67" x14ac:dyDescent="0.25">
      <c r="A181" s="88" t="s">
        <v>396</v>
      </c>
      <c r="B181" s="89" t="s">
        <v>397</v>
      </c>
      <c r="C181" s="89" t="s">
        <v>351</v>
      </c>
      <c r="D181" s="90">
        <v>36792.86</v>
      </c>
      <c r="E181" s="90">
        <f t="shared" si="14"/>
        <v>367.93</v>
      </c>
      <c r="F181" s="90">
        <f t="shared" si="17"/>
        <v>183.96</v>
      </c>
      <c r="G181" s="90">
        <f t="shared" si="13"/>
        <v>183.97</v>
      </c>
      <c r="H181" s="90">
        <f t="shared" si="12"/>
        <v>183.96</v>
      </c>
      <c r="I181" s="91">
        <f t="shared" ca="1" si="15"/>
        <v>183.96</v>
      </c>
      <c r="J181" s="92">
        <v>183.96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2">
        <v>0</v>
      </c>
      <c r="AI181" s="92">
        <v>0</v>
      </c>
      <c r="AJ181" s="92">
        <v>0</v>
      </c>
      <c r="AK181" s="92">
        <v>0</v>
      </c>
      <c r="AL181" s="92">
        <v>0</v>
      </c>
      <c r="AM181" s="92">
        <v>0</v>
      </c>
      <c r="AN181" s="92">
        <v>0</v>
      </c>
      <c r="AO181" s="92">
        <v>0</v>
      </c>
      <c r="AP181" s="92">
        <v>0</v>
      </c>
      <c r="AQ181" s="92">
        <v>0</v>
      </c>
      <c r="AR181" s="92">
        <v>0</v>
      </c>
      <c r="AS181" s="92">
        <v>0</v>
      </c>
      <c r="AT181" s="92">
        <v>0</v>
      </c>
      <c r="AU181" s="92">
        <v>0</v>
      </c>
      <c r="AV181" s="92">
        <v>0</v>
      </c>
      <c r="AW181" s="92">
        <v>0</v>
      </c>
      <c r="AX181" s="92">
        <v>0</v>
      </c>
      <c r="AY181" s="92">
        <v>0</v>
      </c>
      <c r="AZ181" s="92">
        <v>0</v>
      </c>
      <c r="BA181" s="92">
        <v>0</v>
      </c>
      <c r="BB181" s="92">
        <v>0</v>
      </c>
      <c r="BC181" s="92">
        <v>0</v>
      </c>
      <c r="BD181" s="92">
        <v>0</v>
      </c>
      <c r="BE181" s="92">
        <v>0</v>
      </c>
      <c r="BF181" s="92">
        <v>0</v>
      </c>
      <c r="BG181" s="92">
        <v>0</v>
      </c>
      <c r="BH181" s="92">
        <v>0</v>
      </c>
      <c r="BI181" s="92">
        <v>0</v>
      </c>
      <c r="BJ181" s="92">
        <v>0</v>
      </c>
      <c r="BK181" s="92">
        <v>0</v>
      </c>
      <c r="BL181" s="92">
        <v>0</v>
      </c>
      <c r="BM181" s="92">
        <v>0</v>
      </c>
      <c r="BN181" s="92">
        <v>0</v>
      </c>
      <c r="BO181" s="93">
        <f t="shared" si="16"/>
        <v>0</v>
      </c>
    </row>
    <row r="182" spans="1:67" x14ac:dyDescent="0.25">
      <c r="A182" s="88" t="s">
        <v>398</v>
      </c>
      <c r="B182" s="89" t="s">
        <v>399</v>
      </c>
      <c r="C182" s="89" t="s">
        <v>351</v>
      </c>
      <c r="D182" s="90">
        <v>83685.66</v>
      </c>
      <c r="E182" s="90">
        <f t="shared" si="14"/>
        <v>836.86</v>
      </c>
      <c r="F182" s="90">
        <f t="shared" si="17"/>
        <v>418.43</v>
      </c>
      <c r="G182" s="90">
        <f t="shared" si="13"/>
        <v>425.99</v>
      </c>
      <c r="H182" s="90">
        <f t="shared" si="12"/>
        <v>368.43</v>
      </c>
      <c r="I182" s="91">
        <f t="shared" ca="1" si="15"/>
        <v>410.87</v>
      </c>
      <c r="J182" s="92">
        <v>410.87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2">
        <v>0</v>
      </c>
      <c r="AI182" s="92">
        <v>0</v>
      </c>
      <c r="AJ182" s="92">
        <v>0</v>
      </c>
      <c r="AK182" s="92">
        <v>0</v>
      </c>
      <c r="AL182" s="92">
        <v>0</v>
      </c>
      <c r="AM182" s="92">
        <v>0</v>
      </c>
      <c r="AN182" s="92">
        <v>0</v>
      </c>
      <c r="AO182" s="92">
        <v>50</v>
      </c>
      <c r="AP182" s="92">
        <v>0</v>
      </c>
      <c r="AQ182" s="92">
        <v>0</v>
      </c>
      <c r="AR182" s="92">
        <v>0</v>
      </c>
      <c r="AS182" s="92">
        <v>0</v>
      </c>
      <c r="AT182" s="92">
        <v>0</v>
      </c>
      <c r="AU182" s="92">
        <v>0</v>
      </c>
      <c r="AV182" s="92">
        <v>0</v>
      </c>
      <c r="AW182" s="92">
        <v>0</v>
      </c>
      <c r="AX182" s="92">
        <v>0</v>
      </c>
      <c r="AY182" s="92">
        <v>0</v>
      </c>
      <c r="AZ182" s="92">
        <v>0</v>
      </c>
      <c r="BA182" s="92">
        <v>0</v>
      </c>
      <c r="BB182" s="92">
        <v>0</v>
      </c>
      <c r="BC182" s="92">
        <v>0</v>
      </c>
      <c r="BD182" s="92">
        <v>0</v>
      </c>
      <c r="BE182" s="92">
        <v>0</v>
      </c>
      <c r="BF182" s="92">
        <v>0</v>
      </c>
      <c r="BG182" s="92">
        <v>0</v>
      </c>
      <c r="BH182" s="92">
        <v>0</v>
      </c>
      <c r="BI182" s="92">
        <v>0</v>
      </c>
      <c r="BJ182" s="92">
        <v>0</v>
      </c>
      <c r="BK182" s="92">
        <v>0</v>
      </c>
      <c r="BL182" s="92">
        <v>0</v>
      </c>
      <c r="BM182" s="92">
        <v>0</v>
      </c>
      <c r="BN182" s="92">
        <v>0</v>
      </c>
      <c r="BO182" s="93">
        <f t="shared" si="16"/>
        <v>50</v>
      </c>
    </row>
    <row r="183" spans="1:67" x14ac:dyDescent="0.25">
      <c r="A183" s="88" t="s">
        <v>400</v>
      </c>
      <c r="B183" s="89" t="s">
        <v>401</v>
      </c>
      <c r="C183" s="89" t="s">
        <v>351</v>
      </c>
      <c r="D183" s="90">
        <v>37846.69</v>
      </c>
      <c r="E183" s="90">
        <f t="shared" si="14"/>
        <v>378.47</v>
      </c>
      <c r="F183" s="90">
        <f t="shared" si="17"/>
        <v>189.23</v>
      </c>
      <c r="G183" s="90">
        <f t="shared" si="13"/>
        <v>325.48</v>
      </c>
      <c r="H183" s="90">
        <f t="shared" si="12"/>
        <v>139.22999999999999</v>
      </c>
      <c r="I183" s="91">
        <f t="shared" ca="1" si="15"/>
        <v>52.99</v>
      </c>
      <c r="J183" s="92">
        <v>52.99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2">
        <v>0</v>
      </c>
      <c r="AI183" s="92">
        <v>0</v>
      </c>
      <c r="AJ183" s="92">
        <v>0</v>
      </c>
      <c r="AK183" s="92">
        <v>0</v>
      </c>
      <c r="AL183" s="92">
        <v>0</v>
      </c>
      <c r="AM183" s="92">
        <v>0</v>
      </c>
      <c r="AN183" s="92">
        <v>0</v>
      </c>
      <c r="AO183" s="92">
        <v>50</v>
      </c>
      <c r="AP183" s="92">
        <v>0</v>
      </c>
      <c r="AQ183" s="92">
        <v>0</v>
      </c>
      <c r="AR183" s="92">
        <v>0</v>
      </c>
      <c r="AS183" s="92">
        <v>0</v>
      </c>
      <c r="AT183" s="92">
        <v>0</v>
      </c>
      <c r="AU183" s="92">
        <v>0</v>
      </c>
      <c r="AV183" s="92">
        <v>0</v>
      </c>
      <c r="AW183" s="92">
        <v>0</v>
      </c>
      <c r="AX183" s="92">
        <v>0</v>
      </c>
      <c r="AY183" s="92">
        <v>0</v>
      </c>
      <c r="AZ183" s="92">
        <v>0</v>
      </c>
      <c r="BA183" s="92">
        <v>0</v>
      </c>
      <c r="BB183" s="92">
        <v>0</v>
      </c>
      <c r="BC183" s="92">
        <v>0</v>
      </c>
      <c r="BD183" s="92">
        <v>0</v>
      </c>
      <c r="BE183" s="92">
        <v>0</v>
      </c>
      <c r="BF183" s="92">
        <v>0</v>
      </c>
      <c r="BG183" s="92">
        <v>0</v>
      </c>
      <c r="BH183" s="92">
        <v>0</v>
      </c>
      <c r="BI183" s="92">
        <v>0</v>
      </c>
      <c r="BJ183" s="92">
        <v>0</v>
      </c>
      <c r="BK183" s="92">
        <v>0</v>
      </c>
      <c r="BL183" s="92">
        <v>0</v>
      </c>
      <c r="BM183" s="92">
        <v>0</v>
      </c>
      <c r="BN183" s="92">
        <v>0</v>
      </c>
      <c r="BO183" s="93">
        <f t="shared" si="16"/>
        <v>50</v>
      </c>
    </row>
    <row r="184" spans="1:67" x14ac:dyDescent="0.25">
      <c r="A184" s="88" t="s">
        <v>402</v>
      </c>
      <c r="B184" s="89" t="s">
        <v>403</v>
      </c>
      <c r="C184" s="89" t="s">
        <v>351</v>
      </c>
      <c r="D184" s="90">
        <v>33463.279999999999</v>
      </c>
      <c r="E184" s="90">
        <f t="shared" si="14"/>
        <v>334.63</v>
      </c>
      <c r="F184" s="90">
        <f t="shared" si="17"/>
        <v>167.32</v>
      </c>
      <c r="G184" s="90">
        <f t="shared" si="13"/>
        <v>133.85</v>
      </c>
      <c r="H184" s="90">
        <f t="shared" si="12"/>
        <v>117.32</v>
      </c>
      <c r="I184" s="91">
        <f t="shared" ca="1" si="15"/>
        <v>200.78</v>
      </c>
      <c r="J184" s="92">
        <v>200.78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2">
        <v>0</v>
      </c>
      <c r="AI184" s="92">
        <v>0</v>
      </c>
      <c r="AJ184" s="92">
        <v>0</v>
      </c>
      <c r="AK184" s="92">
        <v>0</v>
      </c>
      <c r="AL184" s="92">
        <v>0</v>
      </c>
      <c r="AM184" s="92">
        <v>0</v>
      </c>
      <c r="AN184" s="92">
        <v>0</v>
      </c>
      <c r="AO184" s="92">
        <v>50</v>
      </c>
      <c r="AP184" s="92">
        <v>0</v>
      </c>
      <c r="AQ184" s="92">
        <v>0</v>
      </c>
      <c r="AR184" s="92">
        <v>0</v>
      </c>
      <c r="AS184" s="92">
        <v>0</v>
      </c>
      <c r="AT184" s="92">
        <v>0</v>
      </c>
      <c r="AU184" s="92">
        <v>0</v>
      </c>
      <c r="AV184" s="92">
        <v>0</v>
      </c>
      <c r="AW184" s="92">
        <v>0</v>
      </c>
      <c r="AX184" s="92">
        <v>0</v>
      </c>
      <c r="AY184" s="92">
        <v>0</v>
      </c>
      <c r="AZ184" s="92">
        <v>0</v>
      </c>
      <c r="BA184" s="92">
        <v>0</v>
      </c>
      <c r="BB184" s="92">
        <v>0</v>
      </c>
      <c r="BC184" s="92">
        <v>0</v>
      </c>
      <c r="BD184" s="92">
        <v>0</v>
      </c>
      <c r="BE184" s="92">
        <v>0</v>
      </c>
      <c r="BF184" s="92">
        <v>0</v>
      </c>
      <c r="BG184" s="92">
        <v>0</v>
      </c>
      <c r="BH184" s="92">
        <v>0</v>
      </c>
      <c r="BI184" s="92">
        <v>0</v>
      </c>
      <c r="BJ184" s="92">
        <v>0</v>
      </c>
      <c r="BK184" s="92">
        <v>0</v>
      </c>
      <c r="BL184" s="92">
        <v>0</v>
      </c>
      <c r="BM184" s="92">
        <v>0</v>
      </c>
      <c r="BN184" s="92">
        <v>0</v>
      </c>
      <c r="BO184" s="93">
        <f t="shared" si="16"/>
        <v>50</v>
      </c>
    </row>
    <row r="185" spans="1:67" x14ac:dyDescent="0.25">
      <c r="A185" s="88" t="s">
        <v>404</v>
      </c>
      <c r="B185" s="89" t="s">
        <v>405</v>
      </c>
      <c r="C185" s="89" t="s">
        <v>351</v>
      </c>
      <c r="D185" s="90">
        <v>35599.089999999997</v>
      </c>
      <c r="E185" s="90">
        <f t="shared" si="14"/>
        <v>355.99</v>
      </c>
      <c r="F185" s="90">
        <f t="shared" si="17"/>
        <v>178</v>
      </c>
      <c r="G185" s="90">
        <f t="shared" si="13"/>
        <v>155.99</v>
      </c>
      <c r="H185" s="90">
        <f t="shared" si="12"/>
        <v>128</v>
      </c>
      <c r="I185" s="91">
        <f t="shared" ca="1" si="15"/>
        <v>200</v>
      </c>
      <c r="J185" s="92">
        <v>200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2">
        <v>0</v>
      </c>
      <c r="AI185" s="92">
        <v>0</v>
      </c>
      <c r="AJ185" s="92">
        <v>0</v>
      </c>
      <c r="AK185" s="92">
        <v>0</v>
      </c>
      <c r="AL185" s="92">
        <v>0</v>
      </c>
      <c r="AM185" s="92">
        <v>0</v>
      </c>
      <c r="AN185" s="92">
        <v>0</v>
      </c>
      <c r="AO185" s="92">
        <v>50</v>
      </c>
      <c r="AP185" s="92">
        <v>0</v>
      </c>
      <c r="AQ185" s="92">
        <v>0</v>
      </c>
      <c r="AR185" s="92">
        <v>0</v>
      </c>
      <c r="AS185" s="92">
        <v>0</v>
      </c>
      <c r="AT185" s="92">
        <v>0</v>
      </c>
      <c r="AU185" s="92">
        <v>0</v>
      </c>
      <c r="AV185" s="92">
        <v>0</v>
      </c>
      <c r="AW185" s="92">
        <v>0</v>
      </c>
      <c r="AX185" s="92">
        <v>0</v>
      </c>
      <c r="AY185" s="92">
        <v>0</v>
      </c>
      <c r="AZ185" s="92">
        <v>0</v>
      </c>
      <c r="BA185" s="92">
        <v>0</v>
      </c>
      <c r="BB185" s="92">
        <v>0</v>
      </c>
      <c r="BC185" s="92">
        <v>0</v>
      </c>
      <c r="BD185" s="92">
        <v>0</v>
      </c>
      <c r="BE185" s="92">
        <v>0</v>
      </c>
      <c r="BF185" s="92">
        <v>0</v>
      </c>
      <c r="BG185" s="92">
        <v>0</v>
      </c>
      <c r="BH185" s="92">
        <v>0</v>
      </c>
      <c r="BI185" s="92">
        <v>0</v>
      </c>
      <c r="BJ185" s="92">
        <v>0</v>
      </c>
      <c r="BK185" s="92">
        <v>0</v>
      </c>
      <c r="BL185" s="92">
        <v>0</v>
      </c>
      <c r="BM185" s="92">
        <v>0</v>
      </c>
      <c r="BN185" s="92">
        <v>0</v>
      </c>
      <c r="BO185" s="93">
        <f t="shared" si="16"/>
        <v>50</v>
      </c>
    </row>
    <row r="186" spans="1:67" x14ac:dyDescent="0.25">
      <c r="A186" s="88" t="s">
        <v>406</v>
      </c>
      <c r="B186" s="89" t="s">
        <v>407</v>
      </c>
      <c r="C186" s="89" t="s">
        <v>351</v>
      </c>
      <c r="D186" s="90">
        <v>31507.15</v>
      </c>
      <c r="E186" s="90">
        <f t="shared" si="14"/>
        <v>315.07</v>
      </c>
      <c r="F186" s="90">
        <f t="shared" si="17"/>
        <v>157.54</v>
      </c>
      <c r="G186" s="90">
        <f t="shared" si="13"/>
        <v>236.3</v>
      </c>
      <c r="H186" s="90">
        <f t="shared" si="12"/>
        <v>78.77</v>
      </c>
      <c r="I186" s="91">
        <f t="shared" ca="1" si="15"/>
        <v>78.77</v>
      </c>
      <c r="J186" s="92">
        <v>78.77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2">
        <v>0</v>
      </c>
      <c r="AI186" s="92">
        <v>0</v>
      </c>
      <c r="AJ186" s="92">
        <v>0</v>
      </c>
      <c r="AK186" s="92">
        <v>0</v>
      </c>
      <c r="AL186" s="92">
        <v>0</v>
      </c>
      <c r="AM186" s="92">
        <v>0</v>
      </c>
      <c r="AN186" s="92">
        <v>0</v>
      </c>
      <c r="AO186" s="92">
        <v>78.77</v>
      </c>
      <c r="AP186" s="92">
        <v>0</v>
      </c>
      <c r="AQ186" s="92">
        <v>0</v>
      </c>
      <c r="AR186" s="92">
        <v>0</v>
      </c>
      <c r="AS186" s="92">
        <v>0</v>
      </c>
      <c r="AT186" s="92">
        <v>0</v>
      </c>
      <c r="AU186" s="92">
        <v>0</v>
      </c>
      <c r="AV186" s="92">
        <v>0</v>
      </c>
      <c r="AW186" s="92">
        <v>0</v>
      </c>
      <c r="AX186" s="92">
        <v>0</v>
      </c>
      <c r="AY186" s="92">
        <v>0</v>
      </c>
      <c r="AZ186" s="92">
        <v>0</v>
      </c>
      <c r="BA186" s="92">
        <v>0</v>
      </c>
      <c r="BB186" s="92">
        <v>0</v>
      </c>
      <c r="BC186" s="92">
        <v>0</v>
      </c>
      <c r="BD186" s="92">
        <v>0</v>
      </c>
      <c r="BE186" s="92">
        <v>0</v>
      </c>
      <c r="BF186" s="92">
        <v>0</v>
      </c>
      <c r="BG186" s="92">
        <v>0</v>
      </c>
      <c r="BH186" s="92">
        <v>0</v>
      </c>
      <c r="BI186" s="92">
        <v>0</v>
      </c>
      <c r="BJ186" s="92">
        <v>0</v>
      </c>
      <c r="BK186" s="92">
        <v>0</v>
      </c>
      <c r="BL186" s="92">
        <v>0</v>
      </c>
      <c r="BM186" s="92">
        <v>0</v>
      </c>
      <c r="BN186" s="92">
        <v>0</v>
      </c>
      <c r="BO186" s="93">
        <f t="shared" si="16"/>
        <v>78.77</v>
      </c>
    </row>
    <row r="187" spans="1:67" x14ac:dyDescent="0.25">
      <c r="A187" s="88" t="s">
        <v>408</v>
      </c>
      <c r="B187" s="89" t="s">
        <v>409</v>
      </c>
      <c r="C187" s="89" t="s">
        <v>351</v>
      </c>
      <c r="D187" s="90">
        <v>41837.879999999997</v>
      </c>
      <c r="E187" s="90">
        <f t="shared" si="14"/>
        <v>418.38</v>
      </c>
      <c r="F187" s="90">
        <f t="shared" si="17"/>
        <v>209.19</v>
      </c>
      <c r="G187" s="90">
        <f t="shared" si="13"/>
        <v>318.38</v>
      </c>
      <c r="H187" s="90">
        <f t="shared" si="12"/>
        <v>209.19</v>
      </c>
      <c r="I187" s="91">
        <f t="shared" ca="1" si="15"/>
        <v>100</v>
      </c>
      <c r="J187" s="92">
        <v>100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2">
        <v>0</v>
      </c>
      <c r="AI187" s="92">
        <v>0</v>
      </c>
      <c r="AJ187" s="92">
        <v>0</v>
      </c>
      <c r="AK187" s="92">
        <v>0</v>
      </c>
      <c r="AL187" s="92">
        <v>0</v>
      </c>
      <c r="AM187" s="92">
        <v>0</v>
      </c>
      <c r="AN187" s="92">
        <v>0</v>
      </c>
      <c r="AO187" s="92">
        <v>0</v>
      </c>
      <c r="AP187" s="92">
        <v>0</v>
      </c>
      <c r="AQ187" s="92">
        <v>0</v>
      </c>
      <c r="AR187" s="92">
        <v>0</v>
      </c>
      <c r="AS187" s="92">
        <v>0</v>
      </c>
      <c r="AT187" s="92">
        <v>0</v>
      </c>
      <c r="AU187" s="92">
        <v>0</v>
      </c>
      <c r="AV187" s="92">
        <v>0</v>
      </c>
      <c r="AW187" s="92">
        <v>0</v>
      </c>
      <c r="AX187" s="92">
        <v>0</v>
      </c>
      <c r="AY187" s="92">
        <v>0</v>
      </c>
      <c r="AZ187" s="92">
        <v>0</v>
      </c>
      <c r="BA187" s="92">
        <v>0</v>
      </c>
      <c r="BB187" s="92">
        <v>0</v>
      </c>
      <c r="BC187" s="92">
        <v>0</v>
      </c>
      <c r="BD187" s="92">
        <v>0</v>
      </c>
      <c r="BE187" s="92">
        <v>0</v>
      </c>
      <c r="BF187" s="92">
        <v>0</v>
      </c>
      <c r="BG187" s="92">
        <v>0</v>
      </c>
      <c r="BH187" s="92">
        <v>0</v>
      </c>
      <c r="BI187" s="92">
        <v>0</v>
      </c>
      <c r="BJ187" s="92">
        <v>0</v>
      </c>
      <c r="BK187" s="92">
        <v>0</v>
      </c>
      <c r="BL187" s="92">
        <v>0</v>
      </c>
      <c r="BM187" s="92">
        <v>0</v>
      </c>
      <c r="BN187" s="92">
        <v>0</v>
      </c>
      <c r="BO187" s="93">
        <f t="shared" si="16"/>
        <v>0</v>
      </c>
    </row>
    <row r="188" spans="1:67" x14ac:dyDescent="0.25">
      <c r="A188" s="88" t="s">
        <v>410</v>
      </c>
      <c r="B188" s="89" t="s">
        <v>411</v>
      </c>
      <c r="C188" s="89" t="s">
        <v>351</v>
      </c>
      <c r="D188" s="90">
        <v>37799.11</v>
      </c>
      <c r="E188" s="90">
        <f t="shared" si="14"/>
        <v>377.99</v>
      </c>
      <c r="F188" s="90">
        <f t="shared" si="17"/>
        <v>189</v>
      </c>
      <c r="G188" s="94">
        <f t="shared" si="13"/>
        <v>189</v>
      </c>
      <c r="H188" s="90">
        <f t="shared" si="12"/>
        <v>0</v>
      </c>
      <c r="I188" s="91">
        <f t="shared" ca="1" si="15"/>
        <v>188.99</v>
      </c>
      <c r="J188" s="92">
        <v>188.99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189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2">
        <v>0</v>
      </c>
      <c r="AI188" s="92">
        <v>0</v>
      </c>
      <c r="AJ188" s="92">
        <v>0</v>
      </c>
      <c r="AK188" s="92">
        <v>0</v>
      </c>
      <c r="AL188" s="92">
        <v>0</v>
      </c>
      <c r="AM188" s="92">
        <v>0</v>
      </c>
      <c r="AN188" s="92">
        <v>0</v>
      </c>
      <c r="AO188" s="92">
        <v>0</v>
      </c>
      <c r="AP188" s="92">
        <v>0</v>
      </c>
      <c r="AQ188" s="92">
        <v>0</v>
      </c>
      <c r="AR188" s="92">
        <v>0</v>
      </c>
      <c r="AS188" s="92">
        <v>0</v>
      </c>
      <c r="AT188" s="92">
        <v>0</v>
      </c>
      <c r="AU188" s="92">
        <v>0</v>
      </c>
      <c r="AV188" s="92">
        <v>0</v>
      </c>
      <c r="AW188" s="92">
        <v>0</v>
      </c>
      <c r="AX188" s="92">
        <v>0</v>
      </c>
      <c r="AY188" s="92">
        <v>0</v>
      </c>
      <c r="AZ188" s="92">
        <v>0</v>
      </c>
      <c r="BA188" s="92">
        <v>0</v>
      </c>
      <c r="BB188" s="92">
        <v>0</v>
      </c>
      <c r="BC188" s="92">
        <v>0</v>
      </c>
      <c r="BD188" s="92">
        <v>0</v>
      </c>
      <c r="BE188" s="92">
        <v>0</v>
      </c>
      <c r="BF188" s="92">
        <v>0</v>
      </c>
      <c r="BG188" s="92">
        <v>0</v>
      </c>
      <c r="BH188" s="92">
        <v>0</v>
      </c>
      <c r="BI188" s="92">
        <v>0</v>
      </c>
      <c r="BJ188" s="92">
        <v>0</v>
      </c>
      <c r="BK188" s="92">
        <v>0</v>
      </c>
      <c r="BL188" s="92">
        <v>0</v>
      </c>
      <c r="BM188" s="92">
        <v>0</v>
      </c>
      <c r="BN188" s="92">
        <v>0</v>
      </c>
      <c r="BO188" s="93">
        <f t="shared" si="16"/>
        <v>189</v>
      </c>
    </row>
    <row r="189" spans="1:67" x14ac:dyDescent="0.25">
      <c r="A189" s="88" t="s">
        <v>412</v>
      </c>
      <c r="B189" s="89" t="s">
        <v>413</v>
      </c>
      <c r="C189" s="89" t="s">
        <v>351</v>
      </c>
      <c r="D189" s="90">
        <v>33226.61</v>
      </c>
      <c r="E189" s="90">
        <f t="shared" si="14"/>
        <v>332.27</v>
      </c>
      <c r="F189" s="90">
        <f t="shared" si="17"/>
        <v>166.13</v>
      </c>
      <c r="G189" s="90">
        <f t="shared" si="13"/>
        <v>132.90999999999997</v>
      </c>
      <c r="H189" s="90">
        <f t="shared" si="12"/>
        <v>116.13</v>
      </c>
      <c r="I189" s="91">
        <f t="shared" ca="1" si="15"/>
        <v>199.36</v>
      </c>
      <c r="J189" s="92">
        <v>199.36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2">
        <v>0</v>
      </c>
      <c r="AI189" s="92">
        <v>0</v>
      </c>
      <c r="AJ189" s="92">
        <v>0</v>
      </c>
      <c r="AK189" s="92">
        <v>0</v>
      </c>
      <c r="AL189" s="92">
        <v>0</v>
      </c>
      <c r="AM189" s="92">
        <v>0</v>
      </c>
      <c r="AN189" s="92">
        <v>0</v>
      </c>
      <c r="AO189" s="92">
        <v>50</v>
      </c>
      <c r="AP189" s="92">
        <v>0</v>
      </c>
      <c r="AQ189" s="92">
        <v>0</v>
      </c>
      <c r="AR189" s="92">
        <v>0</v>
      </c>
      <c r="AS189" s="92">
        <v>0</v>
      </c>
      <c r="AT189" s="92">
        <v>0</v>
      </c>
      <c r="AU189" s="92">
        <v>0</v>
      </c>
      <c r="AV189" s="92">
        <v>0</v>
      </c>
      <c r="AW189" s="92">
        <v>0</v>
      </c>
      <c r="AX189" s="92">
        <v>0</v>
      </c>
      <c r="AY189" s="92">
        <v>0</v>
      </c>
      <c r="AZ189" s="92">
        <v>0</v>
      </c>
      <c r="BA189" s="92">
        <v>0</v>
      </c>
      <c r="BB189" s="92">
        <v>0</v>
      </c>
      <c r="BC189" s="92">
        <v>0</v>
      </c>
      <c r="BD189" s="92">
        <v>0</v>
      </c>
      <c r="BE189" s="92">
        <v>0</v>
      </c>
      <c r="BF189" s="92">
        <v>0</v>
      </c>
      <c r="BG189" s="92">
        <v>0</v>
      </c>
      <c r="BH189" s="92">
        <v>0</v>
      </c>
      <c r="BI189" s="92">
        <v>0</v>
      </c>
      <c r="BJ189" s="92">
        <v>0</v>
      </c>
      <c r="BK189" s="92">
        <v>0</v>
      </c>
      <c r="BL189" s="92">
        <v>0</v>
      </c>
      <c r="BM189" s="92">
        <v>0</v>
      </c>
      <c r="BN189" s="92">
        <v>0</v>
      </c>
      <c r="BO189" s="93">
        <f t="shared" si="16"/>
        <v>50</v>
      </c>
    </row>
    <row r="190" spans="1:67" x14ac:dyDescent="0.25">
      <c r="A190" s="88" t="s">
        <v>414</v>
      </c>
      <c r="B190" s="89" t="s">
        <v>415</v>
      </c>
      <c r="C190" s="89" t="s">
        <v>351</v>
      </c>
      <c r="D190" s="90">
        <v>30076.26</v>
      </c>
      <c r="E190" s="90">
        <f t="shared" si="14"/>
        <v>300.76</v>
      </c>
      <c r="F190" s="90">
        <f t="shared" si="17"/>
        <v>150.38</v>
      </c>
      <c r="G190" s="90">
        <f t="shared" si="13"/>
        <v>75.19</v>
      </c>
      <c r="H190" s="90">
        <f t="shared" si="12"/>
        <v>100.38</v>
      </c>
      <c r="I190" s="91">
        <f t="shared" ca="1" si="15"/>
        <v>225.57</v>
      </c>
      <c r="J190" s="92">
        <v>225.57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2">
        <v>0</v>
      </c>
      <c r="AI190" s="92">
        <v>0</v>
      </c>
      <c r="AJ190" s="92">
        <v>0</v>
      </c>
      <c r="AK190" s="92">
        <v>0</v>
      </c>
      <c r="AL190" s="92">
        <v>0</v>
      </c>
      <c r="AM190" s="92">
        <v>0</v>
      </c>
      <c r="AN190" s="92">
        <v>0</v>
      </c>
      <c r="AO190" s="92">
        <v>50</v>
      </c>
      <c r="AP190" s="92">
        <v>0</v>
      </c>
      <c r="AQ190" s="92">
        <v>0</v>
      </c>
      <c r="AR190" s="92">
        <v>0</v>
      </c>
      <c r="AS190" s="92">
        <v>0</v>
      </c>
      <c r="AT190" s="92">
        <v>0</v>
      </c>
      <c r="AU190" s="92">
        <v>0</v>
      </c>
      <c r="AV190" s="92">
        <v>0</v>
      </c>
      <c r="AW190" s="92">
        <v>0</v>
      </c>
      <c r="AX190" s="92">
        <v>0</v>
      </c>
      <c r="AY190" s="92">
        <v>0</v>
      </c>
      <c r="AZ190" s="92">
        <v>0</v>
      </c>
      <c r="BA190" s="92">
        <v>0</v>
      </c>
      <c r="BB190" s="92">
        <v>0</v>
      </c>
      <c r="BC190" s="92">
        <v>0</v>
      </c>
      <c r="BD190" s="92">
        <v>0</v>
      </c>
      <c r="BE190" s="92">
        <v>0</v>
      </c>
      <c r="BF190" s="92">
        <v>0</v>
      </c>
      <c r="BG190" s="92">
        <v>0</v>
      </c>
      <c r="BH190" s="92">
        <v>0</v>
      </c>
      <c r="BI190" s="92">
        <v>0</v>
      </c>
      <c r="BJ190" s="92">
        <v>0</v>
      </c>
      <c r="BK190" s="92">
        <v>0</v>
      </c>
      <c r="BL190" s="92">
        <v>0</v>
      </c>
      <c r="BM190" s="92">
        <v>0</v>
      </c>
      <c r="BN190" s="92">
        <v>0</v>
      </c>
      <c r="BO190" s="93">
        <f t="shared" si="16"/>
        <v>50</v>
      </c>
    </row>
    <row r="191" spans="1:67" x14ac:dyDescent="0.25">
      <c r="A191" s="88" t="s">
        <v>416</v>
      </c>
      <c r="B191" s="89" t="s">
        <v>417</v>
      </c>
      <c r="C191" s="89" t="s">
        <v>418</v>
      </c>
      <c r="D191" s="90">
        <v>184005.44</v>
      </c>
      <c r="E191" s="90">
        <f t="shared" si="14"/>
        <v>1840.05</v>
      </c>
      <c r="F191" s="90">
        <f t="shared" si="17"/>
        <v>920.03</v>
      </c>
      <c r="G191" s="90">
        <f t="shared" si="13"/>
        <v>65</v>
      </c>
      <c r="H191" s="90">
        <f t="shared" si="12"/>
        <v>855.03</v>
      </c>
      <c r="I191" s="91">
        <f t="shared" ca="1" si="15"/>
        <v>1775.05</v>
      </c>
      <c r="J191" s="92">
        <v>1775.05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65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2">
        <v>0</v>
      </c>
      <c r="AI191" s="92">
        <v>0</v>
      </c>
      <c r="AJ191" s="92">
        <v>0</v>
      </c>
      <c r="AK191" s="92">
        <v>0</v>
      </c>
      <c r="AL191" s="92">
        <v>0</v>
      </c>
      <c r="AM191" s="92">
        <v>0</v>
      </c>
      <c r="AN191" s="92">
        <v>0</v>
      </c>
      <c r="AO191" s="92">
        <v>0</v>
      </c>
      <c r="AP191" s="92">
        <v>0</v>
      </c>
      <c r="AQ191" s="92">
        <v>0</v>
      </c>
      <c r="AR191" s="92">
        <v>0</v>
      </c>
      <c r="AS191" s="92">
        <v>0</v>
      </c>
      <c r="AT191" s="92">
        <v>0</v>
      </c>
      <c r="AU191" s="92">
        <v>0</v>
      </c>
      <c r="AV191" s="92">
        <v>0</v>
      </c>
      <c r="AW191" s="92">
        <v>0</v>
      </c>
      <c r="AX191" s="92">
        <v>0</v>
      </c>
      <c r="AY191" s="92">
        <v>0</v>
      </c>
      <c r="AZ191" s="92">
        <v>0</v>
      </c>
      <c r="BA191" s="92">
        <v>0</v>
      </c>
      <c r="BB191" s="92">
        <v>0</v>
      </c>
      <c r="BC191" s="92">
        <v>0</v>
      </c>
      <c r="BD191" s="92">
        <v>0</v>
      </c>
      <c r="BE191" s="92">
        <v>0</v>
      </c>
      <c r="BF191" s="92">
        <v>0</v>
      </c>
      <c r="BG191" s="92">
        <v>0</v>
      </c>
      <c r="BH191" s="92">
        <v>0</v>
      </c>
      <c r="BI191" s="92">
        <v>0</v>
      </c>
      <c r="BJ191" s="92">
        <v>0</v>
      </c>
      <c r="BK191" s="92">
        <v>0</v>
      </c>
      <c r="BL191" s="92">
        <v>0</v>
      </c>
      <c r="BM191" s="92">
        <v>0</v>
      </c>
      <c r="BN191" s="92">
        <v>0</v>
      </c>
      <c r="BO191" s="93">
        <f t="shared" si="16"/>
        <v>65</v>
      </c>
    </row>
    <row r="192" spans="1:67" x14ac:dyDescent="0.25">
      <c r="A192" s="88" t="s">
        <v>419</v>
      </c>
      <c r="B192" s="89" t="s">
        <v>420</v>
      </c>
      <c r="C192" s="89" t="s">
        <v>418</v>
      </c>
      <c r="D192" s="90">
        <v>118700.33</v>
      </c>
      <c r="E192" s="90">
        <f t="shared" si="14"/>
        <v>1187</v>
      </c>
      <c r="F192" s="90">
        <f t="shared" si="17"/>
        <v>593.5</v>
      </c>
      <c r="G192" s="90">
        <f t="shared" si="13"/>
        <v>987</v>
      </c>
      <c r="H192" s="90">
        <f t="shared" si="12"/>
        <v>528.5</v>
      </c>
      <c r="I192" s="91">
        <f t="shared" ca="1" si="15"/>
        <v>200</v>
      </c>
      <c r="J192" s="92">
        <v>200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65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2">
        <v>0</v>
      </c>
      <c r="AI192" s="92">
        <v>0</v>
      </c>
      <c r="AJ192" s="92">
        <v>0</v>
      </c>
      <c r="AK192" s="92">
        <v>0</v>
      </c>
      <c r="AL192" s="92">
        <v>0</v>
      </c>
      <c r="AM192" s="92">
        <v>0</v>
      </c>
      <c r="AN192" s="92">
        <v>0</v>
      </c>
      <c r="AO192" s="92">
        <v>0</v>
      </c>
      <c r="AP192" s="92">
        <v>0</v>
      </c>
      <c r="AQ192" s="92">
        <v>0</v>
      </c>
      <c r="AR192" s="92">
        <v>0</v>
      </c>
      <c r="AS192" s="92">
        <v>0</v>
      </c>
      <c r="AT192" s="92">
        <v>0</v>
      </c>
      <c r="AU192" s="92">
        <v>0</v>
      </c>
      <c r="AV192" s="92">
        <v>0</v>
      </c>
      <c r="AW192" s="92">
        <v>0</v>
      </c>
      <c r="AX192" s="92">
        <v>0</v>
      </c>
      <c r="AY192" s="92">
        <v>0</v>
      </c>
      <c r="AZ192" s="92">
        <v>0</v>
      </c>
      <c r="BA192" s="92">
        <v>0</v>
      </c>
      <c r="BB192" s="92">
        <v>0</v>
      </c>
      <c r="BC192" s="92">
        <v>0</v>
      </c>
      <c r="BD192" s="92">
        <v>0</v>
      </c>
      <c r="BE192" s="92">
        <v>0</v>
      </c>
      <c r="BF192" s="92">
        <v>0</v>
      </c>
      <c r="BG192" s="92">
        <v>0</v>
      </c>
      <c r="BH192" s="92">
        <v>0</v>
      </c>
      <c r="BI192" s="92">
        <v>0</v>
      </c>
      <c r="BJ192" s="92">
        <v>0</v>
      </c>
      <c r="BK192" s="92">
        <v>0</v>
      </c>
      <c r="BL192" s="92">
        <v>0</v>
      </c>
      <c r="BM192" s="92">
        <v>0</v>
      </c>
      <c r="BN192" s="92">
        <v>0</v>
      </c>
      <c r="BO192" s="93">
        <f t="shared" si="16"/>
        <v>65</v>
      </c>
    </row>
    <row r="193" spans="1:67" x14ac:dyDescent="0.25">
      <c r="A193" s="88" t="s">
        <v>421</v>
      </c>
      <c r="B193" s="89" t="s">
        <v>422</v>
      </c>
      <c r="C193" s="89" t="s">
        <v>418</v>
      </c>
      <c r="D193" s="90">
        <v>163178.35999999999</v>
      </c>
      <c r="E193" s="90">
        <f t="shared" si="14"/>
        <v>1631.78</v>
      </c>
      <c r="F193" s="90">
        <f t="shared" si="17"/>
        <v>815.89</v>
      </c>
      <c r="G193" s="90">
        <f t="shared" si="13"/>
        <v>431.78</v>
      </c>
      <c r="H193" s="90">
        <f t="shared" ref="H193:H256" si="18">F193-BO193</f>
        <v>815.89</v>
      </c>
      <c r="I193" s="91">
        <f t="shared" ca="1" si="15"/>
        <v>1200</v>
      </c>
      <c r="J193" s="92">
        <v>1200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2">
        <v>0</v>
      </c>
      <c r="AI193" s="92">
        <v>0</v>
      </c>
      <c r="AJ193" s="92">
        <v>0</v>
      </c>
      <c r="AK193" s="92">
        <v>0</v>
      </c>
      <c r="AL193" s="92">
        <v>0</v>
      </c>
      <c r="AM193" s="92">
        <v>0</v>
      </c>
      <c r="AN193" s="92">
        <v>0</v>
      </c>
      <c r="AO193" s="92">
        <v>0</v>
      </c>
      <c r="AP193" s="92">
        <v>0</v>
      </c>
      <c r="AQ193" s="92">
        <v>0</v>
      </c>
      <c r="AR193" s="92">
        <v>0</v>
      </c>
      <c r="AS193" s="92">
        <v>0</v>
      </c>
      <c r="AT193" s="92">
        <v>0</v>
      </c>
      <c r="AU193" s="92">
        <v>0</v>
      </c>
      <c r="AV193" s="92">
        <v>0</v>
      </c>
      <c r="AW193" s="92">
        <v>0</v>
      </c>
      <c r="AX193" s="92">
        <v>0</v>
      </c>
      <c r="AY193" s="92">
        <v>0</v>
      </c>
      <c r="AZ193" s="92">
        <v>0</v>
      </c>
      <c r="BA193" s="92">
        <v>0</v>
      </c>
      <c r="BB193" s="92">
        <v>0</v>
      </c>
      <c r="BC193" s="92">
        <v>0</v>
      </c>
      <c r="BD193" s="92">
        <v>0</v>
      </c>
      <c r="BE193" s="92">
        <v>0</v>
      </c>
      <c r="BF193" s="92">
        <v>0</v>
      </c>
      <c r="BG193" s="92">
        <v>0</v>
      </c>
      <c r="BH193" s="92">
        <v>0</v>
      </c>
      <c r="BI193" s="92">
        <v>0</v>
      </c>
      <c r="BJ193" s="92">
        <v>0</v>
      </c>
      <c r="BK193" s="92">
        <v>0</v>
      </c>
      <c r="BL193" s="92">
        <v>0</v>
      </c>
      <c r="BM193" s="92">
        <v>0</v>
      </c>
      <c r="BN193" s="92">
        <v>0</v>
      </c>
      <c r="BO193" s="93">
        <f t="shared" si="16"/>
        <v>0</v>
      </c>
    </row>
    <row r="194" spans="1:67" x14ac:dyDescent="0.25">
      <c r="A194" s="88" t="s">
        <v>423</v>
      </c>
      <c r="B194" s="89" t="s">
        <v>424</v>
      </c>
      <c r="C194" s="89" t="s">
        <v>418</v>
      </c>
      <c r="D194" s="90">
        <v>86540.58</v>
      </c>
      <c r="E194" s="90">
        <f t="shared" si="14"/>
        <v>865.41</v>
      </c>
      <c r="F194" s="90">
        <f t="shared" si="17"/>
        <v>432.7</v>
      </c>
      <c r="G194" s="90">
        <f t="shared" si="13"/>
        <v>0</v>
      </c>
      <c r="H194" s="90">
        <f t="shared" si="18"/>
        <v>432.7</v>
      </c>
      <c r="I194" s="91">
        <f t="shared" ca="1" si="15"/>
        <v>865.41</v>
      </c>
      <c r="J194" s="92">
        <v>865.41</v>
      </c>
      <c r="K194" s="92">
        <v>0</v>
      </c>
      <c r="L194" s="92">
        <v>0</v>
      </c>
      <c r="M194" s="92">
        <v>0</v>
      </c>
      <c r="N194" s="92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2">
        <v>0</v>
      </c>
      <c r="W194" s="92">
        <v>0</v>
      </c>
      <c r="X194" s="92">
        <v>0</v>
      </c>
      <c r="Y194" s="92">
        <v>0</v>
      </c>
      <c r="Z194" s="92">
        <v>0</v>
      </c>
      <c r="AA194" s="92">
        <v>0</v>
      </c>
      <c r="AB194" s="92">
        <v>0</v>
      </c>
      <c r="AC194" s="92">
        <v>0</v>
      </c>
      <c r="AD194" s="92">
        <v>0</v>
      </c>
      <c r="AE194" s="92">
        <v>0</v>
      </c>
      <c r="AF194" s="92">
        <v>0</v>
      </c>
      <c r="AG194" s="92">
        <v>0</v>
      </c>
      <c r="AH194" s="92">
        <v>0</v>
      </c>
      <c r="AI194" s="92">
        <v>0</v>
      </c>
      <c r="AJ194" s="92">
        <v>0</v>
      </c>
      <c r="AK194" s="92">
        <v>0</v>
      </c>
      <c r="AL194" s="92">
        <v>0</v>
      </c>
      <c r="AM194" s="92">
        <v>0</v>
      </c>
      <c r="AN194" s="92">
        <v>0</v>
      </c>
      <c r="AO194" s="92">
        <v>0</v>
      </c>
      <c r="AP194" s="92">
        <v>0</v>
      </c>
      <c r="AQ194" s="92">
        <v>0</v>
      </c>
      <c r="AR194" s="92">
        <v>0</v>
      </c>
      <c r="AS194" s="92">
        <v>0</v>
      </c>
      <c r="AT194" s="92">
        <v>0</v>
      </c>
      <c r="AU194" s="92">
        <v>0</v>
      </c>
      <c r="AV194" s="92">
        <v>0</v>
      </c>
      <c r="AW194" s="92">
        <v>0</v>
      </c>
      <c r="AX194" s="92">
        <v>0</v>
      </c>
      <c r="AY194" s="92">
        <v>0</v>
      </c>
      <c r="AZ194" s="92">
        <v>0</v>
      </c>
      <c r="BA194" s="92">
        <v>0</v>
      </c>
      <c r="BB194" s="92">
        <v>0</v>
      </c>
      <c r="BC194" s="92">
        <v>0</v>
      </c>
      <c r="BD194" s="92">
        <v>0</v>
      </c>
      <c r="BE194" s="92">
        <v>0</v>
      </c>
      <c r="BF194" s="92">
        <v>0</v>
      </c>
      <c r="BG194" s="92">
        <v>0</v>
      </c>
      <c r="BH194" s="92">
        <v>0</v>
      </c>
      <c r="BI194" s="92">
        <v>0</v>
      </c>
      <c r="BJ194" s="92">
        <v>0</v>
      </c>
      <c r="BK194" s="92">
        <v>0</v>
      </c>
      <c r="BL194" s="92">
        <v>0</v>
      </c>
      <c r="BM194" s="92">
        <v>0</v>
      </c>
      <c r="BN194" s="92">
        <v>0</v>
      </c>
      <c r="BO194" s="93">
        <f t="shared" si="16"/>
        <v>0</v>
      </c>
    </row>
    <row r="195" spans="1:67" x14ac:dyDescent="0.25">
      <c r="A195" s="88" t="s">
        <v>425</v>
      </c>
      <c r="B195" s="89" t="s">
        <v>426</v>
      </c>
      <c r="C195" s="89" t="s">
        <v>418</v>
      </c>
      <c r="D195" s="90">
        <v>59686.14</v>
      </c>
      <c r="E195" s="90">
        <f t="shared" si="14"/>
        <v>596.86</v>
      </c>
      <c r="F195" s="90">
        <f t="shared" si="17"/>
        <v>298.43</v>
      </c>
      <c r="G195" s="90">
        <f t="shared" si="13"/>
        <v>496.86</v>
      </c>
      <c r="H195" s="90">
        <f t="shared" si="18"/>
        <v>298.43</v>
      </c>
      <c r="I195" s="91">
        <f t="shared" ca="1" si="15"/>
        <v>100</v>
      </c>
      <c r="J195" s="92">
        <v>100</v>
      </c>
      <c r="K195" s="92">
        <v>0</v>
      </c>
      <c r="L195" s="92">
        <v>0</v>
      </c>
      <c r="M195" s="92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2">
        <v>0</v>
      </c>
      <c r="W195" s="92">
        <v>0</v>
      </c>
      <c r="X195" s="92">
        <v>0</v>
      </c>
      <c r="Y195" s="92">
        <v>0</v>
      </c>
      <c r="Z195" s="92">
        <v>0</v>
      </c>
      <c r="AA195" s="92">
        <v>0</v>
      </c>
      <c r="AB195" s="92">
        <v>0</v>
      </c>
      <c r="AC195" s="92">
        <v>0</v>
      </c>
      <c r="AD195" s="92">
        <v>0</v>
      </c>
      <c r="AE195" s="92">
        <v>0</v>
      </c>
      <c r="AF195" s="92">
        <v>0</v>
      </c>
      <c r="AG195" s="92">
        <v>0</v>
      </c>
      <c r="AH195" s="92">
        <v>0</v>
      </c>
      <c r="AI195" s="92">
        <v>0</v>
      </c>
      <c r="AJ195" s="92">
        <v>0</v>
      </c>
      <c r="AK195" s="92">
        <v>0</v>
      </c>
      <c r="AL195" s="92">
        <v>0</v>
      </c>
      <c r="AM195" s="92">
        <v>0</v>
      </c>
      <c r="AN195" s="92">
        <v>0</v>
      </c>
      <c r="AO195" s="92">
        <v>0</v>
      </c>
      <c r="AP195" s="92">
        <v>0</v>
      </c>
      <c r="AQ195" s="92">
        <v>0</v>
      </c>
      <c r="AR195" s="92">
        <v>0</v>
      </c>
      <c r="AS195" s="92">
        <v>0</v>
      </c>
      <c r="AT195" s="92">
        <v>0</v>
      </c>
      <c r="AU195" s="92">
        <v>0</v>
      </c>
      <c r="AV195" s="92">
        <v>0</v>
      </c>
      <c r="AW195" s="92">
        <v>0</v>
      </c>
      <c r="AX195" s="92">
        <v>0</v>
      </c>
      <c r="AY195" s="92">
        <v>0</v>
      </c>
      <c r="AZ195" s="92">
        <v>0</v>
      </c>
      <c r="BA195" s="92">
        <v>0</v>
      </c>
      <c r="BB195" s="92">
        <v>0</v>
      </c>
      <c r="BC195" s="92">
        <v>0</v>
      </c>
      <c r="BD195" s="92">
        <v>0</v>
      </c>
      <c r="BE195" s="92">
        <v>0</v>
      </c>
      <c r="BF195" s="92">
        <v>0</v>
      </c>
      <c r="BG195" s="92">
        <v>0</v>
      </c>
      <c r="BH195" s="92">
        <v>0</v>
      </c>
      <c r="BI195" s="92">
        <v>0</v>
      </c>
      <c r="BJ195" s="92">
        <v>0</v>
      </c>
      <c r="BK195" s="92">
        <v>0</v>
      </c>
      <c r="BL195" s="92">
        <v>0</v>
      </c>
      <c r="BM195" s="92">
        <v>0</v>
      </c>
      <c r="BN195" s="92">
        <v>0</v>
      </c>
      <c r="BO195" s="93">
        <f t="shared" si="16"/>
        <v>0</v>
      </c>
    </row>
    <row r="196" spans="1:67" x14ac:dyDescent="0.25">
      <c r="A196" s="88" t="s">
        <v>427</v>
      </c>
      <c r="B196" s="89" t="s">
        <v>428</v>
      </c>
      <c r="C196" s="89" t="s">
        <v>418</v>
      </c>
      <c r="D196" s="90">
        <v>84695.24</v>
      </c>
      <c r="E196" s="90">
        <f t="shared" si="14"/>
        <v>846.95</v>
      </c>
      <c r="F196" s="90">
        <f t="shared" si="17"/>
        <v>423.48</v>
      </c>
      <c r="G196" s="90">
        <f t="shared" si="13"/>
        <v>0</v>
      </c>
      <c r="H196" s="90">
        <f t="shared" si="18"/>
        <v>358.48</v>
      </c>
      <c r="I196" s="91">
        <f t="shared" ca="1" si="15"/>
        <v>846.95</v>
      </c>
      <c r="J196" s="92">
        <v>846.95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65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2">
        <v>0</v>
      </c>
      <c r="AI196" s="92">
        <v>0</v>
      </c>
      <c r="AJ196" s="92">
        <v>0</v>
      </c>
      <c r="AK196" s="92">
        <v>0</v>
      </c>
      <c r="AL196" s="92">
        <v>0</v>
      </c>
      <c r="AM196" s="92">
        <v>0</v>
      </c>
      <c r="AN196" s="92">
        <v>0</v>
      </c>
      <c r="AO196" s="92">
        <v>0</v>
      </c>
      <c r="AP196" s="92">
        <v>0</v>
      </c>
      <c r="AQ196" s="92">
        <v>0</v>
      </c>
      <c r="AR196" s="92">
        <v>0</v>
      </c>
      <c r="AS196" s="92">
        <v>0</v>
      </c>
      <c r="AT196" s="92">
        <v>0</v>
      </c>
      <c r="AU196" s="92">
        <v>0</v>
      </c>
      <c r="AV196" s="92">
        <v>0</v>
      </c>
      <c r="AW196" s="92">
        <v>0</v>
      </c>
      <c r="AX196" s="92">
        <v>0</v>
      </c>
      <c r="AY196" s="92">
        <v>0</v>
      </c>
      <c r="AZ196" s="92">
        <v>0</v>
      </c>
      <c r="BA196" s="92">
        <v>0</v>
      </c>
      <c r="BB196" s="92">
        <v>0</v>
      </c>
      <c r="BC196" s="92">
        <v>0</v>
      </c>
      <c r="BD196" s="92">
        <v>0</v>
      </c>
      <c r="BE196" s="92">
        <v>0</v>
      </c>
      <c r="BF196" s="92">
        <v>0</v>
      </c>
      <c r="BG196" s="92">
        <v>0</v>
      </c>
      <c r="BH196" s="92">
        <v>0</v>
      </c>
      <c r="BI196" s="92">
        <v>0</v>
      </c>
      <c r="BJ196" s="92">
        <v>0</v>
      </c>
      <c r="BK196" s="92">
        <v>0</v>
      </c>
      <c r="BL196" s="92">
        <v>0</v>
      </c>
      <c r="BM196" s="92">
        <v>0</v>
      </c>
      <c r="BN196" s="92">
        <v>0</v>
      </c>
      <c r="BO196" s="93">
        <f t="shared" si="16"/>
        <v>65</v>
      </c>
    </row>
    <row r="197" spans="1:67" x14ac:dyDescent="0.25">
      <c r="A197" s="88" t="s">
        <v>429</v>
      </c>
      <c r="B197" s="89" t="s">
        <v>430</v>
      </c>
      <c r="C197" s="89" t="s">
        <v>418</v>
      </c>
      <c r="D197" s="90">
        <v>82647.05</v>
      </c>
      <c r="E197" s="90">
        <f t="shared" si="14"/>
        <v>826.47</v>
      </c>
      <c r="F197" s="90">
        <f t="shared" si="17"/>
        <v>413.24</v>
      </c>
      <c r="G197" s="90">
        <f t="shared" ref="G197:G260" si="19">E197-J197</f>
        <v>326.47000000000003</v>
      </c>
      <c r="H197" s="90">
        <f t="shared" si="18"/>
        <v>198.24</v>
      </c>
      <c r="I197" s="91">
        <f t="shared" ca="1" si="15"/>
        <v>500</v>
      </c>
      <c r="J197" s="92">
        <v>500</v>
      </c>
      <c r="K197" s="92">
        <v>0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65</v>
      </c>
      <c r="Y197" s="92">
        <v>150</v>
      </c>
      <c r="Z197" s="92">
        <v>0</v>
      </c>
      <c r="AA197" s="92">
        <v>0</v>
      </c>
      <c r="AB197" s="92">
        <v>0</v>
      </c>
      <c r="AC197" s="92">
        <v>0</v>
      </c>
      <c r="AD197" s="92">
        <v>0</v>
      </c>
      <c r="AE197" s="92">
        <v>0</v>
      </c>
      <c r="AF197" s="92">
        <v>0</v>
      </c>
      <c r="AG197" s="92">
        <v>0</v>
      </c>
      <c r="AH197" s="92">
        <v>0</v>
      </c>
      <c r="AI197" s="92">
        <v>0</v>
      </c>
      <c r="AJ197" s="92">
        <v>0</v>
      </c>
      <c r="AK197" s="92">
        <v>0</v>
      </c>
      <c r="AL197" s="92">
        <v>0</v>
      </c>
      <c r="AM197" s="92">
        <v>0</v>
      </c>
      <c r="AN197" s="92">
        <v>0</v>
      </c>
      <c r="AO197" s="92">
        <v>0</v>
      </c>
      <c r="AP197" s="92">
        <v>0</v>
      </c>
      <c r="AQ197" s="92">
        <v>0</v>
      </c>
      <c r="AR197" s="92">
        <v>0</v>
      </c>
      <c r="AS197" s="92">
        <v>0</v>
      </c>
      <c r="AT197" s="92">
        <v>0</v>
      </c>
      <c r="AU197" s="92">
        <v>0</v>
      </c>
      <c r="AV197" s="92">
        <v>0</v>
      </c>
      <c r="AW197" s="92">
        <v>0</v>
      </c>
      <c r="AX197" s="92">
        <v>0</v>
      </c>
      <c r="AY197" s="92">
        <v>0</v>
      </c>
      <c r="AZ197" s="92">
        <v>0</v>
      </c>
      <c r="BA197" s="92">
        <v>0</v>
      </c>
      <c r="BB197" s="92">
        <v>0</v>
      </c>
      <c r="BC197" s="92">
        <v>0</v>
      </c>
      <c r="BD197" s="92">
        <v>0</v>
      </c>
      <c r="BE197" s="92">
        <v>0</v>
      </c>
      <c r="BF197" s="92">
        <v>0</v>
      </c>
      <c r="BG197" s="92">
        <v>0</v>
      </c>
      <c r="BH197" s="92">
        <v>0</v>
      </c>
      <c r="BI197" s="92">
        <v>0</v>
      </c>
      <c r="BJ197" s="92">
        <v>0</v>
      </c>
      <c r="BK197" s="92">
        <v>0</v>
      </c>
      <c r="BL197" s="92">
        <v>0</v>
      </c>
      <c r="BM197" s="92">
        <v>0</v>
      </c>
      <c r="BN197" s="92">
        <v>0</v>
      </c>
      <c r="BO197" s="93">
        <f t="shared" si="16"/>
        <v>215</v>
      </c>
    </row>
    <row r="198" spans="1:67" x14ac:dyDescent="0.25">
      <c r="A198" s="88" t="s">
        <v>431</v>
      </c>
      <c r="B198" s="89" t="s">
        <v>280</v>
      </c>
      <c r="C198" s="89" t="s">
        <v>418</v>
      </c>
      <c r="D198" s="90">
        <v>96412.2</v>
      </c>
      <c r="E198" s="90">
        <f t="shared" ref="E198:E261" si="20">ROUND(SUM($D198*1%),2)</f>
        <v>964.12</v>
      </c>
      <c r="F198" s="90">
        <f t="shared" si="17"/>
        <v>482.06</v>
      </c>
      <c r="G198" s="90">
        <f t="shared" si="19"/>
        <v>0</v>
      </c>
      <c r="H198" s="90">
        <f t="shared" si="18"/>
        <v>407.06</v>
      </c>
      <c r="I198" s="91">
        <f t="shared" ref="I198:I261" ca="1" si="21">OFFSET(INDIRECT(ADDRESS(1,MATCH($I$2,$A$1:$BN$1,0))),ROW()-1,0)</f>
        <v>964.12</v>
      </c>
      <c r="J198" s="92">
        <v>964.12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2">
        <v>0</v>
      </c>
      <c r="W198" s="92">
        <v>0</v>
      </c>
      <c r="X198" s="92">
        <v>75</v>
      </c>
      <c r="Y198" s="92">
        <v>0</v>
      </c>
      <c r="Z198" s="92">
        <v>0</v>
      </c>
      <c r="AA198" s="92">
        <v>0</v>
      </c>
      <c r="AB198" s="92">
        <v>0</v>
      </c>
      <c r="AC198" s="92">
        <v>0</v>
      </c>
      <c r="AD198" s="92">
        <v>0</v>
      </c>
      <c r="AE198" s="92">
        <v>0</v>
      </c>
      <c r="AF198" s="92">
        <v>0</v>
      </c>
      <c r="AG198" s="92">
        <v>0</v>
      </c>
      <c r="AH198" s="92">
        <v>0</v>
      </c>
      <c r="AI198" s="92">
        <v>0</v>
      </c>
      <c r="AJ198" s="92">
        <v>0</v>
      </c>
      <c r="AK198" s="92">
        <v>0</v>
      </c>
      <c r="AL198" s="92">
        <v>0</v>
      </c>
      <c r="AM198" s="92">
        <v>0</v>
      </c>
      <c r="AN198" s="92">
        <v>0</v>
      </c>
      <c r="AO198" s="92">
        <v>0</v>
      </c>
      <c r="AP198" s="92">
        <v>0</v>
      </c>
      <c r="AQ198" s="92">
        <v>0</v>
      </c>
      <c r="AR198" s="92">
        <v>0</v>
      </c>
      <c r="AS198" s="92">
        <v>0</v>
      </c>
      <c r="AT198" s="92">
        <v>0</v>
      </c>
      <c r="AU198" s="92">
        <v>0</v>
      </c>
      <c r="AV198" s="92">
        <v>0</v>
      </c>
      <c r="AW198" s="92">
        <v>0</v>
      </c>
      <c r="AX198" s="92">
        <v>0</v>
      </c>
      <c r="AY198" s="92">
        <v>0</v>
      </c>
      <c r="AZ198" s="92">
        <v>0</v>
      </c>
      <c r="BA198" s="92">
        <v>0</v>
      </c>
      <c r="BB198" s="92">
        <v>0</v>
      </c>
      <c r="BC198" s="92">
        <v>0</v>
      </c>
      <c r="BD198" s="92">
        <v>0</v>
      </c>
      <c r="BE198" s="92">
        <v>0</v>
      </c>
      <c r="BF198" s="92">
        <v>0</v>
      </c>
      <c r="BG198" s="92">
        <v>0</v>
      </c>
      <c r="BH198" s="92">
        <v>0</v>
      </c>
      <c r="BI198" s="92">
        <v>0</v>
      </c>
      <c r="BJ198" s="92">
        <v>0</v>
      </c>
      <c r="BK198" s="92">
        <v>0</v>
      </c>
      <c r="BL198" s="92">
        <v>0</v>
      </c>
      <c r="BM198" s="92">
        <v>0</v>
      </c>
      <c r="BN198" s="92">
        <v>0</v>
      </c>
      <c r="BO198" s="93">
        <f t="shared" ref="BO198:BO261" si="22">SUM(K198:BN198)</f>
        <v>75</v>
      </c>
    </row>
    <row r="199" spans="1:67" x14ac:dyDescent="0.25">
      <c r="A199" s="88" t="s">
        <v>432</v>
      </c>
      <c r="B199" s="89" t="s">
        <v>433</v>
      </c>
      <c r="C199" s="89" t="s">
        <v>418</v>
      </c>
      <c r="D199" s="90">
        <v>77116.89</v>
      </c>
      <c r="E199" s="90">
        <f t="shared" si="20"/>
        <v>771.17</v>
      </c>
      <c r="F199" s="90">
        <f t="shared" ref="F199:F262" si="23">ROUND(SUM($D199*0.5%),2)</f>
        <v>385.58</v>
      </c>
      <c r="G199" s="90">
        <f t="shared" si="19"/>
        <v>13.92999999999995</v>
      </c>
      <c r="H199" s="90">
        <f t="shared" si="18"/>
        <v>320.58</v>
      </c>
      <c r="I199" s="91">
        <f t="shared" ca="1" si="21"/>
        <v>757.24</v>
      </c>
      <c r="J199" s="92">
        <v>757.24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65</v>
      </c>
      <c r="Y199" s="92">
        <v>0</v>
      </c>
      <c r="Z199" s="92">
        <v>0</v>
      </c>
      <c r="AA199" s="92">
        <v>0</v>
      </c>
      <c r="AB199" s="92">
        <v>0</v>
      </c>
      <c r="AC199" s="92">
        <v>0</v>
      </c>
      <c r="AD199" s="92">
        <v>0</v>
      </c>
      <c r="AE199" s="92">
        <v>0</v>
      </c>
      <c r="AF199" s="92">
        <v>0</v>
      </c>
      <c r="AG199" s="92">
        <v>0</v>
      </c>
      <c r="AH199" s="92">
        <v>0</v>
      </c>
      <c r="AI199" s="92">
        <v>0</v>
      </c>
      <c r="AJ199" s="92">
        <v>0</v>
      </c>
      <c r="AK199" s="92">
        <v>0</v>
      </c>
      <c r="AL199" s="92">
        <v>0</v>
      </c>
      <c r="AM199" s="92">
        <v>0</v>
      </c>
      <c r="AN199" s="92">
        <v>0</v>
      </c>
      <c r="AO199" s="92">
        <v>0</v>
      </c>
      <c r="AP199" s="92">
        <v>0</v>
      </c>
      <c r="AQ199" s="92">
        <v>0</v>
      </c>
      <c r="AR199" s="92">
        <v>0</v>
      </c>
      <c r="AS199" s="92">
        <v>0</v>
      </c>
      <c r="AT199" s="92">
        <v>0</v>
      </c>
      <c r="AU199" s="92">
        <v>0</v>
      </c>
      <c r="AV199" s="92">
        <v>0</v>
      </c>
      <c r="AW199" s="92">
        <v>0</v>
      </c>
      <c r="AX199" s="92">
        <v>0</v>
      </c>
      <c r="AY199" s="92">
        <v>0</v>
      </c>
      <c r="AZ199" s="92">
        <v>0</v>
      </c>
      <c r="BA199" s="92">
        <v>0</v>
      </c>
      <c r="BB199" s="92">
        <v>0</v>
      </c>
      <c r="BC199" s="92">
        <v>0</v>
      </c>
      <c r="BD199" s="92">
        <v>0</v>
      </c>
      <c r="BE199" s="92">
        <v>0</v>
      </c>
      <c r="BF199" s="92">
        <v>0</v>
      </c>
      <c r="BG199" s="92">
        <v>0</v>
      </c>
      <c r="BH199" s="92">
        <v>0</v>
      </c>
      <c r="BI199" s="92">
        <v>0</v>
      </c>
      <c r="BJ199" s="92">
        <v>0</v>
      </c>
      <c r="BK199" s="92">
        <v>0</v>
      </c>
      <c r="BL199" s="92">
        <v>0</v>
      </c>
      <c r="BM199" s="92">
        <v>0</v>
      </c>
      <c r="BN199" s="92">
        <v>0</v>
      </c>
      <c r="BO199" s="93">
        <f t="shared" si="22"/>
        <v>65</v>
      </c>
    </row>
    <row r="200" spans="1:67" x14ac:dyDescent="0.25">
      <c r="A200" s="88" t="s">
        <v>434</v>
      </c>
      <c r="B200" s="89" t="s">
        <v>435</v>
      </c>
      <c r="C200" s="89" t="s">
        <v>418</v>
      </c>
      <c r="D200" s="90">
        <v>68282.16</v>
      </c>
      <c r="E200" s="90">
        <f t="shared" si="20"/>
        <v>682.82</v>
      </c>
      <c r="F200" s="90">
        <f t="shared" si="23"/>
        <v>341.41</v>
      </c>
      <c r="G200" s="90">
        <f t="shared" si="19"/>
        <v>77.25</v>
      </c>
      <c r="H200" s="90">
        <f t="shared" si="18"/>
        <v>276.41000000000003</v>
      </c>
      <c r="I200" s="91">
        <f t="shared" ca="1" si="21"/>
        <v>605.57000000000005</v>
      </c>
      <c r="J200" s="92">
        <v>605.57000000000005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2">
        <v>0</v>
      </c>
      <c r="W200" s="92">
        <v>0</v>
      </c>
      <c r="X200" s="92">
        <v>65</v>
      </c>
      <c r="Y200" s="92">
        <v>0</v>
      </c>
      <c r="Z200" s="92">
        <v>0</v>
      </c>
      <c r="AA200" s="92">
        <v>0</v>
      </c>
      <c r="AB200" s="92">
        <v>0</v>
      </c>
      <c r="AC200" s="92">
        <v>0</v>
      </c>
      <c r="AD200" s="92">
        <v>0</v>
      </c>
      <c r="AE200" s="92">
        <v>0</v>
      </c>
      <c r="AF200" s="92">
        <v>0</v>
      </c>
      <c r="AG200" s="92">
        <v>0</v>
      </c>
      <c r="AH200" s="92">
        <v>0</v>
      </c>
      <c r="AI200" s="92">
        <v>0</v>
      </c>
      <c r="AJ200" s="92">
        <v>0</v>
      </c>
      <c r="AK200" s="92">
        <v>0</v>
      </c>
      <c r="AL200" s="92">
        <v>0</v>
      </c>
      <c r="AM200" s="92">
        <v>0</v>
      </c>
      <c r="AN200" s="92">
        <v>0</v>
      </c>
      <c r="AO200" s="92">
        <v>0</v>
      </c>
      <c r="AP200" s="92">
        <v>0</v>
      </c>
      <c r="AQ200" s="92">
        <v>0</v>
      </c>
      <c r="AR200" s="92">
        <v>0</v>
      </c>
      <c r="AS200" s="92">
        <v>0</v>
      </c>
      <c r="AT200" s="92">
        <v>0</v>
      </c>
      <c r="AU200" s="92">
        <v>0</v>
      </c>
      <c r="AV200" s="92">
        <v>0</v>
      </c>
      <c r="AW200" s="92">
        <v>0</v>
      </c>
      <c r="AX200" s="92">
        <v>0</v>
      </c>
      <c r="AY200" s="92">
        <v>0</v>
      </c>
      <c r="AZ200" s="92">
        <v>0</v>
      </c>
      <c r="BA200" s="92">
        <v>0</v>
      </c>
      <c r="BB200" s="92">
        <v>0</v>
      </c>
      <c r="BC200" s="92">
        <v>0</v>
      </c>
      <c r="BD200" s="92">
        <v>0</v>
      </c>
      <c r="BE200" s="92">
        <v>0</v>
      </c>
      <c r="BF200" s="92">
        <v>0</v>
      </c>
      <c r="BG200" s="92">
        <v>0</v>
      </c>
      <c r="BH200" s="92">
        <v>0</v>
      </c>
      <c r="BI200" s="92">
        <v>0</v>
      </c>
      <c r="BJ200" s="92">
        <v>0</v>
      </c>
      <c r="BK200" s="92">
        <v>0</v>
      </c>
      <c r="BL200" s="92">
        <v>0</v>
      </c>
      <c r="BM200" s="92">
        <v>0</v>
      </c>
      <c r="BN200" s="92">
        <v>0</v>
      </c>
      <c r="BO200" s="93">
        <f t="shared" si="22"/>
        <v>65</v>
      </c>
    </row>
    <row r="201" spans="1:67" x14ac:dyDescent="0.25">
      <c r="A201" s="88" t="s">
        <v>436</v>
      </c>
      <c r="B201" s="89" t="s">
        <v>437</v>
      </c>
      <c r="C201" s="89" t="s">
        <v>418</v>
      </c>
      <c r="D201" s="90">
        <v>83955.29</v>
      </c>
      <c r="E201" s="90">
        <f t="shared" si="20"/>
        <v>839.55</v>
      </c>
      <c r="F201" s="90">
        <f t="shared" si="23"/>
        <v>419.78</v>
      </c>
      <c r="G201" s="90">
        <f t="shared" si="19"/>
        <v>0</v>
      </c>
      <c r="H201" s="90">
        <f t="shared" si="18"/>
        <v>354.78</v>
      </c>
      <c r="I201" s="91">
        <f t="shared" ca="1" si="21"/>
        <v>839.55</v>
      </c>
      <c r="J201" s="92">
        <v>839.55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65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2">
        <v>0</v>
      </c>
      <c r="AI201" s="92">
        <v>0</v>
      </c>
      <c r="AJ201" s="92">
        <v>0</v>
      </c>
      <c r="AK201" s="92">
        <v>0</v>
      </c>
      <c r="AL201" s="92">
        <v>0</v>
      </c>
      <c r="AM201" s="92">
        <v>0</v>
      </c>
      <c r="AN201" s="92">
        <v>0</v>
      </c>
      <c r="AO201" s="92">
        <v>0</v>
      </c>
      <c r="AP201" s="92">
        <v>0</v>
      </c>
      <c r="AQ201" s="92">
        <v>0</v>
      </c>
      <c r="AR201" s="92">
        <v>0</v>
      </c>
      <c r="AS201" s="92">
        <v>0</v>
      </c>
      <c r="AT201" s="92">
        <v>0</v>
      </c>
      <c r="AU201" s="92">
        <v>0</v>
      </c>
      <c r="AV201" s="92">
        <v>0</v>
      </c>
      <c r="AW201" s="92">
        <v>0</v>
      </c>
      <c r="AX201" s="92">
        <v>0</v>
      </c>
      <c r="AY201" s="92">
        <v>0</v>
      </c>
      <c r="AZ201" s="92">
        <v>0</v>
      </c>
      <c r="BA201" s="92">
        <v>0</v>
      </c>
      <c r="BB201" s="92">
        <v>0</v>
      </c>
      <c r="BC201" s="92">
        <v>0</v>
      </c>
      <c r="BD201" s="92">
        <v>0</v>
      </c>
      <c r="BE201" s="92">
        <v>0</v>
      </c>
      <c r="BF201" s="92">
        <v>0</v>
      </c>
      <c r="BG201" s="92">
        <v>0</v>
      </c>
      <c r="BH201" s="92">
        <v>0</v>
      </c>
      <c r="BI201" s="92">
        <v>0</v>
      </c>
      <c r="BJ201" s="92">
        <v>0</v>
      </c>
      <c r="BK201" s="92">
        <v>0</v>
      </c>
      <c r="BL201" s="92">
        <v>0</v>
      </c>
      <c r="BM201" s="92">
        <v>0</v>
      </c>
      <c r="BN201" s="92">
        <v>0</v>
      </c>
      <c r="BO201" s="93">
        <f t="shared" si="22"/>
        <v>65</v>
      </c>
    </row>
    <row r="202" spans="1:67" x14ac:dyDescent="0.25">
      <c r="A202" s="88" t="s">
        <v>438</v>
      </c>
      <c r="B202" s="89" t="s">
        <v>439</v>
      </c>
      <c r="C202" s="89" t="s">
        <v>418</v>
      </c>
      <c r="D202" s="90">
        <v>55818.76</v>
      </c>
      <c r="E202" s="90">
        <f t="shared" si="20"/>
        <v>558.19000000000005</v>
      </c>
      <c r="F202" s="90">
        <f t="shared" si="23"/>
        <v>279.08999999999997</v>
      </c>
      <c r="G202" s="90">
        <f t="shared" si="19"/>
        <v>458.19000000000005</v>
      </c>
      <c r="H202" s="90">
        <f t="shared" si="18"/>
        <v>214.08999999999997</v>
      </c>
      <c r="I202" s="91">
        <f t="shared" ca="1" si="21"/>
        <v>100</v>
      </c>
      <c r="J202" s="92">
        <v>100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65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2">
        <v>0</v>
      </c>
      <c r="AI202" s="92">
        <v>0</v>
      </c>
      <c r="AJ202" s="92">
        <v>0</v>
      </c>
      <c r="AK202" s="92">
        <v>0</v>
      </c>
      <c r="AL202" s="92">
        <v>0</v>
      </c>
      <c r="AM202" s="92">
        <v>0</v>
      </c>
      <c r="AN202" s="92">
        <v>0</v>
      </c>
      <c r="AO202" s="92">
        <v>0</v>
      </c>
      <c r="AP202" s="92">
        <v>0</v>
      </c>
      <c r="AQ202" s="92">
        <v>0</v>
      </c>
      <c r="AR202" s="92">
        <v>0</v>
      </c>
      <c r="AS202" s="92">
        <v>0</v>
      </c>
      <c r="AT202" s="92">
        <v>0</v>
      </c>
      <c r="AU202" s="92">
        <v>0</v>
      </c>
      <c r="AV202" s="92">
        <v>0</v>
      </c>
      <c r="AW202" s="92">
        <v>0</v>
      </c>
      <c r="AX202" s="92">
        <v>0</v>
      </c>
      <c r="AY202" s="92">
        <v>0</v>
      </c>
      <c r="AZ202" s="92">
        <v>0</v>
      </c>
      <c r="BA202" s="92">
        <v>0</v>
      </c>
      <c r="BB202" s="92">
        <v>0</v>
      </c>
      <c r="BC202" s="92">
        <v>0</v>
      </c>
      <c r="BD202" s="92">
        <v>0</v>
      </c>
      <c r="BE202" s="92">
        <v>0</v>
      </c>
      <c r="BF202" s="92">
        <v>0</v>
      </c>
      <c r="BG202" s="92">
        <v>0</v>
      </c>
      <c r="BH202" s="92">
        <v>0</v>
      </c>
      <c r="BI202" s="92">
        <v>0</v>
      </c>
      <c r="BJ202" s="92">
        <v>0</v>
      </c>
      <c r="BK202" s="92">
        <v>0</v>
      </c>
      <c r="BL202" s="92">
        <v>0</v>
      </c>
      <c r="BM202" s="92">
        <v>0</v>
      </c>
      <c r="BN202" s="92">
        <v>0</v>
      </c>
      <c r="BO202" s="93">
        <f t="shared" si="22"/>
        <v>65</v>
      </c>
    </row>
    <row r="203" spans="1:67" x14ac:dyDescent="0.25">
      <c r="A203" s="88" t="s">
        <v>440</v>
      </c>
      <c r="B203" s="89" t="s">
        <v>441</v>
      </c>
      <c r="C203" s="89" t="s">
        <v>418</v>
      </c>
      <c r="D203" s="90">
        <v>52196.99</v>
      </c>
      <c r="E203" s="90">
        <f t="shared" si="20"/>
        <v>521.97</v>
      </c>
      <c r="F203" s="90">
        <f t="shared" si="23"/>
        <v>260.98</v>
      </c>
      <c r="G203" s="90">
        <f t="shared" si="19"/>
        <v>0</v>
      </c>
      <c r="H203" s="90">
        <f t="shared" si="18"/>
        <v>-129.01999999999998</v>
      </c>
      <c r="I203" s="91">
        <f t="shared" ca="1" si="21"/>
        <v>521.97</v>
      </c>
      <c r="J203" s="92">
        <v>521.97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390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2">
        <v>0</v>
      </c>
      <c r="AI203" s="92">
        <v>0</v>
      </c>
      <c r="AJ203" s="92">
        <v>0</v>
      </c>
      <c r="AK203" s="92">
        <v>0</v>
      </c>
      <c r="AL203" s="92">
        <v>0</v>
      </c>
      <c r="AM203" s="92">
        <v>0</v>
      </c>
      <c r="AN203" s="92">
        <v>0</v>
      </c>
      <c r="AO203" s="92">
        <v>0</v>
      </c>
      <c r="AP203" s="92">
        <v>0</v>
      </c>
      <c r="AQ203" s="92">
        <v>0</v>
      </c>
      <c r="AR203" s="92">
        <v>0</v>
      </c>
      <c r="AS203" s="92">
        <v>0</v>
      </c>
      <c r="AT203" s="92">
        <v>0</v>
      </c>
      <c r="AU203" s="92">
        <v>0</v>
      </c>
      <c r="AV203" s="92">
        <v>0</v>
      </c>
      <c r="AW203" s="92">
        <v>0</v>
      </c>
      <c r="AX203" s="92">
        <v>0</v>
      </c>
      <c r="AY203" s="92">
        <v>0</v>
      </c>
      <c r="AZ203" s="92">
        <v>0</v>
      </c>
      <c r="BA203" s="92">
        <v>0</v>
      </c>
      <c r="BB203" s="92">
        <v>0</v>
      </c>
      <c r="BC203" s="92">
        <v>0</v>
      </c>
      <c r="BD203" s="92">
        <v>0</v>
      </c>
      <c r="BE203" s="92">
        <v>0</v>
      </c>
      <c r="BF203" s="92">
        <v>0</v>
      </c>
      <c r="BG203" s="92">
        <v>0</v>
      </c>
      <c r="BH203" s="92">
        <v>0</v>
      </c>
      <c r="BI203" s="92">
        <v>0</v>
      </c>
      <c r="BJ203" s="92">
        <v>0</v>
      </c>
      <c r="BK203" s="92">
        <v>0</v>
      </c>
      <c r="BL203" s="92">
        <v>0</v>
      </c>
      <c r="BM203" s="92">
        <v>0</v>
      </c>
      <c r="BN203" s="92">
        <v>0</v>
      </c>
      <c r="BO203" s="93">
        <f t="shared" si="22"/>
        <v>390</v>
      </c>
    </row>
    <row r="204" spans="1:67" x14ac:dyDescent="0.25">
      <c r="A204" s="88" t="s">
        <v>442</v>
      </c>
      <c r="B204" s="89" t="s">
        <v>323</v>
      </c>
      <c r="C204" s="89" t="s">
        <v>418</v>
      </c>
      <c r="D204" s="90">
        <v>47248.52</v>
      </c>
      <c r="E204" s="90">
        <f t="shared" si="20"/>
        <v>472.49</v>
      </c>
      <c r="F204" s="90">
        <f t="shared" si="23"/>
        <v>236.24</v>
      </c>
      <c r="G204" s="90">
        <f t="shared" si="19"/>
        <v>0</v>
      </c>
      <c r="H204" s="90">
        <f t="shared" si="18"/>
        <v>236.24</v>
      </c>
      <c r="I204" s="91">
        <f t="shared" ca="1" si="21"/>
        <v>472.49</v>
      </c>
      <c r="J204" s="92">
        <v>472.49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2">
        <v>0</v>
      </c>
      <c r="AI204" s="92">
        <v>0</v>
      </c>
      <c r="AJ204" s="92">
        <v>0</v>
      </c>
      <c r="AK204" s="92">
        <v>0</v>
      </c>
      <c r="AL204" s="92">
        <v>0</v>
      </c>
      <c r="AM204" s="92">
        <v>0</v>
      </c>
      <c r="AN204" s="92">
        <v>0</v>
      </c>
      <c r="AO204" s="92">
        <v>0</v>
      </c>
      <c r="AP204" s="92">
        <v>0</v>
      </c>
      <c r="AQ204" s="92">
        <v>0</v>
      </c>
      <c r="AR204" s="92">
        <v>0</v>
      </c>
      <c r="AS204" s="92">
        <v>0</v>
      </c>
      <c r="AT204" s="92">
        <v>0</v>
      </c>
      <c r="AU204" s="92">
        <v>0</v>
      </c>
      <c r="AV204" s="92">
        <v>0</v>
      </c>
      <c r="AW204" s="92">
        <v>0</v>
      </c>
      <c r="AX204" s="92">
        <v>0</v>
      </c>
      <c r="AY204" s="92">
        <v>0</v>
      </c>
      <c r="AZ204" s="92">
        <v>0</v>
      </c>
      <c r="BA204" s="92">
        <v>0</v>
      </c>
      <c r="BB204" s="92">
        <v>0</v>
      </c>
      <c r="BC204" s="92">
        <v>0</v>
      </c>
      <c r="BD204" s="92">
        <v>0</v>
      </c>
      <c r="BE204" s="92">
        <v>0</v>
      </c>
      <c r="BF204" s="92">
        <v>0</v>
      </c>
      <c r="BG204" s="92">
        <v>0</v>
      </c>
      <c r="BH204" s="92">
        <v>0</v>
      </c>
      <c r="BI204" s="92">
        <v>0</v>
      </c>
      <c r="BJ204" s="92">
        <v>0</v>
      </c>
      <c r="BK204" s="92">
        <v>0</v>
      </c>
      <c r="BL204" s="92">
        <v>0</v>
      </c>
      <c r="BM204" s="92">
        <v>0</v>
      </c>
      <c r="BN204" s="92">
        <v>0</v>
      </c>
      <c r="BO204" s="93">
        <f t="shared" si="22"/>
        <v>0</v>
      </c>
    </row>
    <row r="205" spans="1:67" x14ac:dyDescent="0.25">
      <c r="A205" s="88" t="s">
        <v>443</v>
      </c>
      <c r="B205" s="89" t="s">
        <v>444</v>
      </c>
      <c r="C205" s="89" t="s">
        <v>418</v>
      </c>
      <c r="D205" s="90">
        <v>39959.870000000003</v>
      </c>
      <c r="E205" s="90">
        <f t="shared" si="20"/>
        <v>399.6</v>
      </c>
      <c r="F205" s="90">
        <f t="shared" si="23"/>
        <v>199.8</v>
      </c>
      <c r="G205" s="90">
        <f t="shared" si="19"/>
        <v>99.900000000000034</v>
      </c>
      <c r="H205" s="90">
        <f t="shared" si="18"/>
        <v>199.8</v>
      </c>
      <c r="I205" s="91">
        <f t="shared" ca="1" si="21"/>
        <v>299.7</v>
      </c>
      <c r="J205" s="92">
        <v>299.7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2">
        <v>0</v>
      </c>
      <c r="AI205" s="92">
        <v>0</v>
      </c>
      <c r="AJ205" s="92">
        <v>0</v>
      </c>
      <c r="AK205" s="92">
        <v>0</v>
      </c>
      <c r="AL205" s="92">
        <v>0</v>
      </c>
      <c r="AM205" s="92">
        <v>0</v>
      </c>
      <c r="AN205" s="92">
        <v>0</v>
      </c>
      <c r="AO205" s="92">
        <v>0</v>
      </c>
      <c r="AP205" s="92">
        <v>0</v>
      </c>
      <c r="AQ205" s="92">
        <v>0</v>
      </c>
      <c r="AR205" s="92">
        <v>0</v>
      </c>
      <c r="AS205" s="92">
        <v>0</v>
      </c>
      <c r="AT205" s="92">
        <v>0</v>
      </c>
      <c r="AU205" s="92">
        <v>0</v>
      </c>
      <c r="AV205" s="92">
        <v>0</v>
      </c>
      <c r="AW205" s="92">
        <v>0</v>
      </c>
      <c r="AX205" s="92">
        <v>0</v>
      </c>
      <c r="AY205" s="92">
        <v>0</v>
      </c>
      <c r="AZ205" s="92">
        <v>0</v>
      </c>
      <c r="BA205" s="92">
        <v>0</v>
      </c>
      <c r="BB205" s="92">
        <v>0</v>
      </c>
      <c r="BC205" s="92">
        <v>0</v>
      </c>
      <c r="BD205" s="92">
        <v>0</v>
      </c>
      <c r="BE205" s="92">
        <v>0</v>
      </c>
      <c r="BF205" s="92">
        <v>0</v>
      </c>
      <c r="BG205" s="92">
        <v>0</v>
      </c>
      <c r="BH205" s="92">
        <v>0</v>
      </c>
      <c r="BI205" s="92">
        <v>0</v>
      </c>
      <c r="BJ205" s="92">
        <v>0</v>
      </c>
      <c r="BK205" s="92">
        <v>0</v>
      </c>
      <c r="BL205" s="92">
        <v>0</v>
      </c>
      <c r="BM205" s="92">
        <v>0</v>
      </c>
      <c r="BN205" s="92">
        <v>0</v>
      </c>
      <c r="BO205" s="93">
        <f t="shared" si="22"/>
        <v>0</v>
      </c>
    </row>
    <row r="206" spans="1:67" x14ac:dyDescent="0.25">
      <c r="A206" s="88" t="s">
        <v>445</v>
      </c>
      <c r="B206" s="89" t="s">
        <v>446</v>
      </c>
      <c r="C206" s="89" t="s">
        <v>418</v>
      </c>
      <c r="D206" s="90">
        <v>38187.5</v>
      </c>
      <c r="E206" s="90">
        <f t="shared" si="20"/>
        <v>381.88</v>
      </c>
      <c r="F206" s="90">
        <f t="shared" si="23"/>
        <v>190.94</v>
      </c>
      <c r="G206" s="90">
        <f t="shared" si="19"/>
        <v>100.62</v>
      </c>
      <c r="H206" s="90">
        <f t="shared" si="18"/>
        <v>190.94</v>
      </c>
      <c r="I206" s="91">
        <f t="shared" ca="1" si="21"/>
        <v>281.26</v>
      </c>
      <c r="J206" s="92">
        <v>281.26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2">
        <v>0</v>
      </c>
      <c r="AI206" s="92">
        <v>0</v>
      </c>
      <c r="AJ206" s="92">
        <v>0</v>
      </c>
      <c r="AK206" s="92">
        <v>0</v>
      </c>
      <c r="AL206" s="92">
        <v>0</v>
      </c>
      <c r="AM206" s="92">
        <v>0</v>
      </c>
      <c r="AN206" s="92">
        <v>0</v>
      </c>
      <c r="AO206" s="92">
        <v>0</v>
      </c>
      <c r="AP206" s="92">
        <v>0</v>
      </c>
      <c r="AQ206" s="92">
        <v>0</v>
      </c>
      <c r="AR206" s="92">
        <v>0</v>
      </c>
      <c r="AS206" s="92">
        <v>0</v>
      </c>
      <c r="AT206" s="92">
        <v>0</v>
      </c>
      <c r="AU206" s="92">
        <v>0</v>
      </c>
      <c r="AV206" s="92">
        <v>0</v>
      </c>
      <c r="AW206" s="92">
        <v>0</v>
      </c>
      <c r="AX206" s="92">
        <v>0</v>
      </c>
      <c r="AY206" s="92">
        <v>0</v>
      </c>
      <c r="AZ206" s="92">
        <v>0</v>
      </c>
      <c r="BA206" s="92">
        <v>0</v>
      </c>
      <c r="BB206" s="92">
        <v>0</v>
      </c>
      <c r="BC206" s="92">
        <v>0</v>
      </c>
      <c r="BD206" s="92">
        <v>0</v>
      </c>
      <c r="BE206" s="92">
        <v>0</v>
      </c>
      <c r="BF206" s="92">
        <v>0</v>
      </c>
      <c r="BG206" s="92">
        <v>0</v>
      </c>
      <c r="BH206" s="92">
        <v>0</v>
      </c>
      <c r="BI206" s="92">
        <v>0</v>
      </c>
      <c r="BJ206" s="92">
        <v>0</v>
      </c>
      <c r="BK206" s="92">
        <v>0</v>
      </c>
      <c r="BL206" s="92">
        <v>0</v>
      </c>
      <c r="BM206" s="92">
        <v>0</v>
      </c>
      <c r="BN206" s="92">
        <v>0</v>
      </c>
      <c r="BO206" s="93">
        <f t="shared" si="22"/>
        <v>0</v>
      </c>
    </row>
    <row r="207" spans="1:67" x14ac:dyDescent="0.25">
      <c r="A207" s="88" t="s">
        <v>447</v>
      </c>
      <c r="B207" s="89" t="s">
        <v>448</v>
      </c>
      <c r="C207" s="89" t="s">
        <v>448</v>
      </c>
      <c r="D207" s="90">
        <v>213711.03</v>
      </c>
      <c r="E207" s="90">
        <f t="shared" si="20"/>
        <v>2137.11</v>
      </c>
      <c r="F207" s="90">
        <f t="shared" si="23"/>
        <v>1068.56</v>
      </c>
      <c r="G207" s="90">
        <f t="shared" si="19"/>
        <v>1068.5500000000002</v>
      </c>
      <c r="H207" s="90">
        <f t="shared" si="18"/>
        <v>0</v>
      </c>
      <c r="I207" s="91">
        <f t="shared" ca="1" si="21"/>
        <v>1068.56</v>
      </c>
      <c r="J207" s="92">
        <v>1068.56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1068.56</v>
      </c>
      <c r="AD207" s="92">
        <v>0</v>
      </c>
      <c r="AE207" s="92">
        <v>0</v>
      </c>
      <c r="AF207" s="92">
        <v>0</v>
      </c>
      <c r="AG207" s="92">
        <v>0</v>
      </c>
      <c r="AH207" s="92">
        <v>0</v>
      </c>
      <c r="AI207" s="92">
        <v>0</v>
      </c>
      <c r="AJ207" s="92">
        <v>0</v>
      </c>
      <c r="AK207" s="92">
        <v>0</v>
      </c>
      <c r="AL207" s="92">
        <v>0</v>
      </c>
      <c r="AM207" s="92">
        <v>0</v>
      </c>
      <c r="AN207" s="92">
        <v>0</v>
      </c>
      <c r="AO207" s="92">
        <v>0</v>
      </c>
      <c r="AP207" s="92">
        <v>0</v>
      </c>
      <c r="AQ207" s="92">
        <v>0</v>
      </c>
      <c r="AR207" s="92">
        <v>0</v>
      </c>
      <c r="AS207" s="92">
        <v>0</v>
      </c>
      <c r="AT207" s="92">
        <v>0</v>
      </c>
      <c r="AU207" s="92">
        <v>0</v>
      </c>
      <c r="AV207" s="92">
        <v>0</v>
      </c>
      <c r="AW207" s="92">
        <v>0</v>
      </c>
      <c r="AX207" s="92">
        <v>0</v>
      </c>
      <c r="AY207" s="92">
        <v>0</v>
      </c>
      <c r="AZ207" s="92">
        <v>0</v>
      </c>
      <c r="BA207" s="92">
        <v>0</v>
      </c>
      <c r="BB207" s="92">
        <v>0</v>
      </c>
      <c r="BC207" s="92">
        <v>0</v>
      </c>
      <c r="BD207" s="92">
        <v>0</v>
      </c>
      <c r="BE207" s="92">
        <v>0</v>
      </c>
      <c r="BF207" s="92">
        <v>0</v>
      </c>
      <c r="BG207" s="92">
        <v>0</v>
      </c>
      <c r="BH207" s="92">
        <v>0</v>
      </c>
      <c r="BI207" s="92">
        <v>0</v>
      </c>
      <c r="BJ207" s="92">
        <v>0</v>
      </c>
      <c r="BK207" s="92">
        <v>0</v>
      </c>
      <c r="BL207" s="92">
        <v>0</v>
      </c>
      <c r="BM207" s="92">
        <v>0</v>
      </c>
      <c r="BN207" s="92">
        <v>0</v>
      </c>
      <c r="BO207" s="93">
        <f t="shared" si="22"/>
        <v>1068.56</v>
      </c>
    </row>
    <row r="208" spans="1:67" x14ac:dyDescent="0.25">
      <c r="A208" s="88" t="s">
        <v>449</v>
      </c>
      <c r="B208" s="89" t="s">
        <v>450</v>
      </c>
      <c r="C208" s="89" t="s">
        <v>448</v>
      </c>
      <c r="D208" s="90">
        <v>156693.71</v>
      </c>
      <c r="E208" s="90">
        <f t="shared" si="20"/>
        <v>1566.94</v>
      </c>
      <c r="F208" s="90">
        <f t="shared" si="23"/>
        <v>783.47</v>
      </c>
      <c r="G208" s="90">
        <f t="shared" si="19"/>
        <v>814.73</v>
      </c>
      <c r="H208" s="90">
        <f t="shared" si="18"/>
        <v>783.47</v>
      </c>
      <c r="I208" s="91">
        <f t="shared" ca="1" si="21"/>
        <v>752.21</v>
      </c>
      <c r="J208" s="92">
        <v>752.21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2">
        <v>0</v>
      </c>
      <c r="AI208" s="92">
        <v>0</v>
      </c>
      <c r="AJ208" s="92">
        <v>0</v>
      </c>
      <c r="AK208" s="92">
        <v>0</v>
      </c>
      <c r="AL208" s="92">
        <v>0</v>
      </c>
      <c r="AM208" s="92">
        <v>0</v>
      </c>
      <c r="AN208" s="92">
        <v>0</v>
      </c>
      <c r="AO208" s="92">
        <v>0</v>
      </c>
      <c r="AP208" s="92">
        <v>0</v>
      </c>
      <c r="AQ208" s="92">
        <v>0</v>
      </c>
      <c r="AR208" s="92">
        <v>0</v>
      </c>
      <c r="AS208" s="92">
        <v>0</v>
      </c>
      <c r="AT208" s="92">
        <v>0</v>
      </c>
      <c r="AU208" s="92">
        <v>0</v>
      </c>
      <c r="AV208" s="92">
        <v>0</v>
      </c>
      <c r="AW208" s="92">
        <v>0</v>
      </c>
      <c r="AX208" s="92">
        <v>0</v>
      </c>
      <c r="AY208" s="92">
        <v>0</v>
      </c>
      <c r="AZ208" s="92">
        <v>0</v>
      </c>
      <c r="BA208" s="92">
        <v>0</v>
      </c>
      <c r="BB208" s="92">
        <v>0</v>
      </c>
      <c r="BC208" s="92">
        <v>0</v>
      </c>
      <c r="BD208" s="92">
        <v>0</v>
      </c>
      <c r="BE208" s="92">
        <v>0</v>
      </c>
      <c r="BF208" s="92">
        <v>0</v>
      </c>
      <c r="BG208" s="92">
        <v>0</v>
      </c>
      <c r="BH208" s="92">
        <v>0</v>
      </c>
      <c r="BI208" s="92">
        <v>0</v>
      </c>
      <c r="BJ208" s="92">
        <v>0</v>
      </c>
      <c r="BK208" s="92">
        <v>0</v>
      </c>
      <c r="BL208" s="92">
        <v>0</v>
      </c>
      <c r="BM208" s="92">
        <v>0</v>
      </c>
      <c r="BN208" s="92">
        <v>0</v>
      </c>
      <c r="BO208" s="93">
        <f t="shared" si="22"/>
        <v>0</v>
      </c>
    </row>
    <row r="209" spans="1:67" x14ac:dyDescent="0.25">
      <c r="A209" s="88" t="s">
        <v>451</v>
      </c>
      <c r="B209" s="89" t="s">
        <v>452</v>
      </c>
      <c r="C209" s="89" t="s">
        <v>448</v>
      </c>
      <c r="D209" s="90">
        <v>215103.6</v>
      </c>
      <c r="E209" s="90">
        <f t="shared" si="20"/>
        <v>2151.04</v>
      </c>
      <c r="F209" s="90">
        <f t="shared" si="23"/>
        <v>1075.52</v>
      </c>
      <c r="G209" s="90">
        <f t="shared" si="19"/>
        <v>537.56999999999994</v>
      </c>
      <c r="H209" s="90">
        <f t="shared" si="18"/>
        <v>100.51999999999998</v>
      </c>
      <c r="I209" s="91">
        <f t="shared" ca="1" si="21"/>
        <v>1613.47</v>
      </c>
      <c r="J209" s="92">
        <v>1613.47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975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92">
        <v>0</v>
      </c>
      <c r="AI209" s="92">
        <v>0</v>
      </c>
      <c r="AJ209" s="92">
        <v>0</v>
      </c>
      <c r="AK209" s="92">
        <v>0</v>
      </c>
      <c r="AL209" s="92">
        <v>0</v>
      </c>
      <c r="AM209" s="92">
        <v>0</v>
      </c>
      <c r="AN209" s="92">
        <v>0</v>
      </c>
      <c r="AO209" s="92">
        <v>0</v>
      </c>
      <c r="AP209" s="92">
        <v>0</v>
      </c>
      <c r="AQ209" s="92">
        <v>0</v>
      </c>
      <c r="AR209" s="92">
        <v>0</v>
      </c>
      <c r="AS209" s="92">
        <v>0</v>
      </c>
      <c r="AT209" s="92">
        <v>0</v>
      </c>
      <c r="AU209" s="92">
        <v>0</v>
      </c>
      <c r="AV209" s="92">
        <v>0</v>
      </c>
      <c r="AW209" s="92">
        <v>0</v>
      </c>
      <c r="AX209" s="92">
        <v>0</v>
      </c>
      <c r="AY209" s="92">
        <v>0</v>
      </c>
      <c r="AZ209" s="92">
        <v>0</v>
      </c>
      <c r="BA209" s="92">
        <v>0</v>
      </c>
      <c r="BB209" s="92">
        <v>0</v>
      </c>
      <c r="BC209" s="92">
        <v>0</v>
      </c>
      <c r="BD209" s="92">
        <v>0</v>
      </c>
      <c r="BE209" s="92">
        <v>0</v>
      </c>
      <c r="BF209" s="92">
        <v>0</v>
      </c>
      <c r="BG209" s="92">
        <v>0</v>
      </c>
      <c r="BH209" s="92">
        <v>0</v>
      </c>
      <c r="BI209" s="92">
        <v>0</v>
      </c>
      <c r="BJ209" s="92">
        <v>0</v>
      </c>
      <c r="BK209" s="92">
        <v>0</v>
      </c>
      <c r="BL209" s="92">
        <v>0</v>
      </c>
      <c r="BM209" s="92">
        <v>0</v>
      </c>
      <c r="BN209" s="92">
        <v>0</v>
      </c>
      <c r="BO209" s="93">
        <f t="shared" si="22"/>
        <v>975</v>
      </c>
    </row>
    <row r="210" spans="1:67" x14ac:dyDescent="0.25">
      <c r="A210" s="88" t="s">
        <v>453</v>
      </c>
      <c r="B210" s="89" t="s">
        <v>454</v>
      </c>
      <c r="C210" s="89" t="s">
        <v>448</v>
      </c>
      <c r="D210" s="90">
        <v>143546.87</v>
      </c>
      <c r="E210" s="90">
        <f t="shared" si="20"/>
        <v>1435.47</v>
      </c>
      <c r="F210" s="90">
        <f t="shared" si="23"/>
        <v>717.73</v>
      </c>
      <c r="G210" s="90">
        <f t="shared" si="19"/>
        <v>435.47</v>
      </c>
      <c r="H210" s="90">
        <f t="shared" si="18"/>
        <v>392.73</v>
      </c>
      <c r="I210" s="91">
        <f t="shared" ca="1" si="21"/>
        <v>1000</v>
      </c>
      <c r="J210" s="92">
        <v>1000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100</v>
      </c>
      <c r="AA210" s="92">
        <v>0</v>
      </c>
      <c r="AB210" s="92">
        <v>0</v>
      </c>
      <c r="AC210" s="92">
        <v>225</v>
      </c>
      <c r="AD210" s="92">
        <v>0</v>
      </c>
      <c r="AE210" s="92">
        <v>0</v>
      </c>
      <c r="AF210" s="92">
        <v>0</v>
      </c>
      <c r="AG210" s="92">
        <v>0</v>
      </c>
      <c r="AH210" s="92">
        <v>0</v>
      </c>
      <c r="AI210" s="92">
        <v>0</v>
      </c>
      <c r="AJ210" s="92">
        <v>0</v>
      </c>
      <c r="AK210" s="92">
        <v>0</v>
      </c>
      <c r="AL210" s="92">
        <v>0</v>
      </c>
      <c r="AM210" s="92">
        <v>0</v>
      </c>
      <c r="AN210" s="92">
        <v>0</v>
      </c>
      <c r="AO210" s="92">
        <v>0</v>
      </c>
      <c r="AP210" s="92">
        <v>0</v>
      </c>
      <c r="AQ210" s="92">
        <v>0</v>
      </c>
      <c r="AR210" s="92">
        <v>0</v>
      </c>
      <c r="AS210" s="92">
        <v>0</v>
      </c>
      <c r="AT210" s="92">
        <v>0</v>
      </c>
      <c r="AU210" s="92">
        <v>0</v>
      </c>
      <c r="AV210" s="92">
        <v>0</v>
      </c>
      <c r="AW210" s="92">
        <v>0</v>
      </c>
      <c r="AX210" s="92">
        <v>0</v>
      </c>
      <c r="AY210" s="92">
        <v>0</v>
      </c>
      <c r="AZ210" s="92">
        <v>0</v>
      </c>
      <c r="BA210" s="92">
        <v>0</v>
      </c>
      <c r="BB210" s="92">
        <v>0</v>
      </c>
      <c r="BC210" s="92">
        <v>0</v>
      </c>
      <c r="BD210" s="92">
        <v>0</v>
      </c>
      <c r="BE210" s="92">
        <v>0</v>
      </c>
      <c r="BF210" s="92">
        <v>0</v>
      </c>
      <c r="BG210" s="92">
        <v>0</v>
      </c>
      <c r="BH210" s="92">
        <v>0</v>
      </c>
      <c r="BI210" s="92">
        <v>0</v>
      </c>
      <c r="BJ210" s="92">
        <v>0</v>
      </c>
      <c r="BK210" s="92">
        <v>0</v>
      </c>
      <c r="BL210" s="92">
        <v>0</v>
      </c>
      <c r="BM210" s="92">
        <v>0</v>
      </c>
      <c r="BN210" s="92">
        <v>0</v>
      </c>
      <c r="BO210" s="93">
        <f t="shared" si="22"/>
        <v>325</v>
      </c>
    </row>
    <row r="211" spans="1:67" x14ac:dyDescent="0.25">
      <c r="A211" s="88" t="s">
        <v>455</v>
      </c>
      <c r="B211" s="89" t="s">
        <v>456</v>
      </c>
      <c r="C211" s="89" t="s">
        <v>448</v>
      </c>
      <c r="D211" s="90">
        <v>100111.8</v>
      </c>
      <c r="E211" s="90">
        <f t="shared" si="20"/>
        <v>1001.12</v>
      </c>
      <c r="F211" s="90">
        <f t="shared" si="23"/>
        <v>500.56</v>
      </c>
      <c r="G211" s="90">
        <f t="shared" si="19"/>
        <v>0</v>
      </c>
      <c r="H211" s="90">
        <f t="shared" si="18"/>
        <v>400.56</v>
      </c>
      <c r="I211" s="91">
        <f t="shared" ca="1" si="21"/>
        <v>1001.12</v>
      </c>
      <c r="J211" s="92">
        <v>1001.12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100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2">
        <v>0</v>
      </c>
      <c r="AI211" s="92">
        <v>0</v>
      </c>
      <c r="AJ211" s="92">
        <v>0</v>
      </c>
      <c r="AK211" s="92">
        <v>0</v>
      </c>
      <c r="AL211" s="92">
        <v>0</v>
      </c>
      <c r="AM211" s="92">
        <v>0</v>
      </c>
      <c r="AN211" s="92">
        <v>0</v>
      </c>
      <c r="AO211" s="92">
        <v>0</v>
      </c>
      <c r="AP211" s="92">
        <v>0</v>
      </c>
      <c r="AQ211" s="92">
        <v>0</v>
      </c>
      <c r="AR211" s="92">
        <v>0</v>
      </c>
      <c r="AS211" s="92">
        <v>0</v>
      </c>
      <c r="AT211" s="92">
        <v>0</v>
      </c>
      <c r="AU211" s="92">
        <v>0</v>
      </c>
      <c r="AV211" s="92">
        <v>0</v>
      </c>
      <c r="AW211" s="92">
        <v>0</v>
      </c>
      <c r="AX211" s="92">
        <v>0</v>
      </c>
      <c r="AY211" s="92">
        <v>0</v>
      </c>
      <c r="AZ211" s="92">
        <v>0</v>
      </c>
      <c r="BA211" s="92">
        <v>0</v>
      </c>
      <c r="BB211" s="92">
        <v>0</v>
      </c>
      <c r="BC211" s="92">
        <v>0</v>
      </c>
      <c r="BD211" s="92">
        <v>0</v>
      </c>
      <c r="BE211" s="92">
        <v>0</v>
      </c>
      <c r="BF211" s="92">
        <v>0</v>
      </c>
      <c r="BG211" s="92">
        <v>0</v>
      </c>
      <c r="BH211" s="92">
        <v>0</v>
      </c>
      <c r="BI211" s="92">
        <v>0</v>
      </c>
      <c r="BJ211" s="92">
        <v>0</v>
      </c>
      <c r="BK211" s="92">
        <v>0</v>
      </c>
      <c r="BL211" s="92">
        <v>0</v>
      </c>
      <c r="BM211" s="92">
        <v>0</v>
      </c>
      <c r="BN211" s="92">
        <v>0</v>
      </c>
      <c r="BO211" s="93">
        <f t="shared" si="22"/>
        <v>100</v>
      </c>
    </row>
    <row r="212" spans="1:67" x14ac:dyDescent="0.25">
      <c r="A212" s="88" t="s">
        <v>457</v>
      </c>
      <c r="B212" s="89" t="s">
        <v>458</v>
      </c>
      <c r="C212" s="89" t="s">
        <v>448</v>
      </c>
      <c r="D212" s="90">
        <v>183545.79</v>
      </c>
      <c r="E212" s="90">
        <f t="shared" si="20"/>
        <v>1835.46</v>
      </c>
      <c r="F212" s="90">
        <f t="shared" si="23"/>
        <v>917.73</v>
      </c>
      <c r="G212" s="90">
        <f t="shared" si="19"/>
        <v>0</v>
      </c>
      <c r="H212" s="90">
        <f t="shared" si="18"/>
        <v>917.73</v>
      </c>
      <c r="I212" s="91">
        <f t="shared" ca="1" si="21"/>
        <v>1835.46</v>
      </c>
      <c r="J212" s="92">
        <v>1835.46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2">
        <v>0</v>
      </c>
      <c r="AI212" s="92">
        <v>0</v>
      </c>
      <c r="AJ212" s="92">
        <v>0</v>
      </c>
      <c r="AK212" s="92">
        <v>0</v>
      </c>
      <c r="AL212" s="92">
        <v>0</v>
      </c>
      <c r="AM212" s="92">
        <v>0</v>
      </c>
      <c r="AN212" s="92">
        <v>0</v>
      </c>
      <c r="AO212" s="92">
        <v>0</v>
      </c>
      <c r="AP212" s="92">
        <v>0</v>
      </c>
      <c r="AQ212" s="92">
        <v>0</v>
      </c>
      <c r="AR212" s="92">
        <v>0</v>
      </c>
      <c r="AS212" s="92">
        <v>0</v>
      </c>
      <c r="AT212" s="92">
        <v>0</v>
      </c>
      <c r="AU212" s="92">
        <v>0</v>
      </c>
      <c r="AV212" s="92">
        <v>0</v>
      </c>
      <c r="AW212" s="92">
        <v>0</v>
      </c>
      <c r="AX212" s="92">
        <v>0</v>
      </c>
      <c r="AY212" s="92">
        <v>0</v>
      </c>
      <c r="AZ212" s="92">
        <v>0</v>
      </c>
      <c r="BA212" s="92">
        <v>0</v>
      </c>
      <c r="BB212" s="92">
        <v>0</v>
      </c>
      <c r="BC212" s="92">
        <v>0</v>
      </c>
      <c r="BD212" s="92">
        <v>0</v>
      </c>
      <c r="BE212" s="92">
        <v>0</v>
      </c>
      <c r="BF212" s="92">
        <v>0</v>
      </c>
      <c r="BG212" s="92">
        <v>0</v>
      </c>
      <c r="BH212" s="92">
        <v>0</v>
      </c>
      <c r="BI212" s="92">
        <v>0</v>
      </c>
      <c r="BJ212" s="92">
        <v>0</v>
      </c>
      <c r="BK212" s="92">
        <v>0</v>
      </c>
      <c r="BL212" s="92">
        <v>0</v>
      </c>
      <c r="BM212" s="92">
        <v>0</v>
      </c>
      <c r="BN212" s="92">
        <v>0</v>
      </c>
      <c r="BO212" s="93">
        <f t="shared" si="22"/>
        <v>0</v>
      </c>
    </row>
    <row r="213" spans="1:67" x14ac:dyDescent="0.25">
      <c r="A213" s="88" t="s">
        <v>459</v>
      </c>
      <c r="B213" s="89" t="s">
        <v>460</v>
      </c>
      <c r="C213" s="89" t="s">
        <v>448</v>
      </c>
      <c r="D213" s="90">
        <v>130901.63</v>
      </c>
      <c r="E213" s="90">
        <f t="shared" si="20"/>
        <v>1309.02</v>
      </c>
      <c r="F213" s="90">
        <f t="shared" si="23"/>
        <v>654.51</v>
      </c>
      <c r="G213" s="90">
        <f t="shared" si="19"/>
        <v>0</v>
      </c>
      <c r="H213" s="90">
        <f t="shared" si="18"/>
        <v>557.51</v>
      </c>
      <c r="I213" s="91">
        <f t="shared" ca="1" si="21"/>
        <v>1309.02</v>
      </c>
      <c r="J213" s="92">
        <v>1309.02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97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2">
        <v>0</v>
      </c>
      <c r="AI213" s="92">
        <v>0</v>
      </c>
      <c r="AJ213" s="92">
        <v>0</v>
      </c>
      <c r="AK213" s="92">
        <v>0</v>
      </c>
      <c r="AL213" s="92">
        <v>0</v>
      </c>
      <c r="AM213" s="92">
        <v>0</v>
      </c>
      <c r="AN213" s="92">
        <v>0</v>
      </c>
      <c r="AO213" s="92">
        <v>0</v>
      </c>
      <c r="AP213" s="92">
        <v>0</v>
      </c>
      <c r="AQ213" s="92">
        <v>0</v>
      </c>
      <c r="AR213" s="92">
        <v>0</v>
      </c>
      <c r="AS213" s="92">
        <v>0</v>
      </c>
      <c r="AT213" s="92">
        <v>0</v>
      </c>
      <c r="AU213" s="92">
        <v>0</v>
      </c>
      <c r="AV213" s="92">
        <v>0</v>
      </c>
      <c r="AW213" s="92">
        <v>0</v>
      </c>
      <c r="AX213" s="92">
        <v>0</v>
      </c>
      <c r="AY213" s="92">
        <v>0</v>
      </c>
      <c r="AZ213" s="92">
        <v>0</v>
      </c>
      <c r="BA213" s="92">
        <v>0</v>
      </c>
      <c r="BB213" s="92">
        <v>0</v>
      </c>
      <c r="BC213" s="92">
        <v>0</v>
      </c>
      <c r="BD213" s="92">
        <v>0</v>
      </c>
      <c r="BE213" s="92">
        <v>0</v>
      </c>
      <c r="BF213" s="92">
        <v>0</v>
      </c>
      <c r="BG213" s="92">
        <v>0</v>
      </c>
      <c r="BH213" s="92">
        <v>0</v>
      </c>
      <c r="BI213" s="92">
        <v>0</v>
      </c>
      <c r="BJ213" s="92">
        <v>0</v>
      </c>
      <c r="BK213" s="92">
        <v>0</v>
      </c>
      <c r="BL213" s="92">
        <v>0</v>
      </c>
      <c r="BM213" s="92">
        <v>0</v>
      </c>
      <c r="BN213" s="92">
        <v>0</v>
      </c>
      <c r="BO213" s="93">
        <f t="shared" si="22"/>
        <v>97</v>
      </c>
    </row>
    <row r="214" spans="1:67" x14ac:dyDescent="0.25">
      <c r="A214" s="88" t="s">
        <v>461</v>
      </c>
      <c r="B214" s="89" t="s">
        <v>462</v>
      </c>
      <c r="C214" s="89" t="s">
        <v>448</v>
      </c>
      <c r="D214" s="90">
        <v>72162.429999999993</v>
      </c>
      <c r="E214" s="90">
        <f t="shared" si="20"/>
        <v>721.62</v>
      </c>
      <c r="F214" s="90">
        <f t="shared" si="23"/>
        <v>360.81</v>
      </c>
      <c r="G214" s="90">
        <f t="shared" si="19"/>
        <v>0</v>
      </c>
      <c r="H214" s="90">
        <f t="shared" si="18"/>
        <v>260.81</v>
      </c>
      <c r="I214" s="91">
        <f t="shared" ca="1" si="21"/>
        <v>721.62</v>
      </c>
      <c r="J214" s="92">
        <v>721.62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100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2">
        <v>0</v>
      </c>
      <c r="AI214" s="92">
        <v>0</v>
      </c>
      <c r="AJ214" s="92">
        <v>0</v>
      </c>
      <c r="AK214" s="92">
        <v>0</v>
      </c>
      <c r="AL214" s="92">
        <v>0</v>
      </c>
      <c r="AM214" s="92">
        <v>0</v>
      </c>
      <c r="AN214" s="92">
        <v>0</v>
      </c>
      <c r="AO214" s="92">
        <v>0</v>
      </c>
      <c r="AP214" s="92">
        <v>0</v>
      </c>
      <c r="AQ214" s="92">
        <v>0</v>
      </c>
      <c r="AR214" s="92">
        <v>0</v>
      </c>
      <c r="AS214" s="92">
        <v>0</v>
      </c>
      <c r="AT214" s="92">
        <v>0</v>
      </c>
      <c r="AU214" s="92">
        <v>0</v>
      </c>
      <c r="AV214" s="92">
        <v>0</v>
      </c>
      <c r="AW214" s="92">
        <v>0</v>
      </c>
      <c r="AX214" s="92">
        <v>0</v>
      </c>
      <c r="AY214" s="92">
        <v>0</v>
      </c>
      <c r="AZ214" s="92">
        <v>0</v>
      </c>
      <c r="BA214" s="92">
        <v>0</v>
      </c>
      <c r="BB214" s="92">
        <v>0</v>
      </c>
      <c r="BC214" s="92">
        <v>0</v>
      </c>
      <c r="BD214" s="92">
        <v>0</v>
      </c>
      <c r="BE214" s="92">
        <v>0</v>
      </c>
      <c r="BF214" s="92">
        <v>0</v>
      </c>
      <c r="BG214" s="92">
        <v>0</v>
      </c>
      <c r="BH214" s="92">
        <v>0</v>
      </c>
      <c r="BI214" s="92">
        <v>0</v>
      </c>
      <c r="BJ214" s="92">
        <v>0</v>
      </c>
      <c r="BK214" s="92">
        <v>0</v>
      </c>
      <c r="BL214" s="92">
        <v>0</v>
      </c>
      <c r="BM214" s="92">
        <v>0</v>
      </c>
      <c r="BN214" s="92">
        <v>0</v>
      </c>
      <c r="BO214" s="93">
        <f t="shared" si="22"/>
        <v>100</v>
      </c>
    </row>
    <row r="215" spans="1:67" x14ac:dyDescent="0.25">
      <c r="A215" s="88" t="s">
        <v>463</v>
      </c>
      <c r="B215" s="89" t="s">
        <v>464</v>
      </c>
      <c r="C215" s="89" t="s">
        <v>448</v>
      </c>
      <c r="D215" s="90">
        <v>65696.17</v>
      </c>
      <c r="E215" s="90">
        <f t="shared" si="20"/>
        <v>656.96</v>
      </c>
      <c r="F215" s="90">
        <f t="shared" si="23"/>
        <v>328.48</v>
      </c>
      <c r="G215" s="90">
        <f t="shared" si="19"/>
        <v>334.41</v>
      </c>
      <c r="H215" s="90">
        <f t="shared" si="18"/>
        <v>253.48000000000002</v>
      </c>
      <c r="I215" s="91">
        <f t="shared" ca="1" si="21"/>
        <v>322.55</v>
      </c>
      <c r="J215" s="92">
        <v>322.55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75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2">
        <v>0</v>
      </c>
      <c r="AI215" s="92">
        <v>0</v>
      </c>
      <c r="AJ215" s="92">
        <v>0</v>
      </c>
      <c r="AK215" s="92">
        <v>0</v>
      </c>
      <c r="AL215" s="92">
        <v>0</v>
      </c>
      <c r="AM215" s="92">
        <v>0</v>
      </c>
      <c r="AN215" s="92">
        <v>0</v>
      </c>
      <c r="AO215" s="92">
        <v>0</v>
      </c>
      <c r="AP215" s="92">
        <v>0</v>
      </c>
      <c r="AQ215" s="92">
        <v>0</v>
      </c>
      <c r="AR215" s="92">
        <v>0</v>
      </c>
      <c r="AS215" s="92">
        <v>0</v>
      </c>
      <c r="AT215" s="92">
        <v>0</v>
      </c>
      <c r="AU215" s="92">
        <v>0</v>
      </c>
      <c r="AV215" s="92">
        <v>0</v>
      </c>
      <c r="AW215" s="92">
        <v>0</v>
      </c>
      <c r="AX215" s="92">
        <v>0</v>
      </c>
      <c r="AY215" s="92">
        <v>0</v>
      </c>
      <c r="AZ215" s="92">
        <v>0</v>
      </c>
      <c r="BA215" s="92">
        <v>0</v>
      </c>
      <c r="BB215" s="92">
        <v>0</v>
      </c>
      <c r="BC215" s="92">
        <v>0</v>
      </c>
      <c r="BD215" s="92">
        <v>0</v>
      </c>
      <c r="BE215" s="92">
        <v>0</v>
      </c>
      <c r="BF215" s="92">
        <v>0</v>
      </c>
      <c r="BG215" s="92">
        <v>0</v>
      </c>
      <c r="BH215" s="92">
        <v>0</v>
      </c>
      <c r="BI215" s="92">
        <v>0</v>
      </c>
      <c r="BJ215" s="92">
        <v>0</v>
      </c>
      <c r="BK215" s="92">
        <v>0</v>
      </c>
      <c r="BL215" s="92">
        <v>0</v>
      </c>
      <c r="BM215" s="92">
        <v>0</v>
      </c>
      <c r="BN215" s="92">
        <v>0</v>
      </c>
      <c r="BO215" s="93">
        <f t="shared" si="22"/>
        <v>75</v>
      </c>
    </row>
    <row r="216" spans="1:67" x14ac:dyDescent="0.25">
      <c r="A216" s="88" t="s">
        <v>465</v>
      </c>
      <c r="B216" s="89" t="s">
        <v>466</v>
      </c>
      <c r="C216" s="89" t="s">
        <v>448</v>
      </c>
      <c r="D216" s="90">
        <v>68930.89</v>
      </c>
      <c r="E216" s="90">
        <f t="shared" si="20"/>
        <v>689.31</v>
      </c>
      <c r="F216" s="90">
        <f t="shared" si="23"/>
        <v>344.65</v>
      </c>
      <c r="G216" s="90">
        <f t="shared" si="19"/>
        <v>0</v>
      </c>
      <c r="H216" s="90">
        <f t="shared" si="18"/>
        <v>194.64999999999998</v>
      </c>
      <c r="I216" s="91">
        <f t="shared" ca="1" si="21"/>
        <v>689.31</v>
      </c>
      <c r="J216" s="92">
        <v>689.31</v>
      </c>
      <c r="K216" s="92">
        <v>150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2">
        <v>0</v>
      </c>
      <c r="AI216" s="92">
        <v>0</v>
      </c>
      <c r="AJ216" s="92">
        <v>0</v>
      </c>
      <c r="AK216" s="92">
        <v>0</v>
      </c>
      <c r="AL216" s="92">
        <v>0</v>
      </c>
      <c r="AM216" s="92">
        <v>0</v>
      </c>
      <c r="AN216" s="92">
        <v>0</v>
      </c>
      <c r="AO216" s="92">
        <v>0</v>
      </c>
      <c r="AP216" s="92">
        <v>0</v>
      </c>
      <c r="AQ216" s="92">
        <v>0</v>
      </c>
      <c r="AR216" s="92">
        <v>0</v>
      </c>
      <c r="AS216" s="92">
        <v>0</v>
      </c>
      <c r="AT216" s="92">
        <v>0</v>
      </c>
      <c r="AU216" s="92">
        <v>0</v>
      </c>
      <c r="AV216" s="92">
        <v>0</v>
      </c>
      <c r="AW216" s="92">
        <v>0</v>
      </c>
      <c r="AX216" s="92">
        <v>0</v>
      </c>
      <c r="AY216" s="92">
        <v>0</v>
      </c>
      <c r="AZ216" s="92">
        <v>0</v>
      </c>
      <c r="BA216" s="92">
        <v>0</v>
      </c>
      <c r="BB216" s="92">
        <v>0</v>
      </c>
      <c r="BC216" s="92">
        <v>0</v>
      </c>
      <c r="BD216" s="92">
        <v>0</v>
      </c>
      <c r="BE216" s="92">
        <v>0</v>
      </c>
      <c r="BF216" s="92">
        <v>0</v>
      </c>
      <c r="BG216" s="92">
        <v>0</v>
      </c>
      <c r="BH216" s="92">
        <v>0</v>
      </c>
      <c r="BI216" s="92">
        <v>0</v>
      </c>
      <c r="BJ216" s="92">
        <v>0</v>
      </c>
      <c r="BK216" s="92">
        <v>0</v>
      </c>
      <c r="BL216" s="92">
        <v>0</v>
      </c>
      <c r="BM216" s="92">
        <v>0</v>
      </c>
      <c r="BN216" s="92">
        <v>0</v>
      </c>
      <c r="BO216" s="93">
        <f t="shared" si="22"/>
        <v>150</v>
      </c>
    </row>
    <row r="217" spans="1:67" x14ac:dyDescent="0.25">
      <c r="A217" s="88" t="s">
        <v>467</v>
      </c>
      <c r="B217" s="89" t="s">
        <v>468</v>
      </c>
      <c r="C217" s="89" t="s">
        <v>448</v>
      </c>
      <c r="D217" s="90">
        <v>55328.86</v>
      </c>
      <c r="E217" s="90">
        <f t="shared" si="20"/>
        <v>553.29</v>
      </c>
      <c r="F217" s="90">
        <f t="shared" si="23"/>
        <v>276.64</v>
      </c>
      <c r="G217" s="90">
        <f t="shared" si="19"/>
        <v>0</v>
      </c>
      <c r="H217" s="90">
        <f t="shared" si="18"/>
        <v>276.64</v>
      </c>
      <c r="I217" s="91">
        <f t="shared" ca="1" si="21"/>
        <v>553.29</v>
      </c>
      <c r="J217" s="92">
        <v>553.29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2">
        <v>0</v>
      </c>
      <c r="AI217" s="92">
        <v>0</v>
      </c>
      <c r="AJ217" s="92">
        <v>0</v>
      </c>
      <c r="AK217" s="92">
        <v>0</v>
      </c>
      <c r="AL217" s="92">
        <v>0</v>
      </c>
      <c r="AM217" s="92">
        <v>0</v>
      </c>
      <c r="AN217" s="92">
        <v>0</v>
      </c>
      <c r="AO217" s="92">
        <v>0</v>
      </c>
      <c r="AP217" s="92">
        <v>0</v>
      </c>
      <c r="AQ217" s="92">
        <v>0</v>
      </c>
      <c r="AR217" s="92">
        <v>0</v>
      </c>
      <c r="AS217" s="92">
        <v>0</v>
      </c>
      <c r="AT217" s="92">
        <v>0</v>
      </c>
      <c r="AU217" s="92">
        <v>0</v>
      </c>
      <c r="AV217" s="92">
        <v>0</v>
      </c>
      <c r="AW217" s="92">
        <v>0</v>
      </c>
      <c r="AX217" s="92">
        <v>0</v>
      </c>
      <c r="AY217" s="92">
        <v>0</v>
      </c>
      <c r="AZ217" s="92">
        <v>0</v>
      </c>
      <c r="BA217" s="92">
        <v>0</v>
      </c>
      <c r="BB217" s="92">
        <v>0</v>
      </c>
      <c r="BC217" s="92">
        <v>0</v>
      </c>
      <c r="BD217" s="92">
        <v>0</v>
      </c>
      <c r="BE217" s="92">
        <v>0</v>
      </c>
      <c r="BF217" s="92">
        <v>0</v>
      </c>
      <c r="BG217" s="92">
        <v>0</v>
      </c>
      <c r="BH217" s="92">
        <v>0</v>
      </c>
      <c r="BI217" s="92">
        <v>0</v>
      </c>
      <c r="BJ217" s="92">
        <v>0</v>
      </c>
      <c r="BK217" s="92">
        <v>0</v>
      </c>
      <c r="BL217" s="92">
        <v>0</v>
      </c>
      <c r="BM217" s="92">
        <v>0</v>
      </c>
      <c r="BN217" s="92">
        <v>0</v>
      </c>
      <c r="BO217" s="93">
        <f t="shared" si="22"/>
        <v>0</v>
      </c>
    </row>
    <row r="218" spans="1:67" x14ac:dyDescent="0.25">
      <c r="A218" s="88" t="s">
        <v>469</v>
      </c>
      <c r="B218" s="89" t="s">
        <v>470</v>
      </c>
      <c r="C218" s="89" t="s">
        <v>448</v>
      </c>
      <c r="D218" s="90">
        <v>52725.1</v>
      </c>
      <c r="E218" s="90">
        <f t="shared" si="20"/>
        <v>527.25</v>
      </c>
      <c r="F218" s="90">
        <f t="shared" si="23"/>
        <v>263.63</v>
      </c>
      <c r="G218" s="90">
        <f t="shared" si="19"/>
        <v>0</v>
      </c>
      <c r="H218" s="90">
        <f t="shared" si="18"/>
        <v>163.63</v>
      </c>
      <c r="I218" s="91">
        <f t="shared" ca="1" si="21"/>
        <v>527.25</v>
      </c>
      <c r="J218" s="92">
        <v>527.25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100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2">
        <v>0</v>
      </c>
      <c r="AI218" s="92">
        <v>0</v>
      </c>
      <c r="AJ218" s="92">
        <v>0</v>
      </c>
      <c r="AK218" s="92">
        <v>0</v>
      </c>
      <c r="AL218" s="92">
        <v>0</v>
      </c>
      <c r="AM218" s="92">
        <v>0</v>
      </c>
      <c r="AN218" s="92">
        <v>0</v>
      </c>
      <c r="AO218" s="92">
        <v>0</v>
      </c>
      <c r="AP218" s="92">
        <v>0</v>
      </c>
      <c r="AQ218" s="92">
        <v>0</v>
      </c>
      <c r="AR218" s="92">
        <v>0</v>
      </c>
      <c r="AS218" s="92">
        <v>0</v>
      </c>
      <c r="AT218" s="92">
        <v>0</v>
      </c>
      <c r="AU218" s="92">
        <v>0</v>
      </c>
      <c r="AV218" s="92">
        <v>0</v>
      </c>
      <c r="AW218" s="92">
        <v>0</v>
      </c>
      <c r="AX218" s="92">
        <v>0</v>
      </c>
      <c r="AY218" s="92">
        <v>0</v>
      </c>
      <c r="AZ218" s="92">
        <v>0</v>
      </c>
      <c r="BA218" s="92">
        <v>0</v>
      </c>
      <c r="BB218" s="92">
        <v>0</v>
      </c>
      <c r="BC218" s="92">
        <v>0</v>
      </c>
      <c r="BD218" s="92">
        <v>0</v>
      </c>
      <c r="BE218" s="92">
        <v>0</v>
      </c>
      <c r="BF218" s="92">
        <v>0</v>
      </c>
      <c r="BG218" s="92">
        <v>0</v>
      </c>
      <c r="BH218" s="92">
        <v>0</v>
      </c>
      <c r="BI218" s="92">
        <v>0</v>
      </c>
      <c r="BJ218" s="92">
        <v>0</v>
      </c>
      <c r="BK218" s="92">
        <v>0</v>
      </c>
      <c r="BL218" s="92">
        <v>0</v>
      </c>
      <c r="BM218" s="92">
        <v>0</v>
      </c>
      <c r="BN218" s="92">
        <v>0</v>
      </c>
      <c r="BO218" s="93">
        <f t="shared" si="22"/>
        <v>100</v>
      </c>
    </row>
    <row r="219" spans="1:67" x14ac:dyDescent="0.25">
      <c r="A219" s="88" t="s">
        <v>471</v>
      </c>
      <c r="B219" s="89" t="s">
        <v>472</v>
      </c>
      <c r="C219" s="89" t="s">
        <v>473</v>
      </c>
      <c r="D219" s="90">
        <v>131112.62</v>
      </c>
      <c r="E219" s="90">
        <f t="shared" si="20"/>
        <v>1311.13</v>
      </c>
      <c r="F219" s="90">
        <f t="shared" si="23"/>
        <v>655.56</v>
      </c>
      <c r="G219" s="90">
        <f t="shared" si="19"/>
        <v>0</v>
      </c>
      <c r="H219" s="90">
        <f t="shared" si="18"/>
        <v>655.56</v>
      </c>
      <c r="I219" s="91">
        <f t="shared" ca="1" si="21"/>
        <v>1311.13</v>
      </c>
      <c r="J219" s="92">
        <v>1311.13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3">
        <f t="shared" si="22"/>
        <v>0</v>
      </c>
    </row>
    <row r="220" spans="1:67" x14ac:dyDescent="0.25">
      <c r="A220" s="88" t="s">
        <v>474</v>
      </c>
      <c r="B220" s="89" t="s">
        <v>475</v>
      </c>
      <c r="C220" s="89" t="s">
        <v>473</v>
      </c>
      <c r="D220" s="90">
        <v>82833.98</v>
      </c>
      <c r="E220" s="90">
        <f t="shared" si="20"/>
        <v>828.34</v>
      </c>
      <c r="F220" s="90">
        <f t="shared" si="23"/>
        <v>414.17</v>
      </c>
      <c r="G220" s="90">
        <f t="shared" si="19"/>
        <v>414.17</v>
      </c>
      <c r="H220" s="90">
        <f t="shared" si="18"/>
        <v>414.17</v>
      </c>
      <c r="I220" s="91">
        <f t="shared" ca="1" si="21"/>
        <v>414.17</v>
      </c>
      <c r="J220" s="92">
        <v>414.17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3">
        <f t="shared" si="22"/>
        <v>0</v>
      </c>
    </row>
    <row r="221" spans="1:67" x14ac:dyDescent="0.25">
      <c r="A221" s="88" t="s">
        <v>476</v>
      </c>
      <c r="B221" s="89" t="s">
        <v>477</v>
      </c>
      <c r="C221" s="89" t="s">
        <v>473</v>
      </c>
      <c r="D221" s="90">
        <v>127655.6</v>
      </c>
      <c r="E221" s="90">
        <f t="shared" si="20"/>
        <v>1276.56</v>
      </c>
      <c r="F221" s="90">
        <f t="shared" si="23"/>
        <v>638.28</v>
      </c>
      <c r="G221" s="90">
        <f t="shared" si="19"/>
        <v>1126.56</v>
      </c>
      <c r="H221" s="90">
        <f t="shared" si="18"/>
        <v>638.28</v>
      </c>
      <c r="I221" s="91">
        <f t="shared" ca="1" si="21"/>
        <v>150</v>
      </c>
      <c r="J221" s="92">
        <v>150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3">
        <f t="shared" si="22"/>
        <v>0</v>
      </c>
    </row>
    <row r="222" spans="1:67" x14ac:dyDescent="0.25">
      <c r="A222" s="88" t="s">
        <v>478</v>
      </c>
      <c r="B222" s="89" t="s">
        <v>479</v>
      </c>
      <c r="C222" s="89" t="s">
        <v>473</v>
      </c>
      <c r="D222" s="90">
        <v>91927.4</v>
      </c>
      <c r="E222" s="90">
        <f t="shared" si="20"/>
        <v>919.27</v>
      </c>
      <c r="F222" s="90">
        <f t="shared" si="23"/>
        <v>459.64</v>
      </c>
      <c r="G222" s="90">
        <f t="shared" si="19"/>
        <v>137.87</v>
      </c>
      <c r="H222" s="90">
        <f t="shared" si="18"/>
        <v>309.64</v>
      </c>
      <c r="I222" s="91">
        <f t="shared" ca="1" si="21"/>
        <v>781.4</v>
      </c>
      <c r="J222" s="92">
        <v>781.4</v>
      </c>
      <c r="K222" s="92">
        <v>150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3">
        <f t="shared" si="22"/>
        <v>150</v>
      </c>
    </row>
    <row r="223" spans="1:67" x14ac:dyDescent="0.25">
      <c r="A223" s="88" t="s">
        <v>480</v>
      </c>
      <c r="B223" s="89" t="s">
        <v>481</v>
      </c>
      <c r="C223" s="89" t="s">
        <v>473</v>
      </c>
      <c r="D223" s="90">
        <v>92320.4</v>
      </c>
      <c r="E223" s="90">
        <f t="shared" si="20"/>
        <v>923.2</v>
      </c>
      <c r="F223" s="90">
        <f t="shared" si="23"/>
        <v>461.6</v>
      </c>
      <c r="G223" s="90">
        <f t="shared" si="19"/>
        <v>823.2</v>
      </c>
      <c r="H223" s="90">
        <f t="shared" si="18"/>
        <v>11.600000000000023</v>
      </c>
      <c r="I223" s="91">
        <f t="shared" ca="1" si="21"/>
        <v>100</v>
      </c>
      <c r="J223" s="92">
        <v>100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450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3">
        <f t="shared" si="22"/>
        <v>450</v>
      </c>
    </row>
    <row r="224" spans="1:67" x14ac:dyDescent="0.25">
      <c r="A224" s="88" t="s">
        <v>482</v>
      </c>
      <c r="B224" s="89" t="s">
        <v>483</v>
      </c>
      <c r="C224" s="89" t="s">
        <v>473</v>
      </c>
      <c r="D224" s="90">
        <v>89716.6</v>
      </c>
      <c r="E224" s="90">
        <f t="shared" si="20"/>
        <v>897.17</v>
      </c>
      <c r="F224" s="90">
        <f t="shared" si="23"/>
        <v>448.58</v>
      </c>
      <c r="G224" s="90">
        <f t="shared" si="19"/>
        <v>448.58</v>
      </c>
      <c r="H224" s="90">
        <f t="shared" si="18"/>
        <v>448.58</v>
      </c>
      <c r="I224" s="91">
        <f t="shared" ca="1" si="21"/>
        <v>448.59</v>
      </c>
      <c r="J224" s="92">
        <v>448.59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92">
        <v>0</v>
      </c>
      <c r="BL224" s="92">
        <v>0</v>
      </c>
      <c r="BM224" s="92">
        <v>0</v>
      </c>
      <c r="BN224" s="92">
        <v>0</v>
      </c>
      <c r="BO224" s="93">
        <f t="shared" si="22"/>
        <v>0</v>
      </c>
    </row>
    <row r="225" spans="1:67" x14ac:dyDescent="0.25">
      <c r="A225" s="88" t="s">
        <v>484</v>
      </c>
      <c r="B225" s="89" t="s">
        <v>485</v>
      </c>
      <c r="C225" s="89" t="s">
        <v>473</v>
      </c>
      <c r="D225" s="90">
        <v>71566.350000000006</v>
      </c>
      <c r="E225" s="90">
        <f t="shared" si="20"/>
        <v>715.66</v>
      </c>
      <c r="F225" s="90">
        <f t="shared" si="23"/>
        <v>357.83</v>
      </c>
      <c r="G225" s="90">
        <f t="shared" si="19"/>
        <v>143.13</v>
      </c>
      <c r="H225" s="90">
        <f t="shared" si="18"/>
        <v>207.82999999999998</v>
      </c>
      <c r="I225" s="91">
        <f t="shared" ca="1" si="21"/>
        <v>572.53</v>
      </c>
      <c r="J225" s="92">
        <v>572.53</v>
      </c>
      <c r="K225" s="92">
        <v>150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92">
        <v>0</v>
      </c>
      <c r="BL225" s="92">
        <v>0</v>
      </c>
      <c r="BM225" s="92">
        <v>0</v>
      </c>
      <c r="BN225" s="92">
        <v>0</v>
      </c>
      <c r="BO225" s="93">
        <f t="shared" si="22"/>
        <v>150</v>
      </c>
    </row>
    <row r="226" spans="1:67" x14ac:dyDescent="0.25">
      <c r="A226" s="88" t="s">
        <v>486</v>
      </c>
      <c r="B226" s="89" t="s">
        <v>487</v>
      </c>
      <c r="C226" s="89" t="s">
        <v>473</v>
      </c>
      <c r="D226" s="90">
        <v>39622.120000000003</v>
      </c>
      <c r="E226" s="90">
        <f t="shared" si="20"/>
        <v>396.22</v>
      </c>
      <c r="F226" s="90">
        <f t="shared" si="23"/>
        <v>198.11</v>
      </c>
      <c r="G226" s="90">
        <f t="shared" si="19"/>
        <v>346.22</v>
      </c>
      <c r="H226" s="90">
        <f t="shared" si="18"/>
        <v>198.11</v>
      </c>
      <c r="I226" s="91">
        <f t="shared" ca="1" si="21"/>
        <v>50</v>
      </c>
      <c r="J226" s="92">
        <v>50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2">
        <v>0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3">
        <f t="shared" si="22"/>
        <v>0</v>
      </c>
    </row>
    <row r="227" spans="1:67" x14ac:dyDescent="0.25">
      <c r="A227" s="88" t="s">
        <v>488</v>
      </c>
      <c r="B227" s="89" t="s">
        <v>489</v>
      </c>
      <c r="C227" s="89" t="s">
        <v>473</v>
      </c>
      <c r="D227" s="90">
        <v>85191.96</v>
      </c>
      <c r="E227" s="90">
        <f t="shared" si="20"/>
        <v>851.92</v>
      </c>
      <c r="F227" s="90">
        <f t="shared" si="23"/>
        <v>425.96</v>
      </c>
      <c r="G227" s="90">
        <f t="shared" si="19"/>
        <v>0</v>
      </c>
      <c r="H227" s="90">
        <f t="shared" si="18"/>
        <v>425.96</v>
      </c>
      <c r="I227" s="91">
        <f t="shared" ca="1" si="21"/>
        <v>851.92</v>
      </c>
      <c r="J227" s="92">
        <v>851.92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3">
        <f t="shared" si="22"/>
        <v>0</v>
      </c>
    </row>
    <row r="228" spans="1:67" x14ac:dyDescent="0.25">
      <c r="A228" s="88" t="s">
        <v>490</v>
      </c>
      <c r="B228" s="89" t="s">
        <v>491</v>
      </c>
      <c r="C228" s="89" t="s">
        <v>473</v>
      </c>
      <c r="D228" s="90">
        <v>78247.09</v>
      </c>
      <c r="E228" s="90">
        <f t="shared" si="20"/>
        <v>782.47</v>
      </c>
      <c r="F228" s="90">
        <f t="shared" si="23"/>
        <v>391.24</v>
      </c>
      <c r="G228" s="90">
        <f t="shared" si="19"/>
        <v>0</v>
      </c>
      <c r="H228" s="90">
        <f t="shared" si="18"/>
        <v>391.24</v>
      </c>
      <c r="I228" s="91">
        <f t="shared" ca="1" si="21"/>
        <v>782.47</v>
      </c>
      <c r="J228" s="92">
        <v>782.47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3">
        <f t="shared" si="22"/>
        <v>0</v>
      </c>
    </row>
    <row r="229" spans="1:67" x14ac:dyDescent="0.25">
      <c r="A229" s="88" t="s">
        <v>492</v>
      </c>
      <c r="B229" s="89" t="s">
        <v>493</v>
      </c>
      <c r="C229" s="89" t="s">
        <v>473</v>
      </c>
      <c r="D229" s="90">
        <v>76924.570000000007</v>
      </c>
      <c r="E229" s="90">
        <f t="shared" si="20"/>
        <v>769.25</v>
      </c>
      <c r="F229" s="90">
        <f t="shared" si="23"/>
        <v>384.62</v>
      </c>
      <c r="G229" s="90">
        <f t="shared" si="19"/>
        <v>759.25</v>
      </c>
      <c r="H229" s="90">
        <f t="shared" si="18"/>
        <v>384.62</v>
      </c>
      <c r="I229" s="91">
        <f t="shared" ca="1" si="21"/>
        <v>10</v>
      </c>
      <c r="J229" s="92">
        <v>10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3">
        <f t="shared" si="22"/>
        <v>0</v>
      </c>
    </row>
    <row r="230" spans="1:67" x14ac:dyDescent="0.25">
      <c r="A230" s="88" t="s">
        <v>494</v>
      </c>
      <c r="B230" s="89" t="s">
        <v>495</v>
      </c>
      <c r="C230" s="89" t="s">
        <v>473</v>
      </c>
      <c r="D230" s="90">
        <v>34289.56</v>
      </c>
      <c r="E230" s="90">
        <f t="shared" si="20"/>
        <v>342.9</v>
      </c>
      <c r="F230" s="90">
        <f t="shared" si="23"/>
        <v>171.45</v>
      </c>
      <c r="G230" s="90">
        <f t="shared" si="19"/>
        <v>332.9</v>
      </c>
      <c r="H230" s="90">
        <f t="shared" si="18"/>
        <v>171.45</v>
      </c>
      <c r="I230" s="91">
        <f t="shared" ca="1" si="21"/>
        <v>10</v>
      </c>
      <c r="J230" s="92">
        <v>10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2">
        <v>0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3">
        <f t="shared" si="22"/>
        <v>0</v>
      </c>
    </row>
    <row r="231" spans="1:67" x14ac:dyDescent="0.25">
      <c r="A231" s="88" t="s">
        <v>496</v>
      </c>
      <c r="B231" s="89" t="s">
        <v>497</v>
      </c>
      <c r="C231" s="89" t="s">
        <v>473</v>
      </c>
      <c r="D231" s="90">
        <v>78235.509999999995</v>
      </c>
      <c r="E231" s="90">
        <f t="shared" si="20"/>
        <v>782.36</v>
      </c>
      <c r="F231" s="90">
        <f t="shared" si="23"/>
        <v>391.18</v>
      </c>
      <c r="G231" s="90">
        <f t="shared" si="19"/>
        <v>772.36</v>
      </c>
      <c r="H231" s="90">
        <f t="shared" si="18"/>
        <v>391.18</v>
      </c>
      <c r="I231" s="91">
        <f t="shared" ca="1" si="21"/>
        <v>10</v>
      </c>
      <c r="J231" s="92">
        <v>10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2">
        <v>0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3">
        <f t="shared" si="22"/>
        <v>0</v>
      </c>
    </row>
    <row r="232" spans="1:67" x14ac:dyDescent="0.25">
      <c r="A232" s="88" t="s">
        <v>498</v>
      </c>
      <c r="B232" s="89" t="s">
        <v>499</v>
      </c>
      <c r="C232" s="89" t="s">
        <v>473</v>
      </c>
      <c r="D232" s="90">
        <v>53151.66</v>
      </c>
      <c r="E232" s="90">
        <f t="shared" si="20"/>
        <v>531.52</v>
      </c>
      <c r="F232" s="90">
        <f t="shared" si="23"/>
        <v>265.76</v>
      </c>
      <c r="G232" s="90">
        <f t="shared" si="19"/>
        <v>0</v>
      </c>
      <c r="H232" s="90">
        <f t="shared" si="18"/>
        <v>265.76</v>
      </c>
      <c r="I232" s="91">
        <f t="shared" ca="1" si="21"/>
        <v>531.52</v>
      </c>
      <c r="J232" s="92">
        <v>531.52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3">
        <f t="shared" si="22"/>
        <v>0</v>
      </c>
    </row>
    <row r="233" spans="1:67" x14ac:dyDescent="0.25">
      <c r="A233" s="88" t="s">
        <v>500</v>
      </c>
      <c r="B233" s="89" t="s">
        <v>501</v>
      </c>
      <c r="C233" s="89" t="s">
        <v>473</v>
      </c>
      <c r="D233" s="90">
        <v>50076.02</v>
      </c>
      <c r="E233" s="90">
        <f t="shared" si="20"/>
        <v>500.76</v>
      </c>
      <c r="F233" s="90">
        <f t="shared" si="23"/>
        <v>250.38</v>
      </c>
      <c r="G233" s="90">
        <f t="shared" si="19"/>
        <v>450.76</v>
      </c>
      <c r="H233" s="90">
        <f t="shared" si="18"/>
        <v>250.38</v>
      </c>
      <c r="I233" s="91">
        <f t="shared" ca="1" si="21"/>
        <v>50</v>
      </c>
      <c r="J233" s="92">
        <v>50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3">
        <f t="shared" si="22"/>
        <v>0</v>
      </c>
    </row>
    <row r="234" spans="1:67" x14ac:dyDescent="0.25">
      <c r="A234" s="88" t="s">
        <v>502</v>
      </c>
      <c r="B234" s="89" t="s">
        <v>503</v>
      </c>
      <c r="C234" s="89" t="s">
        <v>473</v>
      </c>
      <c r="D234" s="90">
        <v>42552.63</v>
      </c>
      <c r="E234" s="90">
        <f t="shared" si="20"/>
        <v>425.53</v>
      </c>
      <c r="F234" s="90">
        <f t="shared" si="23"/>
        <v>212.76</v>
      </c>
      <c r="G234" s="90">
        <f t="shared" si="19"/>
        <v>216.60999999999999</v>
      </c>
      <c r="H234" s="90">
        <f t="shared" si="18"/>
        <v>212.76</v>
      </c>
      <c r="I234" s="91">
        <f t="shared" ca="1" si="21"/>
        <v>208.92</v>
      </c>
      <c r="J234" s="92">
        <v>208.92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92">
        <v>0</v>
      </c>
      <c r="AN234" s="92">
        <v>0</v>
      </c>
      <c r="AO234" s="92">
        <v>0</v>
      </c>
      <c r="AP234" s="92">
        <v>0</v>
      </c>
      <c r="AQ234" s="92">
        <v>0</v>
      </c>
      <c r="AR234" s="92">
        <v>0</v>
      </c>
      <c r="AS234" s="92">
        <v>0</v>
      </c>
      <c r="AT234" s="92">
        <v>0</v>
      </c>
      <c r="AU234" s="92">
        <v>0</v>
      </c>
      <c r="AV234" s="92">
        <v>0</v>
      </c>
      <c r="AW234" s="92">
        <v>0</v>
      </c>
      <c r="AX234" s="92">
        <v>0</v>
      </c>
      <c r="AY234" s="92">
        <v>0</v>
      </c>
      <c r="AZ234" s="92">
        <v>0</v>
      </c>
      <c r="BA234" s="92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92">
        <v>0</v>
      </c>
      <c r="BL234" s="92">
        <v>0</v>
      </c>
      <c r="BM234" s="92">
        <v>0</v>
      </c>
      <c r="BN234" s="92">
        <v>0</v>
      </c>
      <c r="BO234" s="93">
        <f t="shared" si="22"/>
        <v>0</v>
      </c>
    </row>
    <row r="235" spans="1:67" x14ac:dyDescent="0.25">
      <c r="A235" s="88" t="s">
        <v>504</v>
      </c>
      <c r="B235" s="89" t="s">
        <v>505</v>
      </c>
      <c r="C235" s="89" t="s">
        <v>473</v>
      </c>
      <c r="D235" s="90">
        <v>54238.29</v>
      </c>
      <c r="E235" s="90">
        <f t="shared" si="20"/>
        <v>542.38</v>
      </c>
      <c r="F235" s="90">
        <f t="shared" si="23"/>
        <v>271.19</v>
      </c>
      <c r="G235" s="90">
        <f t="shared" si="19"/>
        <v>233.21999999999997</v>
      </c>
      <c r="H235" s="90">
        <f t="shared" si="18"/>
        <v>271.19</v>
      </c>
      <c r="I235" s="91">
        <f t="shared" ca="1" si="21"/>
        <v>309.16000000000003</v>
      </c>
      <c r="J235" s="92">
        <v>309.16000000000003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3">
        <f t="shared" si="22"/>
        <v>0</v>
      </c>
    </row>
    <row r="236" spans="1:67" x14ac:dyDescent="0.25">
      <c r="A236" s="88" t="s">
        <v>506</v>
      </c>
      <c r="B236" s="89" t="s">
        <v>507</v>
      </c>
      <c r="C236" s="89" t="s">
        <v>473</v>
      </c>
      <c r="D236" s="90">
        <v>51817.41</v>
      </c>
      <c r="E236" s="90">
        <f t="shared" si="20"/>
        <v>518.16999999999996</v>
      </c>
      <c r="F236" s="90">
        <f t="shared" si="23"/>
        <v>259.08999999999997</v>
      </c>
      <c r="G236" s="90">
        <f t="shared" si="19"/>
        <v>518.16999999999996</v>
      </c>
      <c r="H236" s="90">
        <f t="shared" si="18"/>
        <v>259.08999999999997</v>
      </c>
      <c r="I236" s="91">
        <f t="shared" ca="1" si="21"/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3">
        <f t="shared" si="22"/>
        <v>0</v>
      </c>
    </row>
    <row r="237" spans="1:67" x14ac:dyDescent="0.25">
      <c r="A237" s="88" t="s">
        <v>508</v>
      </c>
      <c r="B237" s="89" t="s">
        <v>509</v>
      </c>
      <c r="C237" s="89" t="s">
        <v>473</v>
      </c>
      <c r="D237" s="90">
        <v>48480.01</v>
      </c>
      <c r="E237" s="90">
        <f t="shared" si="20"/>
        <v>484.8</v>
      </c>
      <c r="F237" s="90">
        <f t="shared" si="23"/>
        <v>242.4</v>
      </c>
      <c r="G237" s="90">
        <f t="shared" si="19"/>
        <v>290.88</v>
      </c>
      <c r="H237" s="90">
        <f t="shared" si="18"/>
        <v>242.4</v>
      </c>
      <c r="I237" s="91">
        <f t="shared" ca="1" si="21"/>
        <v>193.92</v>
      </c>
      <c r="J237" s="92">
        <v>193.92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3">
        <f t="shared" si="22"/>
        <v>0</v>
      </c>
    </row>
    <row r="238" spans="1:67" x14ac:dyDescent="0.25">
      <c r="A238" s="88" t="s">
        <v>510</v>
      </c>
      <c r="B238" s="89" t="s">
        <v>511</v>
      </c>
      <c r="C238" s="89" t="s">
        <v>473</v>
      </c>
      <c r="D238" s="90">
        <v>45240.05</v>
      </c>
      <c r="E238" s="90">
        <f t="shared" si="20"/>
        <v>452.4</v>
      </c>
      <c r="F238" s="90">
        <f t="shared" si="23"/>
        <v>226.2</v>
      </c>
      <c r="G238" s="90">
        <f t="shared" si="19"/>
        <v>384.53999999999996</v>
      </c>
      <c r="H238" s="90">
        <f t="shared" si="18"/>
        <v>226.2</v>
      </c>
      <c r="I238" s="91">
        <f t="shared" ca="1" si="21"/>
        <v>67.86</v>
      </c>
      <c r="J238" s="92">
        <v>67.86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3">
        <f t="shared" si="22"/>
        <v>0</v>
      </c>
    </row>
    <row r="239" spans="1:67" x14ac:dyDescent="0.25">
      <c r="A239" s="88" t="s">
        <v>512</v>
      </c>
      <c r="B239" s="89" t="s">
        <v>323</v>
      </c>
      <c r="C239" s="89" t="s">
        <v>473</v>
      </c>
      <c r="D239" s="90">
        <v>31862.07</v>
      </c>
      <c r="E239" s="90">
        <f t="shared" si="20"/>
        <v>318.62</v>
      </c>
      <c r="F239" s="90">
        <f t="shared" si="23"/>
        <v>159.31</v>
      </c>
      <c r="G239" s="90">
        <f t="shared" si="19"/>
        <v>159.31</v>
      </c>
      <c r="H239" s="90">
        <f t="shared" si="18"/>
        <v>159.31</v>
      </c>
      <c r="I239" s="91">
        <f t="shared" ca="1" si="21"/>
        <v>159.31</v>
      </c>
      <c r="J239" s="92">
        <v>159.31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2">
        <v>0</v>
      </c>
      <c r="AI239" s="92">
        <v>0</v>
      </c>
      <c r="AJ239" s="92">
        <v>0</v>
      </c>
      <c r="AK239" s="92">
        <v>0</v>
      </c>
      <c r="AL239" s="92">
        <v>0</v>
      </c>
      <c r="AM239" s="92">
        <v>0</v>
      </c>
      <c r="AN239" s="92">
        <v>0</v>
      </c>
      <c r="AO239" s="92">
        <v>0</v>
      </c>
      <c r="AP239" s="92">
        <v>0</v>
      </c>
      <c r="AQ239" s="92">
        <v>0</v>
      </c>
      <c r="AR239" s="92">
        <v>0</v>
      </c>
      <c r="AS239" s="92">
        <v>0</v>
      </c>
      <c r="AT239" s="92">
        <v>0</v>
      </c>
      <c r="AU239" s="92">
        <v>0</v>
      </c>
      <c r="AV239" s="92">
        <v>0</v>
      </c>
      <c r="AW239" s="92">
        <v>0</v>
      </c>
      <c r="AX239" s="92">
        <v>0</v>
      </c>
      <c r="AY239" s="92">
        <v>0</v>
      </c>
      <c r="AZ239" s="92">
        <v>0</v>
      </c>
      <c r="BA239" s="92">
        <v>0</v>
      </c>
      <c r="BB239" s="92">
        <v>0</v>
      </c>
      <c r="BC239" s="92">
        <v>0</v>
      </c>
      <c r="BD239" s="92">
        <v>0</v>
      </c>
      <c r="BE239" s="92">
        <v>0</v>
      </c>
      <c r="BF239" s="92">
        <v>0</v>
      </c>
      <c r="BG239" s="92">
        <v>0</v>
      </c>
      <c r="BH239" s="92">
        <v>0</v>
      </c>
      <c r="BI239" s="92">
        <v>0</v>
      </c>
      <c r="BJ239" s="92">
        <v>0</v>
      </c>
      <c r="BK239" s="92">
        <v>0</v>
      </c>
      <c r="BL239" s="92">
        <v>0</v>
      </c>
      <c r="BM239" s="92">
        <v>0</v>
      </c>
      <c r="BN239" s="92">
        <v>0</v>
      </c>
      <c r="BO239" s="93">
        <f t="shared" si="22"/>
        <v>0</v>
      </c>
    </row>
    <row r="240" spans="1:67" x14ac:dyDescent="0.25">
      <c r="A240" s="88" t="s">
        <v>513</v>
      </c>
      <c r="B240" s="89" t="s">
        <v>514</v>
      </c>
      <c r="C240" s="89" t="s">
        <v>473</v>
      </c>
      <c r="D240" s="90">
        <v>52382.82</v>
      </c>
      <c r="E240" s="90">
        <f t="shared" si="20"/>
        <v>523.83000000000004</v>
      </c>
      <c r="F240" s="90">
        <f t="shared" si="23"/>
        <v>261.91000000000003</v>
      </c>
      <c r="G240" s="90">
        <f t="shared" si="19"/>
        <v>138.83000000000004</v>
      </c>
      <c r="H240" s="90">
        <f t="shared" si="18"/>
        <v>261.91000000000003</v>
      </c>
      <c r="I240" s="91">
        <f t="shared" ca="1" si="21"/>
        <v>385</v>
      </c>
      <c r="J240" s="92">
        <v>385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2">
        <v>0</v>
      </c>
      <c r="AI240" s="92">
        <v>0</v>
      </c>
      <c r="AJ240" s="92">
        <v>0</v>
      </c>
      <c r="AK240" s="92">
        <v>0</v>
      </c>
      <c r="AL240" s="92">
        <v>0</v>
      </c>
      <c r="AM240" s="92">
        <v>0</v>
      </c>
      <c r="AN240" s="92">
        <v>0</v>
      </c>
      <c r="AO240" s="92">
        <v>0</v>
      </c>
      <c r="AP240" s="92">
        <v>0</v>
      </c>
      <c r="AQ240" s="92">
        <v>0</v>
      </c>
      <c r="AR240" s="92">
        <v>0</v>
      </c>
      <c r="AS240" s="92">
        <v>0</v>
      </c>
      <c r="AT240" s="92">
        <v>0</v>
      </c>
      <c r="AU240" s="92">
        <v>0</v>
      </c>
      <c r="AV240" s="92">
        <v>0</v>
      </c>
      <c r="AW240" s="92">
        <v>0</v>
      </c>
      <c r="AX240" s="92">
        <v>0</v>
      </c>
      <c r="AY240" s="92">
        <v>0</v>
      </c>
      <c r="AZ240" s="92">
        <v>0</v>
      </c>
      <c r="BA240" s="92">
        <v>0</v>
      </c>
      <c r="BB240" s="92">
        <v>0</v>
      </c>
      <c r="BC240" s="92">
        <v>0</v>
      </c>
      <c r="BD240" s="92">
        <v>0</v>
      </c>
      <c r="BE240" s="92">
        <v>0</v>
      </c>
      <c r="BF240" s="92">
        <v>0</v>
      </c>
      <c r="BG240" s="92">
        <v>0</v>
      </c>
      <c r="BH240" s="92">
        <v>0</v>
      </c>
      <c r="BI240" s="92">
        <v>0</v>
      </c>
      <c r="BJ240" s="92">
        <v>0</v>
      </c>
      <c r="BK240" s="92">
        <v>0</v>
      </c>
      <c r="BL240" s="92">
        <v>0</v>
      </c>
      <c r="BM240" s="92">
        <v>0</v>
      </c>
      <c r="BN240" s="92">
        <v>0</v>
      </c>
      <c r="BO240" s="93">
        <f t="shared" si="22"/>
        <v>0</v>
      </c>
    </row>
    <row r="241" spans="1:67" x14ac:dyDescent="0.25">
      <c r="A241" s="88" t="s">
        <v>515</v>
      </c>
      <c r="B241" s="89" t="s">
        <v>516</v>
      </c>
      <c r="C241" s="89" t="s">
        <v>473</v>
      </c>
      <c r="D241" s="90">
        <v>45587.11</v>
      </c>
      <c r="E241" s="90">
        <f t="shared" si="20"/>
        <v>455.87</v>
      </c>
      <c r="F241" s="90">
        <f t="shared" si="23"/>
        <v>227.94</v>
      </c>
      <c r="G241" s="90">
        <f t="shared" si="19"/>
        <v>325.87</v>
      </c>
      <c r="H241" s="90">
        <f t="shared" si="18"/>
        <v>227.94</v>
      </c>
      <c r="I241" s="91">
        <f t="shared" ca="1" si="21"/>
        <v>130</v>
      </c>
      <c r="J241" s="92">
        <v>130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2">
        <v>0</v>
      </c>
      <c r="AI241" s="92">
        <v>0</v>
      </c>
      <c r="AJ241" s="92">
        <v>0</v>
      </c>
      <c r="AK241" s="92">
        <v>0</v>
      </c>
      <c r="AL241" s="92">
        <v>0</v>
      </c>
      <c r="AM241" s="92">
        <v>0</v>
      </c>
      <c r="AN241" s="92">
        <v>0</v>
      </c>
      <c r="AO241" s="92">
        <v>0</v>
      </c>
      <c r="AP241" s="92">
        <v>0</v>
      </c>
      <c r="AQ241" s="92">
        <v>0</v>
      </c>
      <c r="AR241" s="92">
        <v>0</v>
      </c>
      <c r="AS241" s="92">
        <v>0</v>
      </c>
      <c r="AT241" s="92">
        <v>0</v>
      </c>
      <c r="AU241" s="92">
        <v>0</v>
      </c>
      <c r="AV241" s="92">
        <v>0</v>
      </c>
      <c r="AW241" s="92">
        <v>0</v>
      </c>
      <c r="AX241" s="92">
        <v>0</v>
      </c>
      <c r="AY241" s="92">
        <v>0</v>
      </c>
      <c r="AZ241" s="92">
        <v>0</v>
      </c>
      <c r="BA241" s="92">
        <v>0</v>
      </c>
      <c r="BB241" s="92">
        <v>0</v>
      </c>
      <c r="BC241" s="92">
        <v>0</v>
      </c>
      <c r="BD241" s="92">
        <v>0</v>
      </c>
      <c r="BE241" s="92">
        <v>0</v>
      </c>
      <c r="BF241" s="92">
        <v>0</v>
      </c>
      <c r="BG241" s="92">
        <v>0</v>
      </c>
      <c r="BH241" s="92">
        <v>0</v>
      </c>
      <c r="BI241" s="92">
        <v>0</v>
      </c>
      <c r="BJ241" s="92">
        <v>0</v>
      </c>
      <c r="BK241" s="92">
        <v>0</v>
      </c>
      <c r="BL241" s="92">
        <v>0</v>
      </c>
      <c r="BM241" s="92">
        <v>0</v>
      </c>
      <c r="BN241" s="92">
        <v>0</v>
      </c>
      <c r="BO241" s="93">
        <f t="shared" si="22"/>
        <v>0</v>
      </c>
    </row>
    <row r="242" spans="1:67" x14ac:dyDescent="0.25">
      <c r="A242" s="88" t="s">
        <v>517</v>
      </c>
      <c r="B242" s="89" t="s">
        <v>518</v>
      </c>
      <c r="C242" s="89" t="s">
        <v>473</v>
      </c>
      <c r="D242" s="90">
        <v>43544.2</v>
      </c>
      <c r="E242" s="90">
        <f t="shared" si="20"/>
        <v>435.44</v>
      </c>
      <c r="F242" s="90">
        <f t="shared" si="23"/>
        <v>217.72</v>
      </c>
      <c r="G242" s="90">
        <f t="shared" si="19"/>
        <v>221.68</v>
      </c>
      <c r="H242" s="90">
        <f t="shared" si="18"/>
        <v>217.72</v>
      </c>
      <c r="I242" s="91">
        <f t="shared" ca="1" si="21"/>
        <v>213.76</v>
      </c>
      <c r="J242" s="92">
        <v>213.76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2">
        <v>0</v>
      </c>
      <c r="AI242" s="92">
        <v>0</v>
      </c>
      <c r="AJ242" s="92">
        <v>0</v>
      </c>
      <c r="AK242" s="92">
        <v>0</v>
      </c>
      <c r="AL242" s="92">
        <v>0</v>
      </c>
      <c r="AM242" s="92">
        <v>0</v>
      </c>
      <c r="AN242" s="92">
        <v>0</v>
      </c>
      <c r="AO242" s="92">
        <v>0</v>
      </c>
      <c r="AP242" s="92">
        <v>0</v>
      </c>
      <c r="AQ242" s="92">
        <v>0</v>
      </c>
      <c r="AR242" s="92">
        <v>0</v>
      </c>
      <c r="AS242" s="92">
        <v>0</v>
      </c>
      <c r="AT242" s="92">
        <v>0</v>
      </c>
      <c r="AU242" s="92">
        <v>0</v>
      </c>
      <c r="AV242" s="92">
        <v>0</v>
      </c>
      <c r="AW242" s="92">
        <v>0</v>
      </c>
      <c r="AX242" s="92">
        <v>0</v>
      </c>
      <c r="AY242" s="92">
        <v>0</v>
      </c>
      <c r="AZ242" s="92">
        <v>0</v>
      </c>
      <c r="BA242" s="92">
        <v>0</v>
      </c>
      <c r="BB242" s="92">
        <v>0</v>
      </c>
      <c r="BC242" s="92">
        <v>0</v>
      </c>
      <c r="BD242" s="92">
        <v>0</v>
      </c>
      <c r="BE242" s="92">
        <v>0</v>
      </c>
      <c r="BF242" s="92">
        <v>0</v>
      </c>
      <c r="BG242" s="92">
        <v>0</v>
      </c>
      <c r="BH242" s="92">
        <v>0</v>
      </c>
      <c r="BI242" s="92">
        <v>0</v>
      </c>
      <c r="BJ242" s="92">
        <v>0</v>
      </c>
      <c r="BK242" s="92">
        <v>0</v>
      </c>
      <c r="BL242" s="92">
        <v>0</v>
      </c>
      <c r="BM242" s="92">
        <v>0</v>
      </c>
      <c r="BN242" s="92">
        <v>0</v>
      </c>
      <c r="BO242" s="93">
        <f t="shared" si="22"/>
        <v>0</v>
      </c>
    </row>
    <row r="243" spans="1:67" x14ac:dyDescent="0.25">
      <c r="A243" s="88" t="s">
        <v>519</v>
      </c>
      <c r="B243" s="89" t="s">
        <v>411</v>
      </c>
      <c r="C243" s="89" t="s">
        <v>473</v>
      </c>
      <c r="D243" s="90">
        <v>31242.73</v>
      </c>
      <c r="E243" s="90">
        <f t="shared" si="20"/>
        <v>312.43</v>
      </c>
      <c r="F243" s="90">
        <f t="shared" si="23"/>
        <v>156.21</v>
      </c>
      <c r="G243" s="90">
        <f t="shared" si="19"/>
        <v>0</v>
      </c>
      <c r="H243" s="90">
        <f t="shared" si="18"/>
        <v>156.21</v>
      </c>
      <c r="I243" s="91">
        <f t="shared" ca="1" si="21"/>
        <v>312.43</v>
      </c>
      <c r="J243" s="92">
        <v>312.43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2">
        <v>0</v>
      </c>
      <c r="AI243" s="92">
        <v>0</v>
      </c>
      <c r="AJ243" s="92">
        <v>0</v>
      </c>
      <c r="AK243" s="92">
        <v>0</v>
      </c>
      <c r="AL243" s="92">
        <v>0</v>
      </c>
      <c r="AM243" s="92">
        <v>0</v>
      </c>
      <c r="AN243" s="92">
        <v>0</v>
      </c>
      <c r="AO243" s="92">
        <v>0</v>
      </c>
      <c r="AP243" s="92">
        <v>0</v>
      </c>
      <c r="AQ243" s="92">
        <v>0</v>
      </c>
      <c r="AR243" s="92">
        <v>0</v>
      </c>
      <c r="AS243" s="92">
        <v>0</v>
      </c>
      <c r="AT243" s="92">
        <v>0</v>
      </c>
      <c r="AU243" s="92">
        <v>0</v>
      </c>
      <c r="AV243" s="92">
        <v>0</v>
      </c>
      <c r="AW243" s="92">
        <v>0</v>
      </c>
      <c r="AX243" s="92">
        <v>0</v>
      </c>
      <c r="AY243" s="92">
        <v>0</v>
      </c>
      <c r="AZ243" s="92">
        <v>0</v>
      </c>
      <c r="BA243" s="92">
        <v>0</v>
      </c>
      <c r="BB243" s="92">
        <v>0</v>
      </c>
      <c r="BC243" s="92">
        <v>0</v>
      </c>
      <c r="BD243" s="92">
        <v>0</v>
      </c>
      <c r="BE243" s="92">
        <v>0</v>
      </c>
      <c r="BF243" s="92">
        <v>0</v>
      </c>
      <c r="BG243" s="92">
        <v>0</v>
      </c>
      <c r="BH243" s="92">
        <v>0</v>
      </c>
      <c r="BI243" s="92">
        <v>0</v>
      </c>
      <c r="BJ243" s="92">
        <v>0</v>
      </c>
      <c r="BK243" s="92">
        <v>0</v>
      </c>
      <c r="BL243" s="92">
        <v>0</v>
      </c>
      <c r="BM243" s="92">
        <v>0</v>
      </c>
      <c r="BN243" s="92">
        <v>0</v>
      </c>
      <c r="BO243" s="93">
        <f t="shared" si="22"/>
        <v>0</v>
      </c>
    </row>
    <row r="244" spans="1:67" x14ac:dyDescent="0.25">
      <c r="A244" s="88" t="s">
        <v>520</v>
      </c>
      <c r="B244" s="89" t="s">
        <v>521</v>
      </c>
      <c r="C244" s="89" t="s">
        <v>473</v>
      </c>
      <c r="D244" s="90">
        <v>42783.94</v>
      </c>
      <c r="E244" s="90">
        <f t="shared" si="20"/>
        <v>427.84</v>
      </c>
      <c r="F244" s="90">
        <f t="shared" si="23"/>
        <v>213.92</v>
      </c>
      <c r="G244" s="90">
        <f t="shared" si="19"/>
        <v>321.83999999999997</v>
      </c>
      <c r="H244" s="90">
        <f t="shared" si="18"/>
        <v>213.92</v>
      </c>
      <c r="I244" s="91">
        <f t="shared" ca="1" si="21"/>
        <v>106</v>
      </c>
      <c r="J244" s="92">
        <v>106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2">
        <v>0</v>
      </c>
      <c r="AI244" s="92">
        <v>0</v>
      </c>
      <c r="AJ244" s="92">
        <v>0</v>
      </c>
      <c r="AK244" s="92">
        <v>0</v>
      </c>
      <c r="AL244" s="92">
        <v>0</v>
      </c>
      <c r="AM244" s="92">
        <v>0</v>
      </c>
      <c r="AN244" s="92">
        <v>0</v>
      </c>
      <c r="AO244" s="92">
        <v>0</v>
      </c>
      <c r="AP244" s="92">
        <v>0</v>
      </c>
      <c r="AQ244" s="92">
        <v>0</v>
      </c>
      <c r="AR244" s="92">
        <v>0</v>
      </c>
      <c r="AS244" s="92">
        <v>0</v>
      </c>
      <c r="AT244" s="92">
        <v>0</v>
      </c>
      <c r="AU244" s="92">
        <v>0</v>
      </c>
      <c r="AV244" s="92">
        <v>0</v>
      </c>
      <c r="AW244" s="92">
        <v>0</v>
      </c>
      <c r="AX244" s="92">
        <v>0</v>
      </c>
      <c r="AY244" s="92">
        <v>0</v>
      </c>
      <c r="AZ244" s="92">
        <v>0</v>
      </c>
      <c r="BA244" s="92">
        <v>0</v>
      </c>
      <c r="BB244" s="92">
        <v>0</v>
      </c>
      <c r="BC244" s="92">
        <v>0</v>
      </c>
      <c r="BD244" s="92">
        <v>0</v>
      </c>
      <c r="BE244" s="92">
        <v>0</v>
      </c>
      <c r="BF244" s="92">
        <v>0</v>
      </c>
      <c r="BG244" s="92">
        <v>0</v>
      </c>
      <c r="BH244" s="92">
        <v>0</v>
      </c>
      <c r="BI244" s="92">
        <v>0</v>
      </c>
      <c r="BJ244" s="92">
        <v>0</v>
      </c>
      <c r="BK244" s="92">
        <v>0</v>
      </c>
      <c r="BL244" s="92">
        <v>0</v>
      </c>
      <c r="BM244" s="92">
        <v>0</v>
      </c>
      <c r="BN244" s="92">
        <v>0</v>
      </c>
      <c r="BO244" s="93">
        <f t="shared" si="22"/>
        <v>0</v>
      </c>
    </row>
    <row r="245" spans="1:67" x14ac:dyDescent="0.25">
      <c r="A245" s="88" t="s">
        <v>522</v>
      </c>
      <c r="B245" s="89" t="s">
        <v>523</v>
      </c>
      <c r="C245" s="89" t="s">
        <v>523</v>
      </c>
      <c r="D245" s="90">
        <v>206778.22</v>
      </c>
      <c r="E245" s="90">
        <f t="shared" si="20"/>
        <v>2067.7800000000002</v>
      </c>
      <c r="F245" s="90">
        <f t="shared" si="23"/>
        <v>1033.8900000000001</v>
      </c>
      <c r="G245" s="90">
        <f t="shared" si="19"/>
        <v>723.72000000000025</v>
      </c>
      <c r="H245" s="90">
        <f t="shared" si="18"/>
        <v>672.03000000000009</v>
      </c>
      <c r="I245" s="91">
        <f t="shared" ca="1" si="21"/>
        <v>1344.06</v>
      </c>
      <c r="J245" s="92">
        <v>1344.06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361.86</v>
      </c>
      <c r="AH245" s="92">
        <v>0</v>
      </c>
      <c r="AI245" s="92">
        <v>0</v>
      </c>
      <c r="AJ245" s="92">
        <v>0</v>
      </c>
      <c r="AK245" s="92">
        <v>0</v>
      </c>
      <c r="AL245" s="92">
        <v>0</v>
      </c>
      <c r="AM245" s="92">
        <v>0</v>
      </c>
      <c r="AN245" s="92">
        <v>0</v>
      </c>
      <c r="AO245" s="92">
        <v>0</v>
      </c>
      <c r="AP245" s="92">
        <v>0</v>
      </c>
      <c r="AQ245" s="92">
        <v>0</v>
      </c>
      <c r="AR245" s="92">
        <v>0</v>
      </c>
      <c r="AS245" s="92">
        <v>0</v>
      </c>
      <c r="AT245" s="92">
        <v>0</v>
      </c>
      <c r="AU245" s="92">
        <v>0</v>
      </c>
      <c r="AV245" s="92">
        <v>0</v>
      </c>
      <c r="AW245" s="92">
        <v>0</v>
      </c>
      <c r="AX245" s="92">
        <v>0</v>
      </c>
      <c r="AY245" s="92">
        <v>0</v>
      </c>
      <c r="AZ245" s="92">
        <v>0</v>
      </c>
      <c r="BA245" s="92">
        <v>0</v>
      </c>
      <c r="BB245" s="92">
        <v>0</v>
      </c>
      <c r="BC245" s="92">
        <v>0</v>
      </c>
      <c r="BD245" s="92">
        <v>0</v>
      </c>
      <c r="BE245" s="92">
        <v>0</v>
      </c>
      <c r="BF245" s="92">
        <v>0</v>
      </c>
      <c r="BG245" s="92">
        <v>0</v>
      </c>
      <c r="BH245" s="92">
        <v>0</v>
      </c>
      <c r="BI245" s="92">
        <v>0</v>
      </c>
      <c r="BJ245" s="92">
        <v>0</v>
      </c>
      <c r="BK245" s="92">
        <v>0</v>
      </c>
      <c r="BL245" s="92">
        <v>0</v>
      </c>
      <c r="BM245" s="92">
        <v>0</v>
      </c>
      <c r="BN245" s="92">
        <v>0</v>
      </c>
      <c r="BO245" s="93">
        <f t="shared" si="22"/>
        <v>361.86</v>
      </c>
    </row>
    <row r="246" spans="1:67" x14ac:dyDescent="0.25">
      <c r="A246" s="88" t="s">
        <v>524</v>
      </c>
      <c r="B246" s="89" t="s">
        <v>525</v>
      </c>
      <c r="C246" s="89" t="s">
        <v>523</v>
      </c>
      <c r="D246" s="90">
        <v>134756.76</v>
      </c>
      <c r="E246" s="90">
        <f t="shared" si="20"/>
        <v>1347.57</v>
      </c>
      <c r="F246" s="90">
        <f t="shared" si="23"/>
        <v>673.78</v>
      </c>
      <c r="G246" s="90">
        <f t="shared" si="19"/>
        <v>1047.57</v>
      </c>
      <c r="H246" s="90">
        <f t="shared" si="18"/>
        <v>223.77999999999997</v>
      </c>
      <c r="I246" s="91">
        <f t="shared" ca="1" si="21"/>
        <v>300</v>
      </c>
      <c r="J246" s="92">
        <v>300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300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150</v>
      </c>
      <c r="AH246" s="92">
        <v>0</v>
      </c>
      <c r="AI246" s="92">
        <v>0</v>
      </c>
      <c r="AJ246" s="92">
        <v>0</v>
      </c>
      <c r="AK246" s="92">
        <v>0</v>
      </c>
      <c r="AL246" s="92">
        <v>0</v>
      </c>
      <c r="AM246" s="92">
        <v>0</v>
      </c>
      <c r="AN246" s="92">
        <v>0</v>
      </c>
      <c r="AO246" s="92">
        <v>0</v>
      </c>
      <c r="AP246" s="92">
        <v>0</v>
      </c>
      <c r="AQ246" s="92">
        <v>0</v>
      </c>
      <c r="AR246" s="92">
        <v>0</v>
      </c>
      <c r="AS246" s="92">
        <v>0</v>
      </c>
      <c r="AT246" s="92">
        <v>0</v>
      </c>
      <c r="AU246" s="92">
        <v>0</v>
      </c>
      <c r="AV246" s="92">
        <v>0</v>
      </c>
      <c r="AW246" s="92">
        <v>0</v>
      </c>
      <c r="AX246" s="92">
        <v>0</v>
      </c>
      <c r="AY246" s="92">
        <v>0</v>
      </c>
      <c r="AZ246" s="92">
        <v>0</v>
      </c>
      <c r="BA246" s="92">
        <v>0</v>
      </c>
      <c r="BB246" s="92">
        <v>0</v>
      </c>
      <c r="BC246" s="92">
        <v>0</v>
      </c>
      <c r="BD246" s="92">
        <v>0</v>
      </c>
      <c r="BE246" s="92">
        <v>0</v>
      </c>
      <c r="BF246" s="92">
        <v>0</v>
      </c>
      <c r="BG246" s="92">
        <v>0</v>
      </c>
      <c r="BH246" s="92">
        <v>0</v>
      </c>
      <c r="BI246" s="92">
        <v>0</v>
      </c>
      <c r="BJ246" s="92">
        <v>0</v>
      </c>
      <c r="BK246" s="92">
        <v>0</v>
      </c>
      <c r="BL246" s="92">
        <v>0</v>
      </c>
      <c r="BM246" s="92">
        <v>0</v>
      </c>
      <c r="BN246" s="92">
        <v>0</v>
      </c>
      <c r="BO246" s="93">
        <f t="shared" si="22"/>
        <v>450</v>
      </c>
    </row>
    <row r="247" spans="1:67" x14ac:dyDescent="0.25">
      <c r="A247" s="88" t="s">
        <v>526</v>
      </c>
      <c r="B247" s="89" t="s">
        <v>527</v>
      </c>
      <c r="C247" s="89" t="s">
        <v>523</v>
      </c>
      <c r="D247" s="90">
        <v>95408.08</v>
      </c>
      <c r="E247" s="90">
        <f t="shared" si="20"/>
        <v>954.08</v>
      </c>
      <c r="F247" s="90">
        <f t="shared" si="23"/>
        <v>477.04</v>
      </c>
      <c r="G247" s="90">
        <f t="shared" si="19"/>
        <v>0</v>
      </c>
      <c r="H247" s="90">
        <f t="shared" si="18"/>
        <v>377.04</v>
      </c>
      <c r="I247" s="91">
        <f t="shared" ca="1" si="21"/>
        <v>954.08</v>
      </c>
      <c r="J247" s="92">
        <v>954.08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100</v>
      </c>
      <c r="AH247" s="92">
        <v>0</v>
      </c>
      <c r="AI247" s="92">
        <v>0</v>
      </c>
      <c r="AJ247" s="92">
        <v>0</v>
      </c>
      <c r="AK247" s="92">
        <v>0</v>
      </c>
      <c r="AL247" s="92">
        <v>0</v>
      </c>
      <c r="AM247" s="92">
        <v>0</v>
      </c>
      <c r="AN247" s="92">
        <v>0</v>
      </c>
      <c r="AO247" s="92">
        <v>0</v>
      </c>
      <c r="AP247" s="92">
        <v>0</v>
      </c>
      <c r="AQ247" s="92">
        <v>0</v>
      </c>
      <c r="AR247" s="92">
        <v>0</v>
      </c>
      <c r="AS247" s="92">
        <v>0</v>
      </c>
      <c r="AT247" s="92">
        <v>0</v>
      </c>
      <c r="AU247" s="92">
        <v>0</v>
      </c>
      <c r="AV247" s="92">
        <v>0</v>
      </c>
      <c r="AW247" s="92">
        <v>0</v>
      </c>
      <c r="AX247" s="92">
        <v>0</v>
      </c>
      <c r="AY247" s="92">
        <v>0</v>
      </c>
      <c r="AZ247" s="92">
        <v>0</v>
      </c>
      <c r="BA247" s="92">
        <v>0</v>
      </c>
      <c r="BB247" s="92">
        <v>0</v>
      </c>
      <c r="BC247" s="92">
        <v>0</v>
      </c>
      <c r="BD247" s="92">
        <v>0</v>
      </c>
      <c r="BE247" s="92">
        <v>0</v>
      </c>
      <c r="BF247" s="92">
        <v>0</v>
      </c>
      <c r="BG247" s="92">
        <v>0</v>
      </c>
      <c r="BH247" s="92">
        <v>0</v>
      </c>
      <c r="BI247" s="92">
        <v>0</v>
      </c>
      <c r="BJ247" s="92">
        <v>0</v>
      </c>
      <c r="BK247" s="92">
        <v>0</v>
      </c>
      <c r="BL247" s="92">
        <v>0</v>
      </c>
      <c r="BM247" s="92">
        <v>0</v>
      </c>
      <c r="BN247" s="92">
        <v>0</v>
      </c>
      <c r="BO247" s="93">
        <f t="shared" si="22"/>
        <v>100</v>
      </c>
    </row>
    <row r="248" spans="1:67" x14ac:dyDescent="0.25">
      <c r="A248" s="88" t="s">
        <v>528</v>
      </c>
      <c r="B248" s="89" t="s">
        <v>529</v>
      </c>
      <c r="C248" s="89" t="s">
        <v>523</v>
      </c>
      <c r="D248" s="90">
        <v>133225.66</v>
      </c>
      <c r="E248" s="90">
        <f t="shared" si="20"/>
        <v>1332.26</v>
      </c>
      <c r="F248" s="90">
        <f t="shared" si="23"/>
        <v>666.13</v>
      </c>
      <c r="G248" s="90">
        <f t="shared" si="19"/>
        <v>23.920000000000073</v>
      </c>
      <c r="H248" s="90">
        <f t="shared" si="18"/>
        <v>416.13</v>
      </c>
      <c r="I248" s="91">
        <f t="shared" ca="1" si="21"/>
        <v>1308.3399999999999</v>
      </c>
      <c r="J248" s="92">
        <v>1308.3399999999999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250</v>
      </c>
      <c r="AH248" s="92">
        <v>0</v>
      </c>
      <c r="AI248" s="92">
        <v>0</v>
      </c>
      <c r="AJ248" s="92">
        <v>0</v>
      </c>
      <c r="AK248" s="92">
        <v>0</v>
      </c>
      <c r="AL248" s="92">
        <v>0</v>
      </c>
      <c r="AM248" s="92">
        <v>0</v>
      </c>
      <c r="AN248" s="92">
        <v>0</v>
      </c>
      <c r="AO248" s="92">
        <v>0</v>
      </c>
      <c r="AP248" s="92">
        <v>0</v>
      </c>
      <c r="AQ248" s="92">
        <v>0</v>
      </c>
      <c r="AR248" s="92">
        <v>0</v>
      </c>
      <c r="AS248" s="92">
        <v>0</v>
      </c>
      <c r="AT248" s="92">
        <v>0</v>
      </c>
      <c r="AU248" s="92">
        <v>0</v>
      </c>
      <c r="AV248" s="92">
        <v>0</v>
      </c>
      <c r="AW248" s="92">
        <v>0</v>
      </c>
      <c r="AX248" s="92">
        <v>0</v>
      </c>
      <c r="AY248" s="92">
        <v>0</v>
      </c>
      <c r="AZ248" s="92">
        <v>0</v>
      </c>
      <c r="BA248" s="92">
        <v>0</v>
      </c>
      <c r="BB248" s="92">
        <v>0</v>
      </c>
      <c r="BC248" s="92">
        <v>0</v>
      </c>
      <c r="BD248" s="92">
        <v>0</v>
      </c>
      <c r="BE248" s="92">
        <v>0</v>
      </c>
      <c r="BF248" s="92">
        <v>0</v>
      </c>
      <c r="BG248" s="92">
        <v>0</v>
      </c>
      <c r="BH248" s="92">
        <v>0</v>
      </c>
      <c r="BI248" s="92">
        <v>0</v>
      </c>
      <c r="BJ248" s="92">
        <v>0</v>
      </c>
      <c r="BK248" s="92">
        <v>0</v>
      </c>
      <c r="BL248" s="92">
        <v>0</v>
      </c>
      <c r="BM248" s="92">
        <v>0</v>
      </c>
      <c r="BN248" s="92">
        <v>0</v>
      </c>
      <c r="BO248" s="93">
        <f t="shared" si="22"/>
        <v>250</v>
      </c>
    </row>
    <row r="249" spans="1:67" x14ac:dyDescent="0.25">
      <c r="A249" s="88" t="s">
        <v>530</v>
      </c>
      <c r="B249" s="89" t="s">
        <v>531</v>
      </c>
      <c r="C249" s="89" t="s">
        <v>523</v>
      </c>
      <c r="D249" s="90">
        <v>47421.62</v>
      </c>
      <c r="E249" s="90">
        <f t="shared" si="20"/>
        <v>474.22</v>
      </c>
      <c r="F249" s="90">
        <f t="shared" si="23"/>
        <v>237.11</v>
      </c>
      <c r="G249" s="90">
        <f t="shared" si="19"/>
        <v>274.22000000000003</v>
      </c>
      <c r="H249" s="90">
        <f t="shared" si="18"/>
        <v>137.11000000000001</v>
      </c>
      <c r="I249" s="91">
        <f t="shared" ca="1" si="21"/>
        <v>200</v>
      </c>
      <c r="J249" s="92">
        <v>200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100</v>
      </c>
      <c r="AH249" s="92">
        <v>0</v>
      </c>
      <c r="AI249" s="92">
        <v>0</v>
      </c>
      <c r="AJ249" s="92">
        <v>0</v>
      </c>
      <c r="AK249" s="92">
        <v>0</v>
      </c>
      <c r="AL249" s="92">
        <v>0</v>
      </c>
      <c r="AM249" s="92">
        <v>0</v>
      </c>
      <c r="AN249" s="92">
        <v>0</v>
      </c>
      <c r="AO249" s="92">
        <v>0</v>
      </c>
      <c r="AP249" s="92">
        <v>0</v>
      </c>
      <c r="AQ249" s="92">
        <v>0</v>
      </c>
      <c r="AR249" s="92">
        <v>0</v>
      </c>
      <c r="AS249" s="92">
        <v>0</v>
      </c>
      <c r="AT249" s="92">
        <v>0</v>
      </c>
      <c r="AU249" s="92">
        <v>0</v>
      </c>
      <c r="AV249" s="92">
        <v>0</v>
      </c>
      <c r="AW249" s="92">
        <v>0</v>
      </c>
      <c r="AX249" s="92">
        <v>0</v>
      </c>
      <c r="AY249" s="92">
        <v>0</v>
      </c>
      <c r="AZ249" s="92">
        <v>0</v>
      </c>
      <c r="BA249" s="92">
        <v>0</v>
      </c>
      <c r="BB249" s="92">
        <v>0</v>
      </c>
      <c r="BC249" s="92">
        <v>0</v>
      </c>
      <c r="BD249" s="92">
        <v>0</v>
      </c>
      <c r="BE249" s="92">
        <v>0</v>
      </c>
      <c r="BF249" s="92">
        <v>0</v>
      </c>
      <c r="BG249" s="92">
        <v>0</v>
      </c>
      <c r="BH249" s="92">
        <v>0</v>
      </c>
      <c r="BI249" s="92">
        <v>0</v>
      </c>
      <c r="BJ249" s="92">
        <v>0</v>
      </c>
      <c r="BK249" s="92">
        <v>0</v>
      </c>
      <c r="BL249" s="92">
        <v>0</v>
      </c>
      <c r="BM249" s="92">
        <v>0</v>
      </c>
      <c r="BN249" s="92">
        <v>0</v>
      </c>
      <c r="BO249" s="93">
        <f t="shared" si="22"/>
        <v>100</v>
      </c>
    </row>
    <row r="250" spans="1:67" x14ac:dyDescent="0.25">
      <c r="A250" s="88" t="s">
        <v>532</v>
      </c>
      <c r="B250" s="89" t="s">
        <v>533</v>
      </c>
      <c r="C250" s="89" t="s">
        <v>523</v>
      </c>
      <c r="D250" s="90">
        <v>86553.52</v>
      </c>
      <c r="E250" s="90">
        <f t="shared" si="20"/>
        <v>865.54</v>
      </c>
      <c r="F250" s="90">
        <f t="shared" si="23"/>
        <v>432.77</v>
      </c>
      <c r="G250" s="90">
        <f t="shared" si="19"/>
        <v>0</v>
      </c>
      <c r="H250" s="90">
        <f t="shared" si="18"/>
        <v>332.77</v>
      </c>
      <c r="I250" s="91">
        <f t="shared" ca="1" si="21"/>
        <v>865.54</v>
      </c>
      <c r="J250" s="92">
        <v>865.54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100</v>
      </c>
      <c r="AH250" s="92">
        <v>0</v>
      </c>
      <c r="AI250" s="92">
        <v>0</v>
      </c>
      <c r="AJ250" s="92">
        <v>0</v>
      </c>
      <c r="AK250" s="92">
        <v>0</v>
      </c>
      <c r="AL250" s="92">
        <v>0</v>
      </c>
      <c r="AM250" s="92">
        <v>0</v>
      </c>
      <c r="AN250" s="92">
        <v>0</v>
      </c>
      <c r="AO250" s="92">
        <v>0</v>
      </c>
      <c r="AP250" s="92">
        <v>0</v>
      </c>
      <c r="AQ250" s="92">
        <v>0</v>
      </c>
      <c r="AR250" s="92">
        <v>0</v>
      </c>
      <c r="AS250" s="92">
        <v>0</v>
      </c>
      <c r="AT250" s="92">
        <v>0</v>
      </c>
      <c r="AU250" s="92">
        <v>0</v>
      </c>
      <c r="AV250" s="92">
        <v>0</v>
      </c>
      <c r="AW250" s="92">
        <v>0</v>
      </c>
      <c r="AX250" s="92">
        <v>0</v>
      </c>
      <c r="AY250" s="92">
        <v>0</v>
      </c>
      <c r="AZ250" s="92">
        <v>0</v>
      </c>
      <c r="BA250" s="92">
        <v>0</v>
      </c>
      <c r="BB250" s="92">
        <v>0</v>
      </c>
      <c r="BC250" s="92">
        <v>0</v>
      </c>
      <c r="BD250" s="92">
        <v>0</v>
      </c>
      <c r="BE250" s="92">
        <v>0</v>
      </c>
      <c r="BF250" s="92">
        <v>0</v>
      </c>
      <c r="BG250" s="92">
        <v>0</v>
      </c>
      <c r="BH250" s="92">
        <v>0</v>
      </c>
      <c r="BI250" s="92">
        <v>0</v>
      </c>
      <c r="BJ250" s="92">
        <v>0</v>
      </c>
      <c r="BK250" s="92">
        <v>0</v>
      </c>
      <c r="BL250" s="92">
        <v>0</v>
      </c>
      <c r="BM250" s="92">
        <v>0</v>
      </c>
      <c r="BN250" s="92">
        <v>0</v>
      </c>
      <c r="BO250" s="93">
        <f t="shared" si="22"/>
        <v>100</v>
      </c>
    </row>
    <row r="251" spans="1:67" x14ac:dyDescent="0.25">
      <c r="A251" s="88" t="s">
        <v>534</v>
      </c>
      <c r="B251" s="89" t="s">
        <v>535</v>
      </c>
      <c r="C251" s="89" t="s">
        <v>523</v>
      </c>
      <c r="D251" s="90">
        <v>57134.97</v>
      </c>
      <c r="E251" s="90">
        <f t="shared" si="20"/>
        <v>571.35</v>
      </c>
      <c r="F251" s="90">
        <f t="shared" si="23"/>
        <v>285.67</v>
      </c>
      <c r="G251" s="90">
        <f t="shared" si="19"/>
        <v>0</v>
      </c>
      <c r="H251" s="90">
        <f t="shared" si="18"/>
        <v>146.65</v>
      </c>
      <c r="I251" s="91">
        <f t="shared" ca="1" si="21"/>
        <v>571.35</v>
      </c>
      <c r="J251" s="92">
        <v>571.35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139.02000000000001</v>
      </c>
      <c r="AH251" s="92">
        <v>0</v>
      </c>
      <c r="AI251" s="92">
        <v>0</v>
      </c>
      <c r="AJ251" s="92">
        <v>0</v>
      </c>
      <c r="AK251" s="92">
        <v>0</v>
      </c>
      <c r="AL251" s="92">
        <v>0</v>
      </c>
      <c r="AM251" s="92">
        <v>0</v>
      </c>
      <c r="AN251" s="92">
        <v>0</v>
      </c>
      <c r="AO251" s="92">
        <v>0</v>
      </c>
      <c r="AP251" s="92">
        <v>0</v>
      </c>
      <c r="AQ251" s="92">
        <v>0</v>
      </c>
      <c r="AR251" s="92">
        <v>0</v>
      </c>
      <c r="AS251" s="92">
        <v>0</v>
      </c>
      <c r="AT251" s="92">
        <v>0</v>
      </c>
      <c r="AU251" s="92">
        <v>0</v>
      </c>
      <c r="AV251" s="92">
        <v>0</v>
      </c>
      <c r="AW251" s="92">
        <v>0</v>
      </c>
      <c r="AX251" s="92">
        <v>0</v>
      </c>
      <c r="AY251" s="92">
        <v>0</v>
      </c>
      <c r="AZ251" s="92">
        <v>0</v>
      </c>
      <c r="BA251" s="92">
        <v>0</v>
      </c>
      <c r="BB251" s="92">
        <v>0</v>
      </c>
      <c r="BC251" s="92">
        <v>0</v>
      </c>
      <c r="BD251" s="92">
        <v>0</v>
      </c>
      <c r="BE251" s="92">
        <v>0</v>
      </c>
      <c r="BF251" s="92">
        <v>0</v>
      </c>
      <c r="BG251" s="92">
        <v>0</v>
      </c>
      <c r="BH251" s="92">
        <v>0</v>
      </c>
      <c r="BI251" s="92">
        <v>0</v>
      </c>
      <c r="BJ251" s="92">
        <v>0</v>
      </c>
      <c r="BK251" s="92">
        <v>0</v>
      </c>
      <c r="BL251" s="92">
        <v>0</v>
      </c>
      <c r="BM251" s="92">
        <v>0</v>
      </c>
      <c r="BN251" s="92">
        <v>0</v>
      </c>
      <c r="BO251" s="93">
        <f t="shared" si="22"/>
        <v>139.02000000000001</v>
      </c>
    </row>
    <row r="252" spans="1:67" x14ac:dyDescent="0.25">
      <c r="A252" s="88" t="s">
        <v>536</v>
      </c>
      <c r="B252" s="89" t="s">
        <v>466</v>
      </c>
      <c r="C252" s="89" t="s">
        <v>523</v>
      </c>
      <c r="D252" s="90">
        <v>61397.440000000002</v>
      </c>
      <c r="E252" s="90">
        <f t="shared" si="20"/>
        <v>613.97</v>
      </c>
      <c r="F252" s="90">
        <f t="shared" si="23"/>
        <v>306.99</v>
      </c>
      <c r="G252" s="90">
        <f t="shared" si="19"/>
        <v>161.75</v>
      </c>
      <c r="H252" s="90">
        <f t="shared" si="18"/>
        <v>206.99</v>
      </c>
      <c r="I252" s="91">
        <f t="shared" ca="1" si="21"/>
        <v>452.22</v>
      </c>
      <c r="J252" s="92">
        <v>452.22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100</v>
      </c>
      <c r="AH252" s="92">
        <v>0</v>
      </c>
      <c r="AI252" s="92">
        <v>0</v>
      </c>
      <c r="AJ252" s="92">
        <v>0</v>
      </c>
      <c r="AK252" s="92">
        <v>0</v>
      </c>
      <c r="AL252" s="92">
        <v>0</v>
      </c>
      <c r="AM252" s="92">
        <v>0</v>
      </c>
      <c r="AN252" s="92">
        <v>0</v>
      </c>
      <c r="AO252" s="92">
        <v>0</v>
      </c>
      <c r="AP252" s="92">
        <v>0</v>
      </c>
      <c r="AQ252" s="92">
        <v>0</v>
      </c>
      <c r="AR252" s="92">
        <v>0</v>
      </c>
      <c r="AS252" s="92">
        <v>0</v>
      </c>
      <c r="AT252" s="92">
        <v>0</v>
      </c>
      <c r="AU252" s="92">
        <v>0</v>
      </c>
      <c r="AV252" s="92">
        <v>0</v>
      </c>
      <c r="AW252" s="92">
        <v>0</v>
      </c>
      <c r="AX252" s="92">
        <v>0</v>
      </c>
      <c r="AY252" s="92">
        <v>0</v>
      </c>
      <c r="AZ252" s="92">
        <v>0</v>
      </c>
      <c r="BA252" s="92">
        <v>0</v>
      </c>
      <c r="BB252" s="92">
        <v>0</v>
      </c>
      <c r="BC252" s="92">
        <v>0</v>
      </c>
      <c r="BD252" s="92">
        <v>0</v>
      </c>
      <c r="BE252" s="92">
        <v>0</v>
      </c>
      <c r="BF252" s="92">
        <v>0</v>
      </c>
      <c r="BG252" s="92">
        <v>0</v>
      </c>
      <c r="BH252" s="92">
        <v>0</v>
      </c>
      <c r="BI252" s="92">
        <v>0</v>
      </c>
      <c r="BJ252" s="92">
        <v>0</v>
      </c>
      <c r="BK252" s="92">
        <v>0</v>
      </c>
      <c r="BL252" s="92">
        <v>0</v>
      </c>
      <c r="BM252" s="92">
        <v>0</v>
      </c>
      <c r="BN252" s="92">
        <v>0</v>
      </c>
      <c r="BO252" s="93">
        <f t="shared" si="22"/>
        <v>100</v>
      </c>
    </row>
    <row r="253" spans="1:67" x14ac:dyDescent="0.25">
      <c r="A253" s="88" t="s">
        <v>537</v>
      </c>
      <c r="B253" s="89" t="s">
        <v>538</v>
      </c>
      <c r="C253" s="89" t="s">
        <v>523</v>
      </c>
      <c r="D253" s="90">
        <v>61148.78</v>
      </c>
      <c r="E253" s="90">
        <f t="shared" si="20"/>
        <v>611.49</v>
      </c>
      <c r="F253" s="90">
        <f t="shared" si="23"/>
        <v>305.74</v>
      </c>
      <c r="G253" s="90">
        <f t="shared" si="19"/>
        <v>211.49</v>
      </c>
      <c r="H253" s="90">
        <f t="shared" si="18"/>
        <v>168.74</v>
      </c>
      <c r="I253" s="91">
        <f t="shared" ca="1" si="21"/>
        <v>400</v>
      </c>
      <c r="J253" s="92">
        <v>400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137</v>
      </c>
      <c r="AH253" s="92">
        <v>0</v>
      </c>
      <c r="AI253" s="92">
        <v>0</v>
      </c>
      <c r="AJ253" s="92">
        <v>0</v>
      </c>
      <c r="AK253" s="92">
        <v>0</v>
      </c>
      <c r="AL253" s="92">
        <v>0</v>
      </c>
      <c r="AM253" s="92">
        <v>0</v>
      </c>
      <c r="AN253" s="92">
        <v>0</v>
      </c>
      <c r="AO253" s="92">
        <v>0</v>
      </c>
      <c r="AP253" s="92">
        <v>0</v>
      </c>
      <c r="AQ253" s="92">
        <v>0</v>
      </c>
      <c r="AR253" s="92">
        <v>0</v>
      </c>
      <c r="AS253" s="92">
        <v>0</v>
      </c>
      <c r="AT253" s="92">
        <v>0</v>
      </c>
      <c r="AU253" s="92">
        <v>0</v>
      </c>
      <c r="AV253" s="92">
        <v>0</v>
      </c>
      <c r="AW253" s="92">
        <v>0</v>
      </c>
      <c r="AX253" s="92">
        <v>0</v>
      </c>
      <c r="AY253" s="92">
        <v>0</v>
      </c>
      <c r="AZ253" s="92">
        <v>0</v>
      </c>
      <c r="BA253" s="92">
        <v>0</v>
      </c>
      <c r="BB253" s="92">
        <v>0</v>
      </c>
      <c r="BC253" s="92">
        <v>0</v>
      </c>
      <c r="BD253" s="92">
        <v>0</v>
      </c>
      <c r="BE253" s="92">
        <v>0</v>
      </c>
      <c r="BF253" s="92">
        <v>0</v>
      </c>
      <c r="BG253" s="92">
        <v>0</v>
      </c>
      <c r="BH253" s="92">
        <v>0</v>
      </c>
      <c r="BI253" s="92">
        <v>0</v>
      </c>
      <c r="BJ253" s="92">
        <v>0</v>
      </c>
      <c r="BK253" s="92">
        <v>0</v>
      </c>
      <c r="BL253" s="92">
        <v>0</v>
      </c>
      <c r="BM253" s="92">
        <v>0</v>
      </c>
      <c r="BN253" s="92">
        <v>0</v>
      </c>
      <c r="BO253" s="93">
        <f t="shared" si="22"/>
        <v>137</v>
      </c>
    </row>
    <row r="254" spans="1:67" x14ac:dyDescent="0.25">
      <c r="A254" s="88" t="s">
        <v>539</v>
      </c>
      <c r="B254" s="89" t="s">
        <v>540</v>
      </c>
      <c r="C254" s="89" t="s">
        <v>523</v>
      </c>
      <c r="D254" s="90">
        <v>57041.25</v>
      </c>
      <c r="E254" s="90">
        <f t="shared" si="20"/>
        <v>570.41</v>
      </c>
      <c r="F254" s="90">
        <f t="shared" si="23"/>
        <v>285.20999999999998</v>
      </c>
      <c r="G254" s="90">
        <f t="shared" si="19"/>
        <v>0</v>
      </c>
      <c r="H254" s="90">
        <f t="shared" si="18"/>
        <v>160.20999999999998</v>
      </c>
      <c r="I254" s="91">
        <f t="shared" ca="1" si="21"/>
        <v>570.41</v>
      </c>
      <c r="J254" s="92">
        <v>570.41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125</v>
      </c>
      <c r="AH254" s="92">
        <v>0</v>
      </c>
      <c r="AI254" s="92">
        <v>0</v>
      </c>
      <c r="AJ254" s="92">
        <v>0</v>
      </c>
      <c r="AK254" s="92">
        <v>0</v>
      </c>
      <c r="AL254" s="92">
        <v>0</v>
      </c>
      <c r="AM254" s="92">
        <v>0</v>
      </c>
      <c r="AN254" s="92">
        <v>0</v>
      </c>
      <c r="AO254" s="92">
        <v>0</v>
      </c>
      <c r="AP254" s="92">
        <v>0</v>
      </c>
      <c r="AQ254" s="92">
        <v>0</v>
      </c>
      <c r="AR254" s="92">
        <v>0</v>
      </c>
      <c r="AS254" s="92">
        <v>0</v>
      </c>
      <c r="AT254" s="92">
        <v>0</v>
      </c>
      <c r="AU254" s="92">
        <v>0</v>
      </c>
      <c r="AV254" s="92">
        <v>0</v>
      </c>
      <c r="AW254" s="92">
        <v>0</v>
      </c>
      <c r="AX254" s="92">
        <v>0</v>
      </c>
      <c r="AY254" s="92">
        <v>0</v>
      </c>
      <c r="AZ254" s="92">
        <v>0</v>
      </c>
      <c r="BA254" s="92">
        <v>0</v>
      </c>
      <c r="BB254" s="92">
        <v>0</v>
      </c>
      <c r="BC254" s="92">
        <v>0</v>
      </c>
      <c r="BD254" s="92">
        <v>0</v>
      </c>
      <c r="BE254" s="92">
        <v>0</v>
      </c>
      <c r="BF254" s="92">
        <v>0</v>
      </c>
      <c r="BG254" s="92">
        <v>0</v>
      </c>
      <c r="BH254" s="92">
        <v>0</v>
      </c>
      <c r="BI254" s="92">
        <v>0</v>
      </c>
      <c r="BJ254" s="92">
        <v>0</v>
      </c>
      <c r="BK254" s="92">
        <v>0</v>
      </c>
      <c r="BL254" s="92">
        <v>0</v>
      </c>
      <c r="BM254" s="92">
        <v>0</v>
      </c>
      <c r="BN254" s="92">
        <v>0</v>
      </c>
      <c r="BO254" s="93">
        <f t="shared" si="22"/>
        <v>125</v>
      </c>
    </row>
    <row r="255" spans="1:67" x14ac:dyDescent="0.25">
      <c r="A255" s="88" t="s">
        <v>541</v>
      </c>
      <c r="B255" s="89" t="s">
        <v>542</v>
      </c>
      <c r="C255" s="89" t="s">
        <v>523</v>
      </c>
      <c r="D255" s="90">
        <v>59468.46</v>
      </c>
      <c r="E255" s="90">
        <f t="shared" si="20"/>
        <v>594.67999999999995</v>
      </c>
      <c r="F255" s="90">
        <f t="shared" si="23"/>
        <v>297.33999999999997</v>
      </c>
      <c r="G255" s="90">
        <f t="shared" si="19"/>
        <v>0</v>
      </c>
      <c r="H255" s="90">
        <f t="shared" si="18"/>
        <v>297.33999999999997</v>
      </c>
      <c r="I255" s="91">
        <f t="shared" ca="1" si="21"/>
        <v>594.67999999999995</v>
      </c>
      <c r="J255" s="92">
        <v>594.67999999999995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2">
        <v>0</v>
      </c>
      <c r="AI255" s="92">
        <v>0</v>
      </c>
      <c r="AJ255" s="92">
        <v>0</v>
      </c>
      <c r="AK255" s="92">
        <v>0</v>
      </c>
      <c r="AL255" s="92">
        <v>0</v>
      </c>
      <c r="AM255" s="92">
        <v>0</v>
      </c>
      <c r="AN255" s="92">
        <v>0</v>
      </c>
      <c r="AO255" s="92">
        <v>0</v>
      </c>
      <c r="AP255" s="92">
        <v>0</v>
      </c>
      <c r="AQ255" s="92">
        <v>0</v>
      </c>
      <c r="AR255" s="92">
        <v>0</v>
      </c>
      <c r="AS255" s="92">
        <v>0</v>
      </c>
      <c r="AT255" s="92">
        <v>0</v>
      </c>
      <c r="AU255" s="92">
        <v>0</v>
      </c>
      <c r="AV255" s="92">
        <v>0</v>
      </c>
      <c r="AW255" s="92">
        <v>0</v>
      </c>
      <c r="AX255" s="92">
        <v>0</v>
      </c>
      <c r="AY255" s="92">
        <v>0</v>
      </c>
      <c r="AZ255" s="92">
        <v>0</v>
      </c>
      <c r="BA255" s="92">
        <v>0</v>
      </c>
      <c r="BB255" s="92">
        <v>0</v>
      </c>
      <c r="BC255" s="92">
        <v>0</v>
      </c>
      <c r="BD255" s="92">
        <v>0</v>
      </c>
      <c r="BE255" s="92">
        <v>0</v>
      </c>
      <c r="BF255" s="92">
        <v>0</v>
      </c>
      <c r="BG255" s="92">
        <v>0</v>
      </c>
      <c r="BH255" s="92">
        <v>0</v>
      </c>
      <c r="BI255" s="92">
        <v>0</v>
      </c>
      <c r="BJ255" s="92">
        <v>0</v>
      </c>
      <c r="BK255" s="92">
        <v>0</v>
      </c>
      <c r="BL255" s="92">
        <v>0</v>
      </c>
      <c r="BM255" s="92">
        <v>0</v>
      </c>
      <c r="BN255" s="92">
        <v>0</v>
      </c>
      <c r="BO255" s="93">
        <f t="shared" si="22"/>
        <v>0</v>
      </c>
    </row>
    <row r="256" spans="1:67" x14ac:dyDescent="0.25">
      <c r="A256" s="88" t="s">
        <v>543</v>
      </c>
      <c r="B256" s="89" t="s">
        <v>544</v>
      </c>
      <c r="C256" s="89" t="s">
        <v>523</v>
      </c>
      <c r="D256" s="90">
        <v>54976.59</v>
      </c>
      <c r="E256" s="90">
        <f t="shared" si="20"/>
        <v>549.77</v>
      </c>
      <c r="F256" s="90">
        <f t="shared" si="23"/>
        <v>274.88</v>
      </c>
      <c r="G256" s="90">
        <f t="shared" si="19"/>
        <v>0</v>
      </c>
      <c r="H256" s="90">
        <f t="shared" si="18"/>
        <v>151.28</v>
      </c>
      <c r="I256" s="91">
        <f t="shared" ca="1" si="21"/>
        <v>549.77</v>
      </c>
      <c r="J256" s="92">
        <v>549.77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123.6</v>
      </c>
      <c r="AH256" s="92">
        <v>0</v>
      </c>
      <c r="AI256" s="92">
        <v>0</v>
      </c>
      <c r="AJ256" s="92">
        <v>0</v>
      </c>
      <c r="AK256" s="92">
        <v>0</v>
      </c>
      <c r="AL256" s="92">
        <v>0</v>
      </c>
      <c r="AM256" s="92">
        <v>0</v>
      </c>
      <c r="AN256" s="92">
        <v>0</v>
      </c>
      <c r="AO256" s="92">
        <v>0</v>
      </c>
      <c r="AP256" s="92">
        <v>0</v>
      </c>
      <c r="AQ256" s="92">
        <v>0</v>
      </c>
      <c r="AR256" s="92">
        <v>0</v>
      </c>
      <c r="AS256" s="92">
        <v>0</v>
      </c>
      <c r="AT256" s="92">
        <v>0</v>
      </c>
      <c r="AU256" s="92">
        <v>0</v>
      </c>
      <c r="AV256" s="92">
        <v>0</v>
      </c>
      <c r="AW256" s="92">
        <v>0</v>
      </c>
      <c r="AX256" s="92">
        <v>0</v>
      </c>
      <c r="AY256" s="92">
        <v>0</v>
      </c>
      <c r="AZ256" s="92">
        <v>0</v>
      </c>
      <c r="BA256" s="92">
        <v>0</v>
      </c>
      <c r="BB256" s="92">
        <v>0</v>
      </c>
      <c r="BC256" s="92">
        <v>0</v>
      </c>
      <c r="BD256" s="92">
        <v>0</v>
      </c>
      <c r="BE256" s="92">
        <v>0</v>
      </c>
      <c r="BF256" s="92">
        <v>0</v>
      </c>
      <c r="BG256" s="92">
        <v>0</v>
      </c>
      <c r="BH256" s="92">
        <v>0</v>
      </c>
      <c r="BI256" s="92">
        <v>0</v>
      </c>
      <c r="BJ256" s="92">
        <v>0</v>
      </c>
      <c r="BK256" s="92">
        <v>0</v>
      </c>
      <c r="BL256" s="92">
        <v>0</v>
      </c>
      <c r="BM256" s="92">
        <v>0</v>
      </c>
      <c r="BN256" s="92">
        <v>0</v>
      </c>
      <c r="BO256" s="93">
        <f t="shared" si="22"/>
        <v>123.6</v>
      </c>
    </row>
    <row r="257" spans="1:67" x14ac:dyDescent="0.25">
      <c r="A257" s="88" t="s">
        <v>545</v>
      </c>
      <c r="B257" s="89" t="s">
        <v>546</v>
      </c>
      <c r="C257" s="89" t="s">
        <v>523</v>
      </c>
      <c r="D257" s="90">
        <v>46516.5</v>
      </c>
      <c r="E257" s="90">
        <f t="shared" si="20"/>
        <v>465.17</v>
      </c>
      <c r="F257" s="90">
        <f t="shared" si="23"/>
        <v>232.58</v>
      </c>
      <c r="G257" s="90">
        <f t="shared" si="19"/>
        <v>116.30000000000001</v>
      </c>
      <c r="H257" s="90">
        <f t="shared" ref="H257:H266" si="24">F257-BO257</f>
        <v>128.05000000000001</v>
      </c>
      <c r="I257" s="91">
        <f t="shared" ca="1" si="21"/>
        <v>348.87</v>
      </c>
      <c r="J257" s="92">
        <v>348.87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104.53</v>
      </c>
      <c r="AH257" s="92">
        <v>0</v>
      </c>
      <c r="AI257" s="92">
        <v>0</v>
      </c>
      <c r="AJ257" s="92">
        <v>0</v>
      </c>
      <c r="AK257" s="92">
        <v>0</v>
      </c>
      <c r="AL257" s="92">
        <v>0</v>
      </c>
      <c r="AM257" s="92">
        <v>0</v>
      </c>
      <c r="AN257" s="92">
        <v>0</v>
      </c>
      <c r="AO257" s="92">
        <v>0</v>
      </c>
      <c r="AP257" s="92">
        <v>0</v>
      </c>
      <c r="AQ257" s="92">
        <v>0</v>
      </c>
      <c r="AR257" s="92">
        <v>0</v>
      </c>
      <c r="AS257" s="92">
        <v>0</v>
      </c>
      <c r="AT257" s="92">
        <v>0</v>
      </c>
      <c r="AU257" s="92">
        <v>0</v>
      </c>
      <c r="AV257" s="92">
        <v>0</v>
      </c>
      <c r="AW257" s="92">
        <v>0</v>
      </c>
      <c r="AX257" s="92">
        <v>0</v>
      </c>
      <c r="AY257" s="92">
        <v>0</v>
      </c>
      <c r="AZ257" s="92">
        <v>0</v>
      </c>
      <c r="BA257" s="92">
        <v>0</v>
      </c>
      <c r="BB257" s="92">
        <v>0</v>
      </c>
      <c r="BC257" s="92">
        <v>0</v>
      </c>
      <c r="BD257" s="92">
        <v>0</v>
      </c>
      <c r="BE257" s="92">
        <v>0</v>
      </c>
      <c r="BF257" s="92">
        <v>0</v>
      </c>
      <c r="BG257" s="92">
        <v>0</v>
      </c>
      <c r="BH257" s="92">
        <v>0</v>
      </c>
      <c r="BI257" s="92">
        <v>0</v>
      </c>
      <c r="BJ257" s="92">
        <v>0</v>
      </c>
      <c r="BK257" s="92">
        <v>0</v>
      </c>
      <c r="BL257" s="92">
        <v>0</v>
      </c>
      <c r="BM257" s="92">
        <v>0</v>
      </c>
      <c r="BN257" s="92">
        <v>0</v>
      </c>
      <c r="BO257" s="93">
        <f t="shared" si="22"/>
        <v>104.53</v>
      </c>
    </row>
    <row r="258" spans="1:67" x14ac:dyDescent="0.25">
      <c r="A258" s="88" t="s">
        <v>547</v>
      </c>
      <c r="B258" s="89" t="s">
        <v>548</v>
      </c>
      <c r="C258" s="89" t="s">
        <v>549</v>
      </c>
      <c r="D258" s="90">
        <v>218152.39</v>
      </c>
      <c r="E258" s="90">
        <f t="shared" si="20"/>
        <v>2181.52</v>
      </c>
      <c r="F258" s="90">
        <f t="shared" si="23"/>
        <v>1090.76</v>
      </c>
      <c r="G258" s="90">
        <f t="shared" si="19"/>
        <v>0</v>
      </c>
      <c r="H258" s="90">
        <f t="shared" si="24"/>
        <v>865.76</v>
      </c>
      <c r="I258" s="91">
        <f t="shared" ca="1" si="21"/>
        <v>2181.52</v>
      </c>
      <c r="J258" s="92">
        <v>2181.52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2">
        <v>0</v>
      </c>
      <c r="AI258" s="92">
        <v>0</v>
      </c>
      <c r="AJ258" s="92">
        <v>0</v>
      </c>
      <c r="AK258" s="92">
        <v>200</v>
      </c>
      <c r="AL258" s="92">
        <v>0</v>
      </c>
      <c r="AM258" s="92">
        <v>25</v>
      </c>
      <c r="AN258" s="92">
        <v>0</v>
      </c>
      <c r="AO258" s="92">
        <v>0</v>
      </c>
      <c r="AP258" s="92">
        <v>0</v>
      </c>
      <c r="AQ258" s="92">
        <v>0</v>
      </c>
      <c r="AR258" s="92">
        <v>0</v>
      </c>
      <c r="AS258" s="92">
        <v>0</v>
      </c>
      <c r="AT258" s="92">
        <v>0</v>
      </c>
      <c r="AU258" s="92">
        <v>0</v>
      </c>
      <c r="AV258" s="92">
        <v>0</v>
      </c>
      <c r="AW258" s="92">
        <v>0</v>
      </c>
      <c r="AX258" s="92">
        <v>0</v>
      </c>
      <c r="AY258" s="92">
        <v>0</v>
      </c>
      <c r="AZ258" s="92">
        <v>0</v>
      </c>
      <c r="BA258" s="92">
        <v>0</v>
      </c>
      <c r="BB258" s="92">
        <v>0</v>
      </c>
      <c r="BC258" s="92">
        <v>0</v>
      </c>
      <c r="BD258" s="92">
        <v>0</v>
      </c>
      <c r="BE258" s="92">
        <v>0</v>
      </c>
      <c r="BF258" s="92">
        <v>0</v>
      </c>
      <c r="BG258" s="92">
        <v>0</v>
      </c>
      <c r="BH258" s="92">
        <v>0</v>
      </c>
      <c r="BI258" s="92">
        <v>0</v>
      </c>
      <c r="BJ258" s="92">
        <v>0</v>
      </c>
      <c r="BK258" s="92">
        <v>0</v>
      </c>
      <c r="BL258" s="92">
        <v>0</v>
      </c>
      <c r="BM258" s="92">
        <v>0</v>
      </c>
      <c r="BN258" s="92">
        <v>0</v>
      </c>
      <c r="BO258" s="93">
        <f t="shared" si="22"/>
        <v>225</v>
      </c>
    </row>
    <row r="259" spans="1:67" x14ac:dyDescent="0.25">
      <c r="A259" s="88" t="s">
        <v>550</v>
      </c>
      <c r="B259" s="89" t="s">
        <v>551</v>
      </c>
      <c r="C259" s="89" t="s">
        <v>549</v>
      </c>
      <c r="D259" s="90">
        <v>231120.41</v>
      </c>
      <c r="E259" s="90">
        <f t="shared" si="20"/>
        <v>2311.1999999999998</v>
      </c>
      <c r="F259" s="90">
        <f t="shared" si="23"/>
        <v>1155.5999999999999</v>
      </c>
      <c r="G259" s="90">
        <f t="shared" si="19"/>
        <v>0</v>
      </c>
      <c r="H259" s="90">
        <f t="shared" si="24"/>
        <v>955.59999999999991</v>
      </c>
      <c r="I259" s="91">
        <f t="shared" ca="1" si="21"/>
        <v>2311.1999999999998</v>
      </c>
      <c r="J259" s="92">
        <v>2311.1999999999998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200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  <c r="BN259" s="92">
        <v>0</v>
      </c>
      <c r="BO259" s="93">
        <f t="shared" si="22"/>
        <v>200</v>
      </c>
    </row>
    <row r="260" spans="1:67" x14ac:dyDescent="0.25">
      <c r="A260" s="88" t="s">
        <v>552</v>
      </c>
      <c r="B260" s="89" t="s">
        <v>553</v>
      </c>
      <c r="C260" s="89" t="s">
        <v>549</v>
      </c>
      <c r="D260" s="90">
        <v>113246.63</v>
      </c>
      <c r="E260" s="90">
        <f t="shared" si="20"/>
        <v>1132.47</v>
      </c>
      <c r="F260" s="90">
        <f t="shared" si="23"/>
        <v>566.23</v>
      </c>
      <c r="G260" s="90">
        <f t="shared" si="19"/>
        <v>0</v>
      </c>
      <c r="H260" s="90">
        <f t="shared" si="24"/>
        <v>566.23</v>
      </c>
      <c r="I260" s="91">
        <f t="shared" ca="1" si="21"/>
        <v>1132.47</v>
      </c>
      <c r="J260" s="92">
        <v>1132.47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  <c r="BN260" s="92">
        <v>0</v>
      </c>
      <c r="BO260" s="93">
        <f t="shared" si="22"/>
        <v>0</v>
      </c>
    </row>
    <row r="261" spans="1:67" x14ac:dyDescent="0.25">
      <c r="A261" s="88" t="s">
        <v>554</v>
      </c>
      <c r="B261" s="89" t="s">
        <v>521</v>
      </c>
      <c r="C261" s="89" t="s">
        <v>549</v>
      </c>
      <c r="D261" s="90">
        <v>85994.53</v>
      </c>
      <c r="E261" s="90">
        <f t="shared" si="20"/>
        <v>859.95</v>
      </c>
      <c r="F261" s="90">
        <f t="shared" si="23"/>
        <v>429.97</v>
      </c>
      <c r="G261" s="90">
        <f t="shared" ref="G261:G266" si="25">E261-J261</f>
        <v>0</v>
      </c>
      <c r="H261" s="90">
        <f t="shared" si="24"/>
        <v>224.97000000000003</v>
      </c>
      <c r="I261" s="91">
        <f t="shared" ca="1" si="21"/>
        <v>859.95</v>
      </c>
      <c r="J261" s="92">
        <v>859.95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180</v>
      </c>
      <c r="AL261" s="92">
        <v>0</v>
      </c>
      <c r="AM261" s="92">
        <v>25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  <c r="BN261" s="92">
        <v>0</v>
      </c>
      <c r="BO261" s="93">
        <f t="shared" si="22"/>
        <v>205</v>
      </c>
    </row>
    <row r="262" spans="1:67" x14ac:dyDescent="0.25">
      <c r="A262" s="88" t="s">
        <v>555</v>
      </c>
      <c r="B262" s="89" t="s">
        <v>556</v>
      </c>
      <c r="C262" s="89" t="s">
        <v>549</v>
      </c>
      <c r="D262" s="90">
        <v>71521.37</v>
      </c>
      <c r="E262" s="90">
        <f>ROUND(SUM($D262*1%),2)</f>
        <v>715.21</v>
      </c>
      <c r="F262" s="90">
        <f t="shared" si="23"/>
        <v>357.61</v>
      </c>
      <c r="G262" s="90">
        <f t="shared" si="25"/>
        <v>0</v>
      </c>
      <c r="H262" s="90">
        <f t="shared" si="24"/>
        <v>177.61</v>
      </c>
      <c r="I262" s="91">
        <f t="shared" ref="I262:I266" ca="1" si="26">OFFSET(INDIRECT(ADDRESS(1,MATCH($I$2,$A$1:$BN$1,0))),ROW()-1,0)</f>
        <v>715.21</v>
      </c>
      <c r="J262" s="92">
        <v>715.21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2">
        <v>0</v>
      </c>
      <c r="AI262" s="92">
        <v>0</v>
      </c>
      <c r="AJ262" s="92">
        <v>0</v>
      </c>
      <c r="AK262" s="92">
        <v>180</v>
      </c>
      <c r="AL262" s="92">
        <v>0</v>
      </c>
      <c r="AM262" s="92">
        <v>0</v>
      </c>
      <c r="AN262" s="92">
        <v>0</v>
      </c>
      <c r="AO262" s="92">
        <v>0</v>
      </c>
      <c r="AP262" s="92">
        <v>0</v>
      </c>
      <c r="AQ262" s="92">
        <v>0</v>
      </c>
      <c r="AR262" s="92">
        <v>0</v>
      </c>
      <c r="AS262" s="92">
        <v>0</v>
      </c>
      <c r="AT262" s="92">
        <v>0</v>
      </c>
      <c r="AU262" s="92">
        <v>0</v>
      </c>
      <c r="AV262" s="92">
        <v>0</v>
      </c>
      <c r="AW262" s="92">
        <v>0</v>
      </c>
      <c r="AX262" s="92">
        <v>0</v>
      </c>
      <c r="AY262" s="92">
        <v>0</v>
      </c>
      <c r="AZ262" s="92">
        <v>0</v>
      </c>
      <c r="BA262" s="92">
        <v>0</v>
      </c>
      <c r="BB262" s="92">
        <v>0</v>
      </c>
      <c r="BC262" s="92">
        <v>0</v>
      </c>
      <c r="BD262" s="92">
        <v>0</v>
      </c>
      <c r="BE262" s="92">
        <v>0</v>
      </c>
      <c r="BF262" s="92">
        <v>0</v>
      </c>
      <c r="BG262" s="92">
        <v>0</v>
      </c>
      <c r="BH262" s="92">
        <v>0</v>
      </c>
      <c r="BI262" s="92">
        <v>0</v>
      </c>
      <c r="BJ262" s="92">
        <v>0</v>
      </c>
      <c r="BK262" s="92">
        <v>0</v>
      </c>
      <c r="BL262" s="92">
        <v>0</v>
      </c>
      <c r="BM262" s="92">
        <v>0</v>
      </c>
      <c r="BN262" s="92">
        <v>0</v>
      </c>
      <c r="BO262" s="93">
        <f>SUM(K262:BN262)</f>
        <v>180</v>
      </c>
    </row>
    <row r="263" spans="1:67" x14ac:dyDescent="0.25">
      <c r="A263" s="88" t="s">
        <v>557</v>
      </c>
      <c r="B263" s="89" t="s">
        <v>558</v>
      </c>
      <c r="C263" s="89" t="s">
        <v>549</v>
      </c>
      <c r="D263" s="90">
        <v>57921.99</v>
      </c>
      <c r="E263" s="90">
        <f>ROUND(SUM($D263*1%),2)</f>
        <v>579.22</v>
      </c>
      <c r="F263" s="90">
        <f>ROUND(SUM($D263*0.5%),2)</f>
        <v>289.61</v>
      </c>
      <c r="G263" s="90">
        <f t="shared" si="25"/>
        <v>144.80000000000001</v>
      </c>
      <c r="H263" s="90">
        <f t="shared" si="24"/>
        <v>142.61000000000001</v>
      </c>
      <c r="I263" s="91">
        <f t="shared" ca="1" si="26"/>
        <v>434.42</v>
      </c>
      <c r="J263" s="92">
        <v>434.42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92">
        <v>0</v>
      </c>
      <c r="AI263" s="92">
        <v>0</v>
      </c>
      <c r="AJ263" s="92">
        <v>0</v>
      </c>
      <c r="AK263" s="92">
        <v>147</v>
      </c>
      <c r="AL263" s="92">
        <v>0</v>
      </c>
      <c r="AM263" s="92">
        <v>0</v>
      </c>
      <c r="AN263" s="92">
        <v>0</v>
      </c>
      <c r="AO263" s="92">
        <v>0</v>
      </c>
      <c r="AP263" s="92">
        <v>0</v>
      </c>
      <c r="AQ263" s="92">
        <v>0</v>
      </c>
      <c r="AR263" s="92">
        <v>0</v>
      </c>
      <c r="AS263" s="92">
        <v>0</v>
      </c>
      <c r="AT263" s="92">
        <v>0</v>
      </c>
      <c r="AU263" s="92">
        <v>0</v>
      </c>
      <c r="AV263" s="92">
        <v>0</v>
      </c>
      <c r="AW263" s="92">
        <v>0</v>
      </c>
      <c r="AX263" s="92">
        <v>0</v>
      </c>
      <c r="AY263" s="92">
        <v>0</v>
      </c>
      <c r="AZ263" s="92">
        <v>0</v>
      </c>
      <c r="BA263" s="92">
        <v>0</v>
      </c>
      <c r="BB263" s="92">
        <v>0</v>
      </c>
      <c r="BC263" s="92">
        <v>0</v>
      </c>
      <c r="BD263" s="92">
        <v>0</v>
      </c>
      <c r="BE263" s="92">
        <v>0</v>
      </c>
      <c r="BF263" s="92">
        <v>0</v>
      </c>
      <c r="BG263" s="92">
        <v>0</v>
      </c>
      <c r="BH263" s="92">
        <v>0</v>
      </c>
      <c r="BI263" s="92">
        <v>0</v>
      </c>
      <c r="BJ263" s="92">
        <v>0</v>
      </c>
      <c r="BK263" s="92">
        <v>0</v>
      </c>
      <c r="BL263" s="92">
        <v>0</v>
      </c>
      <c r="BM263" s="92">
        <v>0</v>
      </c>
      <c r="BN263" s="92">
        <v>0</v>
      </c>
      <c r="BO263" s="93">
        <f>SUM(K263:BN263)</f>
        <v>147</v>
      </c>
    </row>
    <row r="264" spans="1:67" x14ac:dyDescent="0.25">
      <c r="A264" s="88" t="s">
        <v>559</v>
      </c>
      <c r="B264" s="89" t="s">
        <v>560</v>
      </c>
      <c r="C264" s="89" t="s">
        <v>549</v>
      </c>
      <c r="D264" s="90">
        <v>69522.78</v>
      </c>
      <c r="E264" s="90">
        <f>ROUND(SUM($D264*1%),2)</f>
        <v>695.23</v>
      </c>
      <c r="F264" s="90">
        <f>ROUND(SUM($D264*0.5%),2)</f>
        <v>347.61</v>
      </c>
      <c r="G264" s="90">
        <f t="shared" si="25"/>
        <v>195.23000000000002</v>
      </c>
      <c r="H264" s="90">
        <f t="shared" si="24"/>
        <v>287.61</v>
      </c>
      <c r="I264" s="91">
        <f t="shared" ca="1" si="26"/>
        <v>500</v>
      </c>
      <c r="J264" s="92">
        <v>500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2">
        <v>0</v>
      </c>
      <c r="AI264" s="92">
        <v>0</v>
      </c>
      <c r="AJ264" s="92">
        <v>0</v>
      </c>
      <c r="AK264" s="92">
        <v>60</v>
      </c>
      <c r="AL264" s="92">
        <v>0</v>
      </c>
      <c r="AM264" s="92">
        <v>0</v>
      </c>
      <c r="AN264" s="92">
        <v>0</v>
      </c>
      <c r="AO264" s="92">
        <v>0</v>
      </c>
      <c r="AP264" s="92">
        <v>0</v>
      </c>
      <c r="AQ264" s="92">
        <v>0</v>
      </c>
      <c r="AR264" s="92">
        <v>0</v>
      </c>
      <c r="AS264" s="92">
        <v>0</v>
      </c>
      <c r="AT264" s="92">
        <v>0</v>
      </c>
      <c r="AU264" s="92">
        <v>0</v>
      </c>
      <c r="AV264" s="92">
        <v>0</v>
      </c>
      <c r="AW264" s="92">
        <v>0</v>
      </c>
      <c r="AX264" s="92">
        <v>0</v>
      </c>
      <c r="AY264" s="92">
        <v>0</v>
      </c>
      <c r="AZ264" s="92">
        <v>0</v>
      </c>
      <c r="BA264" s="92">
        <v>0</v>
      </c>
      <c r="BB264" s="92">
        <v>0</v>
      </c>
      <c r="BC264" s="92">
        <v>0</v>
      </c>
      <c r="BD264" s="92">
        <v>0</v>
      </c>
      <c r="BE264" s="92">
        <v>0</v>
      </c>
      <c r="BF264" s="92">
        <v>0</v>
      </c>
      <c r="BG264" s="92">
        <v>0</v>
      </c>
      <c r="BH264" s="92">
        <v>0</v>
      </c>
      <c r="BI264" s="92">
        <v>0</v>
      </c>
      <c r="BJ264" s="92">
        <v>0</v>
      </c>
      <c r="BK264" s="92">
        <v>0</v>
      </c>
      <c r="BL264" s="92">
        <v>0</v>
      </c>
      <c r="BM264" s="92">
        <v>0</v>
      </c>
      <c r="BN264" s="92">
        <v>0</v>
      </c>
      <c r="BO264" s="93">
        <f>SUM(K264:BN264)</f>
        <v>60</v>
      </c>
    </row>
    <row r="265" spans="1:67" x14ac:dyDescent="0.25">
      <c r="A265" s="88" t="s">
        <v>561</v>
      </c>
      <c r="B265" s="89" t="s">
        <v>562</v>
      </c>
      <c r="C265" s="89" t="s">
        <v>549</v>
      </c>
      <c r="D265" s="90">
        <v>29875.55</v>
      </c>
      <c r="E265" s="90">
        <f>ROUND(SUM($D265*1%),2)</f>
        <v>298.76</v>
      </c>
      <c r="F265" s="90">
        <f>ROUND(SUM($D265*0.5%),2)</f>
        <v>149.38</v>
      </c>
      <c r="G265" s="90">
        <f t="shared" si="25"/>
        <v>198.76</v>
      </c>
      <c r="H265" s="90">
        <f t="shared" si="24"/>
        <v>49.379999999999995</v>
      </c>
      <c r="I265" s="91">
        <f t="shared" ca="1" si="26"/>
        <v>100</v>
      </c>
      <c r="J265" s="92">
        <v>100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2">
        <v>0</v>
      </c>
      <c r="AI265" s="92">
        <v>0</v>
      </c>
      <c r="AJ265" s="92">
        <v>0</v>
      </c>
      <c r="AK265" s="92">
        <v>100</v>
      </c>
      <c r="AL265" s="92">
        <v>0</v>
      </c>
      <c r="AM265" s="92">
        <v>0</v>
      </c>
      <c r="AN265" s="92">
        <v>0</v>
      </c>
      <c r="AO265" s="92">
        <v>0</v>
      </c>
      <c r="AP265" s="92">
        <v>0</v>
      </c>
      <c r="AQ265" s="92">
        <v>0</v>
      </c>
      <c r="AR265" s="92">
        <v>0</v>
      </c>
      <c r="AS265" s="92">
        <v>0</v>
      </c>
      <c r="AT265" s="92">
        <v>0</v>
      </c>
      <c r="AU265" s="92">
        <v>0</v>
      </c>
      <c r="AV265" s="92">
        <v>0</v>
      </c>
      <c r="AW265" s="92">
        <v>0</v>
      </c>
      <c r="AX265" s="92">
        <v>0</v>
      </c>
      <c r="AY265" s="92">
        <v>0</v>
      </c>
      <c r="AZ265" s="92">
        <v>0</v>
      </c>
      <c r="BA265" s="92">
        <v>0</v>
      </c>
      <c r="BB265" s="92">
        <v>0</v>
      </c>
      <c r="BC265" s="92">
        <v>0</v>
      </c>
      <c r="BD265" s="92">
        <v>0</v>
      </c>
      <c r="BE265" s="92">
        <v>0</v>
      </c>
      <c r="BF265" s="92">
        <v>0</v>
      </c>
      <c r="BG265" s="92">
        <v>0</v>
      </c>
      <c r="BH265" s="92">
        <v>0</v>
      </c>
      <c r="BI265" s="92">
        <v>0</v>
      </c>
      <c r="BJ265" s="92">
        <v>0</v>
      </c>
      <c r="BK265" s="92">
        <v>0</v>
      </c>
      <c r="BL265" s="92">
        <v>0</v>
      </c>
      <c r="BM265" s="92">
        <v>0</v>
      </c>
      <c r="BN265" s="92">
        <v>0</v>
      </c>
      <c r="BO265" s="93">
        <f>SUM(K265:BN265)</f>
        <v>100</v>
      </c>
    </row>
    <row r="266" spans="1:67" x14ac:dyDescent="0.25">
      <c r="A266" s="88" t="s">
        <v>563</v>
      </c>
      <c r="B266" s="89" t="s">
        <v>564</v>
      </c>
      <c r="C266" s="89" t="s">
        <v>549</v>
      </c>
      <c r="D266" s="90">
        <v>49074.59</v>
      </c>
      <c r="E266" s="90">
        <f>ROUND(SUM($D266*1%),2)</f>
        <v>490.75</v>
      </c>
      <c r="F266" s="90">
        <f>ROUND(SUM($D266*0.5%),2)</f>
        <v>245.37</v>
      </c>
      <c r="G266" s="90">
        <f t="shared" si="25"/>
        <v>290.75</v>
      </c>
      <c r="H266" s="90">
        <f t="shared" si="24"/>
        <v>98.37</v>
      </c>
      <c r="I266" s="91">
        <f t="shared" ca="1" si="26"/>
        <v>200</v>
      </c>
      <c r="J266" s="92">
        <v>200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2">
        <v>0</v>
      </c>
      <c r="AI266" s="92">
        <v>0</v>
      </c>
      <c r="AJ266" s="92">
        <v>0</v>
      </c>
      <c r="AK266" s="92">
        <v>147</v>
      </c>
      <c r="AL266" s="92">
        <v>0</v>
      </c>
      <c r="AM266" s="92">
        <v>0</v>
      </c>
      <c r="AN266" s="92">
        <v>0</v>
      </c>
      <c r="AO266" s="92">
        <v>0</v>
      </c>
      <c r="AP266" s="92">
        <v>0</v>
      </c>
      <c r="AQ266" s="92">
        <v>0</v>
      </c>
      <c r="AR266" s="92">
        <v>0</v>
      </c>
      <c r="AS266" s="92">
        <v>0</v>
      </c>
      <c r="AT266" s="92">
        <v>0</v>
      </c>
      <c r="AU266" s="92">
        <v>0</v>
      </c>
      <c r="AV266" s="92">
        <v>0</v>
      </c>
      <c r="AW266" s="92">
        <v>0</v>
      </c>
      <c r="AX266" s="92">
        <v>0</v>
      </c>
      <c r="AY266" s="92">
        <v>0</v>
      </c>
      <c r="AZ266" s="92">
        <v>0</v>
      </c>
      <c r="BA266" s="92">
        <v>0</v>
      </c>
      <c r="BB266" s="92">
        <v>0</v>
      </c>
      <c r="BC266" s="92">
        <v>0</v>
      </c>
      <c r="BD266" s="92">
        <v>0</v>
      </c>
      <c r="BE266" s="92">
        <v>0</v>
      </c>
      <c r="BF266" s="92">
        <v>0</v>
      </c>
      <c r="BG266" s="92">
        <v>0</v>
      </c>
      <c r="BH266" s="92">
        <v>0</v>
      </c>
      <c r="BI266" s="92">
        <v>0</v>
      </c>
      <c r="BJ266" s="92">
        <v>0</v>
      </c>
      <c r="BK266" s="92">
        <v>0</v>
      </c>
      <c r="BL266" s="92">
        <v>0</v>
      </c>
      <c r="BM266" s="92">
        <v>0</v>
      </c>
      <c r="BN266" s="92">
        <v>0</v>
      </c>
      <c r="BO266" s="93">
        <f>SUM(K266:BN266)</f>
        <v>147</v>
      </c>
    </row>
    <row r="267" spans="1:67" x14ac:dyDescent="0.25">
      <c r="A267" s="95"/>
      <c r="B267" s="95"/>
      <c r="C267" s="96" t="s">
        <v>565</v>
      </c>
      <c r="D267" s="93">
        <f>SUM(D5:D266)</f>
        <v>25388716.840000007</v>
      </c>
      <c r="E267" s="93">
        <f t="shared" ref="E267:BO267" si="27">SUM(E5:E266)</f>
        <v>253887.27999999997</v>
      </c>
      <c r="F267" s="93">
        <f>SUM(F5:F266)</f>
        <v>126943.53999999998</v>
      </c>
      <c r="G267" s="93">
        <f>SUM(G5:G266)</f>
        <v>79825.290000000008</v>
      </c>
      <c r="H267" s="93">
        <f>SUM(H5:H266)</f>
        <v>99598.48</v>
      </c>
      <c r="I267" s="93">
        <f ca="1">SUM(I5:I266)</f>
        <v>174061.99000000002</v>
      </c>
      <c r="J267" s="97">
        <f t="shared" si="27"/>
        <v>174061.99000000002</v>
      </c>
      <c r="K267" s="97">
        <f t="shared" si="27"/>
        <v>3250</v>
      </c>
      <c r="L267" s="97">
        <f t="shared" si="27"/>
        <v>1000</v>
      </c>
      <c r="M267" s="97">
        <f t="shared" si="27"/>
        <v>315</v>
      </c>
      <c r="N267" s="97">
        <f t="shared" si="27"/>
        <v>1620</v>
      </c>
      <c r="O267" s="97">
        <f t="shared" si="27"/>
        <v>0</v>
      </c>
      <c r="P267" s="97">
        <f t="shared" si="27"/>
        <v>1506.5300000000002</v>
      </c>
      <c r="Q267" s="97">
        <f t="shared" si="27"/>
        <v>431.52</v>
      </c>
      <c r="R267" s="97">
        <f t="shared" si="27"/>
        <v>4556.6399999999994</v>
      </c>
      <c r="S267" s="97">
        <f t="shared" si="27"/>
        <v>129.13999999999999</v>
      </c>
      <c r="T267" s="97">
        <f t="shared" si="27"/>
        <v>510</v>
      </c>
      <c r="U267" s="97">
        <f t="shared" si="27"/>
        <v>650</v>
      </c>
      <c r="V267" s="97">
        <f t="shared" si="27"/>
        <v>2205</v>
      </c>
      <c r="W267" s="97">
        <f t="shared" si="27"/>
        <v>1106.04</v>
      </c>
      <c r="X267" s="97">
        <f t="shared" si="27"/>
        <v>985</v>
      </c>
      <c r="Y267" s="97">
        <f t="shared" si="27"/>
        <v>300</v>
      </c>
      <c r="Z267" s="97">
        <f t="shared" si="27"/>
        <v>572</v>
      </c>
      <c r="AA267" s="97">
        <f t="shared" si="27"/>
        <v>975</v>
      </c>
      <c r="AB267" s="97">
        <f t="shared" si="27"/>
        <v>0</v>
      </c>
      <c r="AC267" s="97">
        <f t="shared" si="27"/>
        <v>1293.56</v>
      </c>
      <c r="AD267" s="97">
        <f t="shared" si="27"/>
        <v>0</v>
      </c>
      <c r="AE267" s="97">
        <f t="shared" si="27"/>
        <v>450</v>
      </c>
      <c r="AF267" s="97">
        <f t="shared" si="27"/>
        <v>0</v>
      </c>
      <c r="AG267" s="97">
        <f t="shared" si="27"/>
        <v>1791.01</v>
      </c>
      <c r="AH267" s="97">
        <f t="shared" si="27"/>
        <v>0</v>
      </c>
      <c r="AI267" s="97">
        <f t="shared" si="27"/>
        <v>0</v>
      </c>
      <c r="AJ267" s="97">
        <f t="shared" si="27"/>
        <v>0</v>
      </c>
      <c r="AK267" s="97">
        <f t="shared" si="27"/>
        <v>1214</v>
      </c>
      <c r="AL267" s="97">
        <f t="shared" si="27"/>
        <v>0</v>
      </c>
      <c r="AM267" s="97">
        <f t="shared" si="27"/>
        <v>50</v>
      </c>
      <c r="AN267" s="97">
        <f t="shared" si="27"/>
        <v>1550</v>
      </c>
      <c r="AO267" s="97">
        <f t="shared" si="27"/>
        <v>778.77</v>
      </c>
      <c r="AP267" s="97">
        <f t="shared" si="27"/>
        <v>0</v>
      </c>
      <c r="AQ267" s="97">
        <f t="shared" si="27"/>
        <v>0</v>
      </c>
      <c r="AR267" s="97">
        <f t="shared" si="27"/>
        <v>0</v>
      </c>
      <c r="AS267" s="97">
        <f t="shared" si="27"/>
        <v>0</v>
      </c>
      <c r="AT267" s="97">
        <f t="shared" si="27"/>
        <v>0</v>
      </c>
      <c r="AU267" s="97">
        <f t="shared" si="27"/>
        <v>0</v>
      </c>
      <c r="AV267" s="97">
        <f t="shared" si="27"/>
        <v>0</v>
      </c>
      <c r="AW267" s="97">
        <f t="shared" si="27"/>
        <v>0</v>
      </c>
      <c r="AX267" s="97">
        <f t="shared" si="27"/>
        <v>0</v>
      </c>
      <c r="AY267" s="97">
        <f t="shared" si="27"/>
        <v>0</v>
      </c>
      <c r="AZ267" s="97">
        <f t="shared" si="27"/>
        <v>0</v>
      </c>
      <c r="BA267" s="97">
        <f t="shared" si="27"/>
        <v>0</v>
      </c>
      <c r="BB267" s="97">
        <f t="shared" si="27"/>
        <v>0</v>
      </c>
      <c r="BC267" s="97">
        <f t="shared" si="27"/>
        <v>0</v>
      </c>
      <c r="BD267" s="97">
        <f t="shared" si="27"/>
        <v>0</v>
      </c>
      <c r="BE267" s="97">
        <f t="shared" si="27"/>
        <v>0</v>
      </c>
      <c r="BF267" s="97">
        <f t="shared" si="27"/>
        <v>0</v>
      </c>
      <c r="BG267" s="97">
        <f t="shared" si="27"/>
        <v>0</v>
      </c>
      <c r="BH267" s="97">
        <f t="shared" si="27"/>
        <v>0</v>
      </c>
      <c r="BI267" s="97">
        <f t="shared" si="27"/>
        <v>0</v>
      </c>
      <c r="BJ267" s="97">
        <f t="shared" si="27"/>
        <v>0</v>
      </c>
      <c r="BK267" s="97">
        <f t="shared" si="27"/>
        <v>0</v>
      </c>
      <c r="BL267" s="97">
        <f t="shared" si="27"/>
        <v>0</v>
      </c>
      <c r="BM267" s="97">
        <f t="shared" si="27"/>
        <v>0</v>
      </c>
      <c r="BN267" s="97">
        <f t="shared" si="27"/>
        <v>0</v>
      </c>
      <c r="BO267" s="93">
        <f t="shared" si="27"/>
        <v>27239.210000000003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267"/>
  <sheetViews>
    <sheetView tabSelected="1" topLeftCell="A265" workbookViewId="0">
      <selection activeCell="G286" sqref="G286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72"/>
      <c r="B1" s="73"/>
      <c r="C1" s="74"/>
      <c r="D1" s="75"/>
      <c r="E1" s="76"/>
      <c r="F1" s="75"/>
      <c r="G1" s="77" t="s">
        <v>566</v>
      </c>
      <c r="H1" s="76"/>
      <c r="I1" s="76"/>
      <c r="J1" s="78">
        <v>937</v>
      </c>
      <c r="K1" s="78">
        <v>28</v>
      </c>
      <c r="L1" s="78">
        <v>16</v>
      </c>
      <c r="M1" s="78">
        <v>5</v>
      </c>
      <c r="N1" s="78">
        <v>23</v>
      </c>
      <c r="O1" s="78">
        <v>3</v>
      </c>
      <c r="P1" s="78">
        <v>20</v>
      </c>
      <c r="Q1" s="78">
        <v>2</v>
      </c>
      <c r="R1" s="78">
        <v>4</v>
      </c>
      <c r="S1" s="78">
        <v>6</v>
      </c>
      <c r="T1" s="78">
        <v>7</v>
      </c>
      <c r="U1" s="78">
        <v>8</v>
      </c>
      <c r="V1" s="78">
        <v>22</v>
      </c>
      <c r="W1" s="78">
        <v>14</v>
      </c>
      <c r="X1" s="78">
        <v>15</v>
      </c>
      <c r="Y1" s="78">
        <v>19</v>
      </c>
      <c r="Z1" s="78">
        <v>9</v>
      </c>
      <c r="AA1" s="78">
        <v>10</v>
      </c>
      <c r="AB1" s="78">
        <v>11</v>
      </c>
      <c r="AC1" s="78">
        <v>18</v>
      </c>
      <c r="AD1" s="78">
        <v>24</v>
      </c>
      <c r="AE1" s="78">
        <v>25</v>
      </c>
      <c r="AF1" s="78">
        <v>26</v>
      </c>
      <c r="AG1" s="78">
        <v>12</v>
      </c>
      <c r="AH1" s="78">
        <v>13</v>
      </c>
      <c r="AI1" s="78">
        <v>21</v>
      </c>
      <c r="AJ1" s="78">
        <v>1</v>
      </c>
      <c r="AK1" s="78">
        <v>17</v>
      </c>
      <c r="AL1" s="78">
        <v>27</v>
      </c>
      <c r="AM1" s="78">
        <v>29</v>
      </c>
      <c r="AN1" s="78">
        <v>30</v>
      </c>
      <c r="AO1" s="78">
        <v>31</v>
      </c>
      <c r="AP1" s="78">
        <v>32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9"/>
    </row>
    <row r="2" spans="1:67" x14ac:dyDescent="0.25">
      <c r="A2" s="72"/>
      <c r="B2" s="80"/>
      <c r="C2" s="74"/>
      <c r="D2" s="76"/>
      <c r="E2" s="76"/>
      <c r="F2" s="76"/>
      <c r="G2" s="76"/>
      <c r="H2" s="76"/>
      <c r="I2" s="79">
        <v>937</v>
      </c>
      <c r="J2" s="80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</row>
    <row r="3" spans="1:67" ht="38.25" x14ac:dyDescent="0.25">
      <c r="A3" s="81"/>
      <c r="B3" s="81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82" t="s">
        <v>5</v>
      </c>
      <c r="H3" s="83"/>
      <c r="I3" s="84" t="s">
        <v>567</v>
      </c>
      <c r="J3" s="85" t="s">
        <v>6</v>
      </c>
      <c r="K3" s="85" t="s">
        <v>7</v>
      </c>
      <c r="L3" s="85" t="s">
        <v>8</v>
      </c>
      <c r="M3" s="85" t="s">
        <v>9</v>
      </c>
      <c r="N3" s="85" t="s">
        <v>568</v>
      </c>
      <c r="O3" s="85" t="s">
        <v>569</v>
      </c>
      <c r="P3" s="85" t="s">
        <v>12</v>
      </c>
      <c r="Q3" s="85" t="s">
        <v>570</v>
      </c>
      <c r="R3" s="85" t="s">
        <v>14</v>
      </c>
      <c r="S3" s="85" t="s">
        <v>571</v>
      </c>
      <c r="T3" s="85" t="s">
        <v>572</v>
      </c>
      <c r="U3" s="85" t="s">
        <v>573</v>
      </c>
      <c r="V3" s="85" t="s">
        <v>574</v>
      </c>
      <c r="W3" s="85" t="s">
        <v>575</v>
      </c>
      <c r="X3" s="85" t="s">
        <v>576</v>
      </c>
      <c r="Y3" s="85" t="s">
        <v>21</v>
      </c>
      <c r="Z3" s="85" t="s">
        <v>577</v>
      </c>
      <c r="AA3" s="85" t="s">
        <v>578</v>
      </c>
      <c r="AB3" s="85" t="s">
        <v>579</v>
      </c>
      <c r="AC3" s="85" t="s">
        <v>580</v>
      </c>
      <c r="AD3" s="85" t="s">
        <v>581</v>
      </c>
      <c r="AE3" s="85" t="s">
        <v>582</v>
      </c>
      <c r="AF3" s="85" t="s">
        <v>583</v>
      </c>
      <c r="AG3" s="85" t="s">
        <v>584</v>
      </c>
      <c r="AH3" s="85" t="s">
        <v>585</v>
      </c>
      <c r="AI3" s="85" t="s">
        <v>586</v>
      </c>
      <c r="AJ3" s="85" t="s">
        <v>32</v>
      </c>
      <c r="AK3" s="85" t="s">
        <v>587</v>
      </c>
      <c r="AL3" s="85" t="s">
        <v>34</v>
      </c>
      <c r="AM3" s="85" t="s">
        <v>35</v>
      </c>
      <c r="AN3" s="85" t="s">
        <v>36</v>
      </c>
      <c r="AO3" s="85" t="s">
        <v>588</v>
      </c>
      <c r="AP3" s="85" t="s">
        <v>589</v>
      </c>
      <c r="AQ3" s="85" t="s">
        <v>589</v>
      </c>
      <c r="AR3" s="85" t="s">
        <v>589</v>
      </c>
      <c r="AS3" s="85" t="s">
        <v>589</v>
      </c>
      <c r="AT3" s="85" t="s">
        <v>589</v>
      </c>
      <c r="AU3" s="85" t="s">
        <v>589</v>
      </c>
      <c r="AV3" s="85" t="s">
        <v>589</v>
      </c>
      <c r="AW3" s="85" t="s">
        <v>589</v>
      </c>
      <c r="AX3" s="85" t="s">
        <v>589</v>
      </c>
      <c r="AY3" s="85" t="s">
        <v>589</v>
      </c>
      <c r="AZ3" s="85" t="s">
        <v>589</v>
      </c>
      <c r="BA3" s="85" t="s">
        <v>589</v>
      </c>
      <c r="BB3" s="85" t="s">
        <v>589</v>
      </c>
      <c r="BC3" s="85" t="s">
        <v>589</v>
      </c>
      <c r="BD3" s="85" t="s">
        <v>589</v>
      </c>
      <c r="BE3" s="85" t="s">
        <v>589</v>
      </c>
      <c r="BF3" s="85" t="s">
        <v>589</v>
      </c>
      <c r="BG3" s="85" t="s">
        <v>589</v>
      </c>
      <c r="BH3" s="85" t="s">
        <v>589</v>
      </c>
      <c r="BI3" s="85" t="s">
        <v>589</v>
      </c>
      <c r="BJ3" s="85" t="s">
        <v>589</v>
      </c>
      <c r="BK3" s="85" t="s">
        <v>589</v>
      </c>
      <c r="BL3" s="85" t="s">
        <v>589</v>
      </c>
      <c r="BM3" s="85" t="s">
        <v>589</v>
      </c>
      <c r="BN3" s="85" t="s">
        <v>589</v>
      </c>
      <c r="BO3" s="81" t="s">
        <v>38</v>
      </c>
    </row>
    <row r="4" spans="1:67" x14ac:dyDescent="0.25">
      <c r="A4" s="86"/>
      <c r="B4" s="86"/>
      <c r="C4" s="86"/>
      <c r="D4" s="86"/>
      <c r="E4" s="86"/>
      <c r="F4" s="86"/>
      <c r="G4" s="86" t="s">
        <v>6</v>
      </c>
      <c r="H4" s="86" t="s">
        <v>39</v>
      </c>
      <c r="I4" s="86"/>
      <c r="J4" s="87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</row>
    <row r="5" spans="1:67" x14ac:dyDescent="0.25">
      <c r="A5" s="88" t="s">
        <v>40</v>
      </c>
      <c r="B5" s="89" t="s">
        <v>41</v>
      </c>
      <c r="C5" s="89" t="s">
        <v>41</v>
      </c>
      <c r="D5" s="90">
        <v>373911.67</v>
      </c>
      <c r="E5" s="90">
        <f>ROUND(SUM($D5*1%),2)</f>
        <v>3739.12</v>
      </c>
      <c r="F5" s="90">
        <f>ROUND(SUM($D5*0.5%),2)</f>
        <v>1869.56</v>
      </c>
      <c r="G5" s="90">
        <f t="shared" ref="G5:G68" si="0">E5-J5</f>
        <v>3739.12</v>
      </c>
      <c r="H5" s="90">
        <f t="shared" ref="H5:H68" si="1">F5-BO5</f>
        <v>1869.56</v>
      </c>
      <c r="I5" s="91">
        <f ca="1">OFFSET(INDIRECT(ADDRESS(1,MATCH($I$2,$A$1:$BN$1,0))),ROW()-1,0)</f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  <c r="Y5" s="92">
        <v>0</v>
      </c>
      <c r="Z5" s="92">
        <v>0</v>
      </c>
      <c r="AA5" s="92">
        <v>0</v>
      </c>
      <c r="AB5" s="92">
        <v>0</v>
      </c>
      <c r="AC5" s="92">
        <v>0</v>
      </c>
      <c r="AD5" s="92">
        <v>0</v>
      </c>
      <c r="AE5" s="92">
        <v>0</v>
      </c>
      <c r="AF5" s="92">
        <v>0</v>
      </c>
      <c r="AG5" s="92">
        <v>0</v>
      </c>
      <c r="AH5" s="92">
        <v>0</v>
      </c>
      <c r="AI5" s="92">
        <v>0</v>
      </c>
      <c r="AJ5" s="92">
        <v>0</v>
      </c>
      <c r="AK5" s="92">
        <v>0</v>
      </c>
      <c r="AL5" s="92">
        <v>0</v>
      </c>
      <c r="AM5" s="92">
        <v>0</v>
      </c>
      <c r="AN5" s="92">
        <v>0</v>
      </c>
      <c r="AO5" s="92">
        <v>0</v>
      </c>
      <c r="AP5" s="92">
        <v>0</v>
      </c>
      <c r="AQ5" s="92">
        <v>0</v>
      </c>
      <c r="AR5" s="92">
        <v>0</v>
      </c>
      <c r="AS5" s="92">
        <v>0</v>
      </c>
      <c r="AT5" s="92">
        <v>0</v>
      </c>
      <c r="AU5" s="92">
        <v>0</v>
      </c>
      <c r="AV5" s="92">
        <v>0</v>
      </c>
      <c r="AW5" s="92">
        <v>0</v>
      </c>
      <c r="AX5" s="92">
        <v>0</v>
      </c>
      <c r="AY5" s="92">
        <v>0</v>
      </c>
      <c r="AZ5" s="92">
        <v>0</v>
      </c>
      <c r="BA5" s="92">
        <v>0</v>
      </c>
      <c r="BB5" s="92">
        <v>0</v>
      </c>
      <c r="BC5" s="92">
        <v>0</v>
      </c>
      <c r="BD5" s="92">
        <v>0</v>
      </c>
      <c r="BE5" s="92">
        <v>0</v>
      </c>
      <c r="BF5" s="92">
        <v>0</v>
      </c>
      <c r="BG5" s="92">
        <v>0</v>
      </c>
      <c r="BH5" s="92">
        <v>0</v>
      </c>
      <c r="BI5" s="92">
        <v>0</v>
      </c>
      <c r="BJ5" s="92">
        <v>0</v>
      </c>
      <c r="BK5" s="92">
        <v>0</v>
      </c>
      <c r="BL5" s="92">
        <v>0</v>
      </c>
      <c r="BM5" s="92">
        <v>0</v>
      </c>
      <c r="BN5" s="92">
        <v>0</v>
      </c>
      <c r="BO5" s="93">
        <f>SUM(K5:BN5)</f>
        <v>0</v>
      </c>
    </row>
    <row r="6" spans="1:67" x14ac:dyDescent="0.25">
      <c r="A6" s="88" t="s">
        <v>42</v>
      </c>
      <c r="B6" s="89" t="s">
        <v>43</v>
      </c>
      <c r="C6" s="89" t="s">
        <v>41</v>
      </c>
      <c r="D6" s="90">
        <v>138544.1</v>
      </c>
      <c r="E6" s="90">
        <f t="shared" ref="E6:E69" si="2">ROUND(SUM($D6*1%),2)</f>
        <v>1385.44</v>
      </c>
      <c r="F6" s="90">
        <f>ROUND(SUM($D6*0.5%),2)</f>
        <v>692.72</v>
      </c>
      <c r="G6" s="90">
        <f t="shared" si="0"/>
        <v>701.44</v>
      </c>
      <c r="H6" s="90">
        <f t="shared" si="1"/>
        <v>292.72000000000003</v>
      </c>
      <c r="I6" s="91">
        <f t="shared" ref="I6:I69" ca="1" si="3">OFFSET(INDIRECT(ADDRESS(1,MATCH($I$2,$A$1:$BN$1,0))),ROW()-1,0)</f>
        <v>684</v>
      </c>
      <c r="J6" s="92">
        <v>684</v>
      </c>
      <c r="K6" s="92">
        <v>300</v>
      </c>
      <c r="L6" s="92">
        <v>0</v>
      </c>
      <c r="M6" s="92">
        <v>100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  <c r="Y6" s="92">
        <v>0</v>
      </c>
      <c r="Z6" s="92">
        <v>0</v>
      </c>
      <c r="AA6" s="92">
        <v>0</v>
      </c>
      <c r="AB6" s="92">
        <v>0</v>
      </c>
      <c r="AC6" s="92">
        <v>0</v>
      </c>
      <c r="AD6" s="92">
        <v>0</v>
      </c>
      <c r="AE6" s="92">
        <v>0</v>
      </c>
      <c r="AF6" s="92">
        <v>0</v>
      </c>
      <c r="AG6" s="92">
        <v>0</v>
      </c>
      <c r="AH6" s="92">
        <v>0</v>
      </c>
      <c r="AI6" s="92">
        <v>0</v>
      </c>
      <c r="AJ6" s="92">
        <v>0</v>
      </c>
      <c r="AK6" s="92">
        <v>0</v>
      </c>
      <c r="AL6" s="92">
        <v>0</v>
      </c>
      <c r="AM6" s="92">
        <v>0</v>
      </c>
      <c r="AN6" s="92">
        <v>0</v>
      </c>
      <c r="AO6" s="92">
        <v>0</v>
      </c>
      <c r="AP6" s="92">
        <v>0</v>
      </c>
      <c r="AQ6" s="92">
        <v>0</v>
      </c>
      <c r="AR6" s="92">
        <v>0</v>
      </c>
      <c r="AS6" s="92">
        <v>0</v>
      </c>
      <c r="AT6" s="92">
        <v>0</v>
      </c>
      <c r="AU6" s="92">
        <v>0</v>
      </c>
      <c r="AV6" s="92">
        <v>0</v>
      </c>
      <c r="AW6" s="92">
        <v>0</v>
      </c>
      <c r="AX6" s="92">
        <v>0</v>
      </c>
      <c r="AY6" s="92">
        <v>0</v>
      </c>
      <c r="AZ6" s="92">
        <v>0</v>
      </c>
      <c r="BA6" s="92">
        <v>0</v>
      </c>
      <c r="BB6" s="92">
        <v>0</v>
      </c>
      <c r="BC6" s="92">
        <v>0</v>
      </c>
      <c r="BD6" s="92">
        <v>0</v>
      </c>
      <c r="BE6" s="92">
        <v>0</v>
      </c>
      <c r="BF6" s="92">
        <v>0</v>
      </c>
      <c r="BG6" s="92">
        <v>0</v>
      </c>
      <c r="BH6" s="92">
        <v>0</v>
      </c>
      <c r="BI6" s="92">
        <v>0</v>
      </c>
      <c r="BJ6" s="92">
        <v>0</v>
      </c>
      <c r="BK6" s="92">
        <v>0</v>
      </c>
      <c r="BL6" s="92">
        <v>0</v>
      </c>
      <c r="BM6" s="92">
        <v>0</v>
      </c>
      <c r="BN6" s="92">
        <v>0</v>
      </c>
      <c r="BO6" s="93">
        <f t="shared" ref="BO6:BO69" si="4">SUM(K6:BN6)</f>
        <v>400</v>
      </c>
    </row>
    <row r="7" spans="1:67" x14ac:dyDescent="0.25">
      <c r="A7" s="88" t="s">
        <v>44</v>
      </c>
      <c r="B7" s="89" t="s">
        <v>45</v>
      </c>
      <c r="C7" s="89" t="s">
        <v>41</v>
      </c>
      <c r="D7" s="90">
        <v>145995.69</v>
      </c>
      <c r="E7" s="90">
        <f t="shared" si="2"/>
        <v>1459.96</v>
      </c>
      <c r="F7" s="90">
        <f t="shared" ref="F7:F70" si="5">ROUND(SUM($D7*0.5%),2)</f>
        <v>729.98</v>
      </c>
      <c r="G7" s="90">
        <f t="shared" si="0"/>
        <v>0</v>
      </c>
      <c r="H7" s="90">
        <f t="shared" si="1"/>
        <v>729.98</v>
      </c>
      <c r="I7" s="91">
        <f t="shared" ca="1" si="3"/>
        <v>1459.96</v>
      </c>
      <c r="J7" s="92">
        <v>1459.96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2">
        <v>0</v>
      </c>
      <c r="AC7" s="92">
        <v>0</v>
      </c>
      <c r="AD7" s="92">
        <v>0</v>
      </c>
      <c r="AE7" s="92">
        <v>0</v>
      </c>
      <c r="AF7" s="92">
        <v>0</v>
      </c>
      <c r="AG7" s="92">
        <v>0</v>
      </c>
      <c r="AH7" s="92">
        <v>0</v>
      </c>
      <c r="AI7" s="92">
        <v>0</v>
      </c>
      <c r="AJ7" s="92">
        <v>0</v>
      </c>
      <c r="AK7" s="92">
        <v>0</v>
      </c>
      <c r="AL7" s="92">
        <v>0</v>
      </c>
      <c r="AM7" s="92">
        <v>0</v>
      </c>
      <c r="AN7" s="92">
        <v>0</v>
      </c>
      <c r="AO7" s="92">
        <v>0</v>
      </c>
      <c r="AP7" s="92">
        <v>0</v>
      </c>
      <c r="AQ7" s="92">
        <v>0</v>
      </c>
      <c r="AR7" s="92">
        <v>0</v>
      </c>
      <c r="AS7" s="92">
        <v>0</v>
      </c>
      <c r="AT7" s="92">
        <v>0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2">
        <v>0</v>
      </c>
      <c r="BA7" s="92">
        <v>0</v>
      </c>
      <c r="BB7" s="92">
        <v>0</v>
      </c>
      <c r="BC7" s="92">
        <v>0</v>
      </c>
      <c r="BD7" s="92">
        <v>0</v>
      </c>
      <c r="BE7" s="92">
        <v>0</v>
      </c>
      <c r="BF7" s="92">
        <v>0</v>
      </c>
      <c r="BG7" s="92">
        <v>0</v>
      </c>
      <c r="BH7" s="92">
        <v>0</v>
      </c>
      <c r="BI7" s="92">
        <v>0</v>
      </c>
      <c r="BJ7" s="92">
        <v>0</v>
      </c>
      <c r="BK7" s="92">
        <v>0</v>
      </c>
      <c r="BL7" s="92">
        <v>0</v>
      </c>
      <c r="BM7" s="92">
        <v>0</v>
      </c>
      <c r="BN7" s="92">
        <v>0</v>
      </c>
      <c r="BO7" s="93">
        <f t="shared" si="4"/>
        <v>0</v>
      </c>
    </row>
    <row r="8" spans="1:67" x14ac:dyDescent="0.25">
      <c r="A8" s="88" t="s">
        <v>46</v>
      </c>
      <c r="B8" s="89" t="s">
        <v>47</v>
      </c>
      <c r="C8" s="89" t="s">
        <v>41</v>
      </c>
      <c r="D8" s="90">
        <v>193304.03</v>
      </c>
      <c r="E8" s="90">
        <f t="shared" si="2"/>
        <v>1933.04</v>
      </c>
      <c r="F8" s="90">
        <f t="shared" si="5"/>
        <v>966.52</v>
      </c>
      <c r="G8" s="90">
        <f t="shared" si="0"/>
        <v>635.04</v>
      </c>
      <c r="H8" s="90">
        <f t="shared" si="1"/>
        <v>966.52</v>
      </c>
      <c r="I8" s="91">
        <f t="shared" ca="1" si="3"/>
        <v>1298</v>
      </c>
      <c r="J8" s="92">
        <v>1298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  <c r="Y8" s="92">
        <v>0</v>
      </c>
      <c r="Z8" s="92">
        <v>0</v>
      </c>
      <c r="AA8" s="92">
        <v>0</v>
      </c>
      <c r="AB8" s="92">
        <v>0</v>
      </c>
      <c r="AC8" s="92">
        <v>0</v>
      </c>
      <c r="AD8" s="92">
        <v>0</v>
      </c>
      <c r="AE8" s="92">
        <v>0</v>
      </c>
      <c r="AF8" s="92">
        <v>0</v>
      </c>
      <c r="AG8" s="92">
        <v>0</v>
      </c>
      <c r="AH8" s="92">
        <v>0</v>
      </c>
      <c r="AI8" s="92">
        <v>0</v>
      </c>
      <c r="AJ8" s="92">
        <v>0</v>
      </c>
      <c r="AK8" s="92">
        <v>0</v>
      </c>
      <c r="AL8" s="92">
        <v>0</v>
      </c>
      <c r="AM8" s="92">
        <v>0</v>
      </c>
      <c r="AN8" s="92">
        <v>0</v>
      </c>
      <c r="AO8" s="92">
        <v>0</v>
      </c>
      <c r="AP8" s="92">
        <v>0</v>
      </c>
      <c r="AQ8" s="92">
        <v>0</v>
      </c>
      <c r="AR8" s="92">
        <v>0</v>
      </c>
      <c r="AS8" s="92">
        <v>0</v>
      </c>
      <c r="AT8" s="92">
        <v>0</v>
      </c>
      <c r="AU8" s="92">
        <v>0</v>
      </c>
      <c r="AV8" s="92">
        <v>0</v>
      </c>
      <c r="AW8" s="92">
        <v>0</v>
      </c>
      <c r="AX8" s="92">
        <v>0</v>
      </c>
      <c r="AY8" s="92">
        <v>0</v>
      </c>
      <c r="AZ8" s="92">
        <v>0</v>
      </c>
      <c r="BA8" s="92">
        <v>0</v>
      </c>
      <c r="BB8" s="92">
        <v>0</v>
      </c>
      <c r="BC8" s="92">
        <v>0</v>
      </c>
      <c r="BD8" s="92">
        <v>0</v>
      </c>
      <c r="BE8" s="92">
        <v>0</v>
      </c>
      <c r="BF8" s="92">
        <v>0</v>
      </c>
      <c r="BG8" s="92">
        <v>0</v>
      </c>
      <c r="BH8" s="92">
        <v>0</v>
      </c>
      <c r="BI8" s="92">
        <v>0</v>
      </c>
      <c r="BJ8" s="92">
        <v>0</v>
      </c>
      <c r="BK8" s="92">
        <v>0</v>
      </c>
      <c r="BL8" s="92">
        <v>0</v>
      </c>
      <c r="BM8" s="92">
        <v>0</v>
      </c>
      <c r="BN8" s="92">
        <v>0</v>
      </c>
      <c r="BO8" s="93">
        <f t="shared" si="4"/>
        <v>0</v>
      </c>
    </row>
    <row r="9" spans="1:67" x14ac:dyDescent="0.25">
      <c r="A9" s="88" t="s">
        <v>48</v>
      </c>
      <c r="B9" s="89" t="s">
        <v>49</v>
      </c>
      <c r="C9" s="89" t="s">
        <v>41</v>
      </c>
      <c r="D9" s="90">
        <v>186753.68</v>
      </c>
      <c r="E9" s="90">
        <f t="shared" si="2"/>
        <v>1867.54</v>
      </c>
      <c r="F9" s="90">
        <f t="shared" si="5"/>
        <v>933.77</v>
      </c>
      <c r="G9" s="90">
        <f t="shared" si="0"/>
        <v>1367.54</v>
      </c>
      <c r="H9" s="90">
        <f t="shared" si="1"/>
        <v>633.77</v>
      </c>
      <c r="I9" s="91">
        <f t="shared" ca="1" si="3"/>
        <v>500</v>
      </c>
      <c r="J9" s="92">
        <v>500</v>
      </c>
      <c r="K9" s="92">
        <v>300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2">
        <v>0</v>
      </c>
      <c r="AI9" s="92">
        <v>0</v>
      </c>
      <c r="AJ9" s="92">
        <v>0</v>
      </c>
      <c r="AK9" s="92">
        <v>0</v>
      </c>
      <c r="AL9" s="92">
        <v>0</v>
      </c>
      <c r="AM9" s="92">
        <v>0</v>
      </c>
      <c r="AN9" s="92">
        <v>0</v>
      </c>
      <c r="AO9" s="92">
        <v>0</v>
      </c>
      <c r="AP9" s="92">
        <v>0</v>
      </c>
      <c r="AQ9" s="92">
        <v>0</v>
      </c>
      <c r="AR9" s="92">
        <v>0</v>
      </c>
      <c r="AS9" s="92">
        <v>0</v>
      </c>
      <c r="AT9" s="92">
        <v>0</v>
      </c>
      <c r="AU9" s="92">
        <v>0</v>
      </c>
      <c r="AV9" s="92">
        <v>0</v>
      </c>
      <c r="AW9" s="92">
        <v>0</v>
      </c>
      <c r="AX9" s="92">
        <v>0</v>
      </c>
      <c r="AY9" s="92">
        <v>0</v>
      </c>
      <c r="AZ9" s="92">
        <v>0</v>
      </c>
      <c r="BA9" s="92">
        <v>0</v>
      </c>
      <c r="BB9" s="92">
        <v>0</v>
      </c>
      <c r="BC9" s="92">
        <v>0</v>
      </c>
      <c r="BD9" s="92">
        <v>0</v>
      </c>
      <c r="BE9" s="92">
        <v>0</v>
      </c>
      <c r="BF9" s="92">
        <v>0</v>
      </c>
      <c r="BG9" s="92">
        <v>0</v>
      </c>
      <c r="BH9" s="92">
        <v>0</v>
      </c>
      <c r="BI9" s="92">
        <v>0</v>
      </c>
      <c r="BJ9" s="92">
        <v>0</v>
      </c>
      <c r="BK9" s="92">
        <v>0</v>
      </c>
      <c r="BL9" s="92">
        <v>0</v>
      </c>
      <c r="BM9" s="92">
        <v>0</v>
      </c>
      <c r="BN9" s="92">
        <v>0</v>
      </c>
      <c r="BO9" s="93">
        <f t="shared" si="4"/>
        <v>300</v>
      </c>
    </row>
    <row r="10" spans="1:67" x14ac:dyDescent="0.25">
      <c r="A10" s="88" t="s">
        <v>50</v>
      </c>
      <c r="B10" s="89" t="s">
        <v>51</v>
      </c>
      <c r="C10" s="89" t="s">
        <v>41</v>
      </c>
      <c r="D10" s="90">
        <v>194166.2</v>
      </c>
      <c r="E10" s="90">
        <f t="shared" si="2"/>
        <v>1941.66</v>
      </c>
      <c r="F10" s="90">
        <f t="shared" si="5"/>
        <v>970.83</v>
      </c>
      <c r="G10" s="90">
        <f t="shared" si="0"/>
        <v>1464.96</v>
      </c>
      <c r="H10" s="90">
        <f t="shared" si="1"/>
        <v>470.83000000000004</v>
      </c>
      <c r="I10" s="91">
        <f t="shared" ca="1" si="3"/>
        <v>476.7</v>
      </c>
      <c r="J10" s="92">
        <v>476.7</v>
      </c>
      <c r="K10" s="92">
        <v>300</v>
      </c>
      <c r="L10" s="92">
        <v>0</v>
      </c>
      <c r="M10" s="92">
        <v>200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2">
        <v>0</v>
      </c>
      <c r="AI10" s="92">
        <v>0</v>
      </c>
      <c r="AJ10" s="92">
        <v>0</v>
      </c>
      <c r="AK10" s="92">
        <v>0</v>
      </c>
      <c r="AL10" s="92">
        <v>0</v>
      </c>
      <c r="AM10" s="92">
        <v>0</v>
      </c>
      <c r="AN10" s="92">
        <v>0</v>
      </c>
      <c r="AO10" s="92">
        <v>0</v>
      </c>
      <c r="AP10" s="92">
        <v>0</v>
      </c>
      <c r="AQ10" s="92">
        <v>0</v>
      </c>
      <c r="AR10" s="92">
        <v>0</v>
      </c>
      <c r="AS10" s="92">
        <v>0</v>
      </c>
      <c r="AT10" s="92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2">
        <v>0</v>
      </c>
      <c r="BA10" s="92">
        <v>0</v>
      </c>
      <c r="BB10" s="92">
        <v>0</v>
      </c>
      <c r="BC10" s="92">
        <v>0</v>
      </c>
      <c r="BD10" s="92">
        <v>0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2">
        <v>0</v>
      </c>
      <c r="BL10" s="92">
        <v>0</v>
      </c>
      <c r="BM10" s="92">
        <v>0</v>
      </c>
      <c r="BN10" s="92">
        <v>0</v>
      </c>
      <c r="BO10" s="93">
        <f t="shared" si="4"/>
        <v>500</v>
      </c>
    </row>
    <row r="11" spans="1:67" x14ac:dyDescent="0.25">
      <c r="A11" s="88" t="s">
        <v>52</v>
      </c>
      <c r="B11" s="89" t="s">
        <v>53</v>
      </c>
      <c r="C11" s="89" t="s">
        <v>41</v>
      </c>
      <c r="D11" s="90">
        <v>101670.01</v>
      </c>
      <c r="E11" s="90">
        <f t="shared" si="2"/>
        <v>1016.7</v>
      </c>
      <c r="F11" s="90">
        <f t="shared" si="5"/>
        <v>508.35</v>
      </c>
      <c r="G11" s="90">
        <f t="shared" si="0"/>
        <v>666.7</v>
      </c>
      <c r="H11" s="90">
        <f t="shared" si="1"/>
        <v>508.35</v>
      </c>
      <c r="I11" s="91">
        <f t="shared" ca="1" si="3"/>
        <v>350</v>
      </c>
      <c r="J11" s="92">
        <v>350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2">
        <v>0</v>
      </c>
      <c r="AI11" s="92">
        <v>0</v>
      </c>
      <c r="AJ11" s="92">
        <v>0</v>
      </c>
      <c r="AK11" s="92">
        <v>0</v>
      </c>
      <c r="AL11" s="92">
        <v>0</v>
      </c>
      <c r="AM11" s="92">
        <v>0</v>
      </c>
      <c r="AN11" s="92">
        <v>0</v>
      </c>
      <c r="AO11" s="92">
        <v>0</v>
      </c>
      <c r="AP11" s="92">
        <v>0</v>
      </c>
      <c r="AQ11" s="92">
        <v>0</v>
      </c>
      <c r="AR11" s="92">
        <v>0</v>
      </c>
      <c r="AS11" s="92">
        <v>0</v>
      </c>
      <c r="AT11" s="92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2">
        <v>0</v>
      </c>
      <c r="BA11" s="92">
        <v>0</v>
      </c>
      <c r="BB11" s="92">
        <v>0</v>
      </c>
      <c r="BC11" s="92">
        <v>0</v>
      </c>
      <c r="BD11" s="92">
        <v>0</v>
      </c>
      <c r="BE11" s="92">
        <v>0</v>
      </c>
      <c r="BF11" s="92">
        <v>0</v>
      </c>
      <c r="BG11" s="92">
        <v>0</v>
      </c>
      <c r="BH11" s="92">
        <v>0</v>
      </c>
      <c r="BI11" s="92">
        <v>0</v>
      </c>
      <c r="BJ11" s="92">
        <v>0</v>
      </c>
      <c r="BK11" s="92">
        <v>0</v>
      </c>
      <c r="BL11" s="92">
        <v>0</v>
      </c>
      <c r="BM11" s="92">
        <v>0</v>
      </c>
      <c r="BN11" s="92">
        <v>0</v>
      </c>
      <c r="BO11" s="93">
        <f t="shared" si="4"/>
        <v>0</v>
      </c>
    </row>
    <row r="12" spans="1:67" x14ac:dyDescent="0.25">
      <c r="A12" s="88" t="s">
        <v>54</v>
      </c>
      <c r="B12" s="89" t="s">
        <v>55</v>
      </c>
      <c r="C12" s="89" t="s">
        <v>41</v>
      </c>
      <c r="D12" s="90">
        <v>147141.16</v>
      </c>
      <c r="E12" s="90">
        <f t="shared" si="2"/>
        <v>1471.41</v>
      </c>
      <c r="F12" s="90">
        <f t="shared" si="5"/>
        <v>735.71</v>
      </c>
      <c r="G12" s="90">
        <f t="shared" si="0"/>
        <v>1110.2</v>
      </c>
      <c r="H12" s="90">
        <f t="shared" si="1"/>
        <v>735.71</v>
      </c>
      <c r="I12" s="91">
        <f t="shared" ca="1" si="3"/>
        <v>361.21</v>
      </c>
      <c r="J12" s="92">
        <v>361.21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2">
        <v>0</v>
      </c>
      <c r="AI12" s="92">
        <v>0</v>
      </c>
      <c r="AJ12" s="92">
        <v>0</v>
      </c>
      <c r="AK12" s="92">
        <v>0</v>
      </c>
      <c r="AL12" s="92">
        <v>0</v>
      </c>
      <c r="AM12" s="92">
        <v>0</v>
      </c>
      <c r="AN12" s="92">
        <v>0</v>
      </c>
      <c r="AO12" s="92">
        <v>0</v>
      </c>
      <c r="AP12" s="92">
        <v>0</v>
      </c>
      <c r="AQ12" s="92">
        <v>0</v>
      </c>
      <c r="AR12" s="92">
        <v>0</v>
      </c>
      <c r="AS12" s="92">
        <v>0</v>
      </c>
      <c r="AT12" s="92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2">
        <v>0</v>
      </c>
      <c r="BA12" s="92">
        <v>0</v>
      </c>
      <c r="BB12" s="92">
        <v>0</v>
      </c>
      <c r="BC12" s="92">
        <v>0</v>
      </c>
      <c r="BD12" s="92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2">
        <v>0</v>
      </c>
      <c r="BL12" s="92">
        <v>0</v>
      </c>
      <c r="BM12" s="92">
        <v>0</v>
      </c>
      <c r="BN12" s="92">
        <v>0</v>
      </c>
      <c r="BO12" s="93">
        <f t="shared" si="4"/>
        <v>0</v>
      </c>
    </row>
    <row r="13" spans="1:67" x14ac:dyDescent="0.25">
      <c r="A13" s="88" t="s">
        <v>56</v>
      </c>
      <c r="B13" s="89" t="s">
        <v>57</v>
      </c>
      <c r="C13" s="89" t="s">
        <v>41</v>
      </c>
      <c r="D13" s="90">
        <v>138956.12999999998</v>
      </c>
      <c r="E13" s="90">
        <f t="shared" si="2"/>
        <v>1389.56</v>
      </c>
      <c r="F13" s="90">
        <f t="shared" si="5"/>
        <v>694.78</v>
      </c>
      <c r="G13" s="90">
        <f t="shared" si="0"/>
        <v>0</v>
      </c>
      <c r="H13" s="90">
        <f t="shared" si="1"/>
        <v>694.78</v>
      </c>
      <c r="I13" s="91">
        <f t="shared" ca="1" si="3"/>
        <v>1389.56</v>
      </c>
      <c r="J13" s="92">
        <v>1389.56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2">
        <v>0</v>
      </c>
      <c r="AO13" s="92">
        <v>0</v>
      </c>
      <c r="AP13" s="92">
        <v>0</v>
      </c>
      <c r="AQ13" s="92">
        <v>0</v>
      </c>
      <c r="AR13" s="92">
        <v>0</v>
      </c>
      <c r="AS13" s="92">
        <v>0</v>
      </c>
      <c r="AT13" s="92">
        <v>0</v>
      </c>
      <c r="AU13" s="92">
        <v>0</v>
      </c>
      <c r="AV13" s="92">
        <v>0</v>
      </c>
      <c r="AW13" s="92">
        <v>0</v>
      </c>
      <c r="AX13" s="92">
        <v>0</v>
      </c>
      <c r="AY13" s="92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2">
        <v>0</v>
      </c>
      <c r="BL13" s="92">
        <v>0</v>
      </c>
      <c r="BM13" s="92">
        <v>0</v>
      </c>
      <c r="BN13" s="92">
        <v>0</v>
      </c>
      <c r="BO13" s="93">
        <f t="shared" si="4"/>
        <v>0</v>
      </c>
    </row>
    <row r="14" spans="1:67" x14ac:dyDescent="0.25">
      <c r="A14" s="88" t="s">
        <v>58</v>
      </c>
      <c r="B14" s="89" t="s">
        <v>59</v>
      </c>
      <c r="C14" s="89" t="s">
        <v>41</v>
      </c>
      <c r="D14" s="90">
        <v>197886.67</v>
      </c>
      <c r="E14" s="90">
        <f t="shared" si="2"/>
        <v>1978.87</v>
      </c>
      <c r="F14" s="90">
        <f t="shared" si="5"/>
        <v>989.43</v>
      </c>
      <c r="G14" s="90">
        <f t="shared" si="0"/>
        <v>35.75</v>
      </c>
      <c r="H14" s="90">
        <f t="shared" si="1"/>
        <v>989.43</v>
      </c>
      <c r="I14" s="91">
        <f t="shared" ca="1" si="3"/>
        <v>1943.12</v>
      </c>
      <c r="J14" s="92">
        <v>1943.12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2">
        <v>0</v>
      </c>
      <c r="AO14" s="92">
        <v>0</v>
      </c>
      <c r="AP14" s="92">
        <v>0</v>
      </c>
      <c r="AQ14" s="92">
        <v>0</v>
      </c>
      <c r="AR14" s="92">
        <v>0</v>
      </c>
      <c r="AS14" s="92">
        <v>0</v>
      </c>
      <c r="AT14" s="92">
        <v>0</v>
      </c>
      <c r="AU14" s="92">
        <v>0</v>
      </c>
      <c r="AV14" s="92">
        <v>0</v>
      </c>
      <c r="AW14" s="92">
        <v>0</v>
      </c>
      <c r="AX14" s="92">
        <v>0</v>
      </c>
      <c r="AY14" s="92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2">
        <v>0</v>
      </c>
      <c r="BL14" s="92">
        <v>0</v>
      </c>
      <c r="BM14" s="92">
        <v>0</v>
      </c>
      <c r="BN14" s="92">
        <v>0</v>
      </c>
      <c r="BO14" s="93">
        <f t="shared" si="4"/>
        <v>0</v>
      </c>
    </row>
    <row r="15" spans="1:67" x14ac:dyDescent="0.25">
      <c r="A15" s="88" t="s">
        <v>60</v>
      </c>
      <c r="B15" s="89" t="s">
        <v>61</v>
      </c>
      <c r="C15" s="89" t="s">
        <v>41</v>
      </c>
      <c r="D15" s="90">
        <v>181398.5</v>
      </c>
      <c r="E15" s="90">
        <f t="shared" si="2"/>
        <v>1813.99</v>
      </c>
      <c r="F15" s="90">
        <f t="shared" si="5"/>
        <v>906.99</v>
      </c>
      <c r="G15" s="90">
        <f t="shared" si="0"/>
        <v>1713.99</v>
      </c>
      <c r="H15" s="90">
        <f t="shared" si="1"/>
        <v>656.99</v>
      </c>
      <c r="I15" s="91">
        <f t="shared" ca="1" si="3"/>
        <v>100</v>
      </c>
      <c r="J15" s="92">
        <v>100</v>
      </c>
      <c r="K15" s="92">
        <v>150</v>
      </c>
      <c r="L15" s="92">
        <v>100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92">
        <v>0</v>
      </c>
      <c r="AT15" s="92">
        <v>0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2">
        <v>0</v>
      </c>
      <c r="BL15" s="92">
        <v>0</v>
      </c>
      <c r="BM15" s="92">
        <v>0</v>
      </c>
      <c r="BN15" s="92">
        <v>0</v>
      </c>
      <c r="BO15" s="93">
        <f t="shared" si="4"/>
        <v>250</v>
      </c>
    </row>
    <row r="16" spans="1:67" x14ac:dyDescent="0.25">
      <c r="A16" s="88" t="s">
        <v>62</v>
      </c>
      <c r="B16" s="89" t="s">
        <v>63</v>
      </c>
      <c r="C16" s="89" t="s">
        <v>41</v>
      </c>
      <c r="D16" s="90">
        <v>119314.41</v>
      </c>
      <c r="E16" s="90">
        <f t="shared" si="2"/>
        <v>1193.1400000000001</v>
      </c>
      <c r="F16" s="90">
        <f t="shared" si="5"/>
        <v>596.57000000000005</v>
      </c>
      <c r="G16" s="90">
        <f t="shared" si="0"/>
        <v>1093.1400000000001</v>
      </c>
      <c r="H16" s="90">
        <f t="shared" si="1"/>
        <v>296.57000000000005</v>
      </c>
      <c r="I16" s="91">
        <f t="shared" ca="1" si="3"/>
        <v>100</v>
      </c>
      <c r="J16" s="92">
        <v>100</v>
      </c>
      <c r="K16" s="92">
        <v>300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2">
        <v>0</v>
      </c>
      <c r="AO16" s="92">
        <v>0</v>
      </c>
      <c r="AP16" s="92">
        <v>0</v>
      </c>
      <c r="AQ16" s="92">
        <v>0</v>
      </c>
      <c r="AR16" s="92">
        <v>0</v>
      </c>
      <c r="AS16" s="92">
        <v>0</v>
      </c>
      <c r="AT16" s="92">
        <v>0</v>
      </c>
      <c r="AU16" s="92">
        <v>0</v>
      </c>
      <c r="AV16" s="92">
        <v>0</v>
      </c>
      <c r="AW16" s="92">
        <v>0</v>
      </c>
      <c r="AX16" s="92">
        <v>0</v>
      </c>
      <c r="AY16" s="92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2">
        <v>0</v>
      </c>
      <c r="BL16" s="92">
        <v>0</v>
      </c>
      <c r="BM16" s="92">
        <v>0</v>
      </c>
      <c r="BN16" s="92">
        <v>0</v>
      </c>
      <c r="BO16" s="93">
        <f t="shared" si="4"/>
        <v>300</v>
      </c>
    </row>
    <row r="17" spans="1:67" x14ac:dyDescent="0.25">
      <c r="A17" s="88" t="s">
        <v>64</v>
      </c>
      <c r="B17" s="89" t="s">
        <v>65</v>
      </c>
      <c r="C17" s="89" t="s">
        <v>41</v>
      </c>
      <c r="D17" s="90">
        <v>152783.12000000002</v>
      </c>
      <c r="E17" s="90">
        <f t="shared" si="2"/>
        <v>1527.83</v>
      </c>
      <c r="F17" s="90">
        <f t="shared" si="5"/>
        <v>763.92</v>
      </c>
      <c r="G17" s="90">
        <f t="shared" si="0"/>
        <v>327.82999999999993</v>
      </c>
      <c r="H17" s="90">
        <f t="shared" si="1"/>
        <v>763.92</v>
      </c>
      <c r="I17" s="91">
        <f t="shared" ca="1" si="3"/>
        <v>1200</v>
      </c>
      <c r="J17" s="92">
        <v>1200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  <c r="AY17" s="92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2">
        <v>0</v>
      </c>
      <c r="BL17" s="92">
        <v>0</v>
      </c>
      <c r="BM17" s="92">
        <v>0</v>
      </c>
      <c r="BN17" s="92">
        <v>0</v>
      </c>
      <c r="BO17" s="93">
        <f t="shared" si="4"/>
        <v>0</v>
      </c>
    </row>
    <row r="18" spans="1:67" x14ac:dyDescent="0.25">
      <c r="A18" s="88" t="s">
        <v>67</v>
      </c>
      <c r="B18" s="89" t="s">
        <v>68</v>
      </c>
      <c r="C18" s="89" t="s">
        <v>41</v>
      </c>
      <c r="D18" s="90">
        <v>123341.06</v>
      </c>
      <c r="E18" s="90">
        <f t="shared" si="2"/>
        <v>1233.4100000000001</v>
      </c>
      <c r="F18" s="90">
        <f t="shared" si="5"/>
        <v>616.71</v>
      </c>
      <c r="G18" s="90">
        <f t="shared" si="0"/>
        <v>0</v>
      </c>
      <c r="H18" s="90">
        <f t="shared" si="1"/>
        <v>616.71</v>
      </c>
      <c r="I18" s="91">
        <f t="shared" ca="1" si="3"/>
        <v>1233.4100000000001</v>
      </c>
      <c r="J18" s="92">
        <v>1233.4100000000001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2">
        <v>0</v>
      </c>
      <c r="AI18" s="92">
        <v>0</v>
      </c>
      <c r="AJ18" s="92">
        <v>0</v>
      </c>
      <c r="AK18" s="92">
        <v>0</v>
      </c>
      <c r="AL18" s="92">
        <v>0</v>
      </c>
      <c r="AM18" s="92">
        <v>0</v>
      </c>
      <c r="AN18" s="92">
        <v>0</v>
      </c>
      <c r="AO18" s="92">
        <v>0</v>
      </c>
      <c r="AP18" s="92">
        <v>0</v>
      </c>
      <c r="AQ18" s="92">
        <v>0</v>
      </c>
      <c r="AR18" s="92">
        <v>0</v>
      </c>
      <c r="AS18" s="92">
        <v>0</v>
      </c>
      <c r="AT18" s="92">
        <v>0</v>
      </c>
      <c r="AU18" s="92">
        <v>0</v>
      </c>
      <c r="AV18" s="92">
        <v>0</v>
      </c>
      <c r="AW18" s="92">
        <v>0</v>
      </c>
      <c r="AX18" s="92">
        <v>0</v>
      </c>
      <c r="AY18" s="92">
        <v>0</v>
      </c>
      <c r="AZ18" s="92">
        <v>0</v>
      </c>
      <c r="BA18" s="92">
        <v>0</v>
      </c>
      <c r="BB18" s="92">
        <v>0</v>
      </c>
      <c r="BC18" s="92">
        <v>0</v>
      </c>
      <c r="BD18" s="92">
        <v>0</v>
      </c>
      <c r="BE18" s="92">
        <v>0</v>
      </c>
      <c r="BF18" s="92">
        <v>0</v>
      </c>
      <c r="BG18" s="92">
        <v>0</v>
      </c>
      <c r="BH18" s="92">
        <v>0</v>
      </c>
      <c r="BI18" s="92">
        <v>0</v>
      </c>
      <c r="BJ18" s="92">
        <v>0</v>
      </c>
      <c r="BK18" s="92">
        <v>0</v>
      </c>
      <c r="BL18" s="92">
        <v>0</v>
      </c>
      <c r="BM18" s="92">
        <v>0</v>
      </c>
      <c r="BN18" s="92">
        <v>0</v>
      </c>
      <c r="BO18" s="93">
        <f t="shared" si="4"/>
        <v>0</v>
      </c>
    </row>
    <row r="19" spans="1:67" x14ac:dyDescent="0.25">
      <c r="A19" s="88" t="s">
        <v>69</v>
      </c>
      <c r="B19" s="89" t="s">
        <v>70</v>
      </c>
      <c r="C19" s="89" t="s">
        <v>41</v>
      </c>
      <c r="D19" s="90">
        <v>110693.87</v>
      </c>
      <c r="E19" s="90">
        <f t="shared" si="2"/>
        <v>1106.94</v>
      </c>
      <c r="F19" s="90">
        <f t="shared" si="5"/>
        <v>553.47</v>
      </c>
      <c r="G19" s="90">
        <f t="shared" si="0"/>
        <v>857.88000000000011</v>
      </c>
      <c r="H19" s="90">
        <f t="shared" si="1"/>
        <v>553.47</v>
      </c>
      <c r="I19" s="91">
        <f t="shared" ca="1" si="3"/>
        <v>249.06</v>
      </c>
      <c r="J19" s="92">
        <v>249.06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2">
        <v>0</v>
      </c>
      <c r="AO19" s="92">
        <v>0</v>
      </c>
      <c r="AP19" s="92">
        <v>0</v>
      </c>
      <c r="AQ19" s="92">
        <v>0</v>
      </c>
      <c r="AR19" s="92">
        <v>0</v>
      </c>
      <c r="AS19" s="92">
        <v>0</v>
      </c>
      <c r="AT19" s="92">
        <v>0</v>
      </c>
      <c r="AU19" s="92">
        <v>0</v>
      </c>
      <c r="AV19" s="92">
        <v>0</v>
      </c>
      <c r="AW19" s="92">
        <v>0</v>
      </c>
      <c r="AX19" s="92">
        <v>0</v>
      </c>
      <c r="AY19" s="92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2">
        <v>0</v>
      </c>
      <c r="BL19" s="92">
        <v>0</v>
      </c>
      <c r="BM19" s="92">
        <v>0</v>
      </c>
      <c r="BN19" s="92">
        <v>0</v>
      </c>
      <c r="BO19" s="93">
        <f t="shared" si="4"/>
        <v>0</v>
      </c>
    </row>
    <row r="20" spans="1:67" x14ac:dyDescent="0.25">
      <c r="A20" s="88" t="s">
        <v>71</v>
      </c>
      <c r="B20" s="89" t="s">
        <v>72</v>
      </c>
      <c r="C20" s="89" t="s">
        <v>41</v>
      </c>
      <c r="D20" s="90">
        <v>104402.29</v>
      </c>
      <c r="E20" s="90">
        <f t="shared" si="2"/>
        <v>1044.02</v>
      </c>
      <c r="F20" s="90">
        <f t="shared" si="5"/>
        <v>522.01</v>
      </c>
      <c r="G20" s="90">
        <f t="shared" si="0"/>
        <v>844.02</v>
      </c>
      <c r="H20" s="90">
        <f t="shared" si="1"/>
        <v>522.01</v>
      </c>
      <c r="I20" s="91">
        <f t="shared" ca="1" si="3"/>
        <v>200</v>
      </c>
      <c r="J20" s="92">
        <v>200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2">
        <v>0</v>
      </c>
      <c r="AO20" s="92">
        <v>0</v>
      </c>
      <c r="AP20" s="92">
        <v>0</v>
      </c>
      <c r="AQ20" s="92">
        <v>0</v>
      </c>
      <c r="AR20" s="92">
        <v>0</v>
      </c>
      <c r="AS20" s="92">
        <v>0</v>
      </c>
      <c r="AT20" s="92">
        <v>0</v>
      </c>
      <c r="AU20" s="92">
        <v>0</v>
      </c>
      <c r="AV20" s="92">
        <v>0</v>
      </c>
      <c r="AW20" s="92">
        <v>0</v>
      </c>
      <c r="AX20" s="92">
        <v>0</v>
      </c>
      <c r="AY20" s="92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2">
        <v>0</v>
      </c>
      <c r="BL20" s="92">
        <v>0</v>
      </c>
      <c r="BM20" s="92">
        <v>0</v>
      </c>
      <c r="BN20" s="92">
        <v>0</v>
      </c>
      <c r="BO20" s="93">
        <f t="shared" si="4"/>
        <v>0</v>
      </c>
    </row>
    <row r="21" spans="1:67" x14ac:dyDescent="0.25">
      <c r="A21" s="88" t="s">
        <v>73</v>
      </c>
      <c r="B21" s="89" t="s">
        <v>74</v>
      </c>
      <c r="C21" s="89" t="s">
        <v>41</v>
      </c>
      <c r="D21" s="90">
        <v>125598.20999999999</v>
      </c>
      <c r="E21" s="90">
        <f t="shared" si="2"/>
        <v>1255.98</v>
      </c>
      <c r="F21" s="90">
        <f t="shared" si="5"/>
        <v>627.99</v>
      </c>
      <c r="G21" s="90">
        <f t="shared" si="0"/>
        <v>627.99</v>
      </c>
      <c r="H21" s="90">
        <f t="shared" si="1"/>
        <v>627.99</v>
      </c>
      <c r="I21" s="91">
        <f t="shared" ca="1" si="3"/>
        <v>627.99</v>
      </c>
      <c r="J21" s="92">
        <v>627.99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2">
        <v>0</v>
      </c>
      <c r="AO21" s="92">
        <v>0</v>
      </c>
      <c r="AP21" s="92">
        <v>0</v>
      </c>
      <c r="AQ21" s="92">
        <v>0</v>
      </c>
      <c r="AR21" s="92">
        <v>0</v>
      </c>
      <c r="AS21" s="92">
        <v>0</v>
      </c>
      <c r="AT21" s="92">
        <v>0</v>
      </c>
      <c r="AU21" s="92">
        <v>0</v>
      </c>
      <c r="AV21" s="92">
        <v>0</v>
      </c>
      <c r="AW21" s="92">
        <v>0</v>
      </c>
      <c r="AX21" s="92">
        <v>0</v>
      </c>
      <c r="AY21" s="92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2">
        <v>0</v>
      </c>
      <c r="BL21" s="92">
        <v>0</v>
      </c>
      <c r="BM21" s="92">
        <v>0</v>
      </c>
      <c r="BN21" s="92">
        <v>0</v>
      </c>
      <c r="BO21" s="93">
        <f t="shared" si="4"/>
        <v>0</v>
      </c>
    </row>
    <row r="22" spans="1:67" x14ac:dyDescent="0.25">
      <c r="A22" s="88" t="s">
        <v>75</v>
      </c>
      <c r="B22" s="89" t="s">
        <v>76</v>
      </c>
      <c r="C22" s="89" t="s">
        <v>41</v>
      </c>
      <c r="D22" s="90">
        <v>124049.97</v>
      </c>
      <c r="E22" s="90">
        <f t="shared" si="2"/>
        <v>1240.5</v>
      </c>
      <c r="F22" s="90">
        <f t="shared" si="5"/>
        <v>620.25</v>
      </c>
      <c r="G22" s="90">
        <f t="shared" si="0"/>
        <v>0</v>
      </c>
      <c r="H22" s="90">
        <f t="shared" si="1"/>
        <v>620.25</v>
      </c>
      <c r="I22" s="91">
        <f t="shared" ca="1" si="3"/>
        <v>1240.5</v>
      </c>
      <c r="J22" s="92">
        <v>1240.5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2">
        <v>0</v>
      </c>
      <c r="AO22" s="92">
        <v>0</v>
      </c>
      <c r="AP22" s="92">
        <v>0</v>
      </c>
      <c r="AQ22" s="92">
        <v>0</v>
      </c>
      <c r="AR22" s="92">
        <v>0</v>
      </c>
      <c r="AS22" s="92">
        <v>0</v>
      </c>
      <c r="AT22" s="92">
        <v>0</v>
      </c>
      <c r="AU22" s="92">
        <v>0</v>
      </c>
      <c r="AV22" s="92">
        <v>0</v>
      </c>
      <c r="AW22" s="92">
        <v>0</v>
      </c>
      <c r="AX22" s="92">
        <v>0</v>
      </c>
      <c r="AY22" s="92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2">
        <v>0</v>
      </c>
      <c r="BL22" s="92">
        <v>0</v>
      </c>
      <c r="BM22" s="92">
        <v>0</v>
      </c>
      <c r="BN22" s="92">
        <v>0</v>
      </c>
      <c r="BO22" s="93">
        <f t="shared" si="4"/>
        <v>0</v>
      </c>
    </row>
    <row r="23" spans="1:67" x14ac:dyDescent="0.25">
      <c r="A23" s="88" t="s">
        <v>77</v>
      </c>
      <c r="B23" s="89" t="s">
        <v>78</v>
      </c>
      <c r="C23" s="89" t="s">
        <v>41</v>
      </c>
      <c r="D23" s="90">
        <v>82328.28</v>
      </c>
      <c r="E23" s="90">
        <f t="shared" si="2"/>
        <v>823.28</v>
      </c>
      <c r="F23" s="90">
        <f t="shared" si="5"/>
        <v>411.64</v>
      </c>
      <c r="G23" s="90">
        <f t="shared" si="0"/>
        <v>716.25</v>
      </c>
      <c r="H23" s="90">
        <f t="shared" si="1"/>
        <v>111.63999999999999</v>
      </c>
      <c r="I23" s="91">
        <f t="shared" ca="1" si="3"/>
        <v>107.03</v>
      </c>
      <c r="J23" s="92">
        <v>107.03</v>
      </c>
      <c r="K23" s="92">
        <v>0</v>
      </c>
      <c r="L23" s="92">
        <v>300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92">
        <v>0</v>
      </c>
      <c r="AP23" s="92">
        <v>0</v>
      </c>
      <c r="AQ23" s="92">
        <v>0</v>
      </c>
      <c r="AR23" s="92">
        <v>0</v>
      </c>
      <c r="AS23" s="92">
        <v>0</v>
      </c>
      <c r="AT23" s="92">
        <v>0</v>
      </c>
      <c r="AU23" s="92">
        <v>0</v>
      </c>
      <c r="AV23" s="92">
        <v>0</v>
      </c>
      <c r="AW23" s="92">
        <v>0</v>
      </c>
      <c r="AX23" s="92">
        <v>0</v>
      </c>
      <c r="AY23" s="92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2">
        <v>0</v>
      </c>
      <c r="BL23" s="92">
        <v>0</v>
      </c>
      <c r="BM23" s="92">
        <v>0</v>
      </c>
      <c r="BN23" s="92">
        <v>0</v>
      </c>
      <c r="BO23" s="93">
        <f t="shared" si="4"/>
        <v>300</v>
      </c>
    </row>
    <row r="24" spans="1:67" x14ac:dyDescent="0.25">
      <c r="A24" s="88" t="s">
        <v>79</v>
      </c>
      <c r="B24" s="89" t="s">
        <v>80</v>
      </c>
      <c r="C24" s="89" t="s">
        <v>80</v>
      </c>
      <c r="D24" s="90">
        <v>264013.55</v>
      </c>
      <c r="E24" s="90">
        <f t="shared" si="2"/>
        <v>2640.14</v>
      </c>
      <c r="F24" s="90">
        <f t="shared" si="5"/>
        <v>1320.07</v>
      </c>
      <c r="G24" s="90">
        <f t="shared" si="0"/>
        <v>0</v>
      </c>
      <c r="H24" s="90">
        <f t="shared" si="1"/>
        <v>1020.0699999999999</v>
      </c>
      <c r="I24" s="91">
        <f t="shared" ca="1" si="3"/>
        <v>2640.14</v>
      </c>
      <c r="J24" s="92">
        <v>2640.14</v>
      </c>
      <c r="K24" s="92">
        <v>300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2">
        <v>0</v>
      </c>
      <c r="AO24" s="92">
        <v>0</v>
      </c>
      <c r="AP24" s="92">
        <v>0</v>
      </c>
      <c r="AQ24" s="92">
        <v>0</v>
      </c>
      <c r="AR24" s="92">
        <v>0</v>
      </c>
      <c r="AS24" s="92">
        <v>0</v>
      </c>
      <c r="AT24" s="92">
        <v>0</v>
      </c>
      <c r="AU24" s="92">
        <v>0</v>
      </c>
      <c r="AV24" s="92">
        <v>0</v>
      </c>
      <c r="AW24" s="92">
        <v>0</v>
      </c>
      <c r="AX24" s="92">
        <v>0</v>
      </c>
      <c r="AY24" s="92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2">
        <v>0</v>
      </c>
      <c r="BL24" s="92">
        <v>0</v>
      </c>
      <c r="BM24" s="92">
        <v>0</v>
      </c>
      <c r="BN24" s="92">
        <v>0</v>
      </c>
      <c r="BO24" s="93">
        <f t="shared" si="4"/>
        <v>300</v>
      </c>
    </row>
    <row r="25" spans="1:67" x14ac:dyDescent="0.25">
      <c r="A25" s="88" t="s">
        <v>81</v>
      </c>
      <c r="B25" s="89" t="s">
        <v>82</v>
      </c>
      <c r="C25" s="89" t="s">
        <v>80</v>
      </c>
      <c r="D25" s="90">
        <v>212719.38</v>
      </c>
      <c r="E25" s="90">
        <f t="shared" si="2"/>
        <v>2127.19</v>
      </c>
      <c r="F25" s="90">
        <f t="shared" si="5"/>
        <v>1063.5999999999999</v>
      </c>
      <c r="G25" s="90">
        <f t="shared" si="0"/>
        <v>1127.19</v>
      </c>
      <c r="H25" s="90">
        <f t="shared" si="1"/>
        <v>1063.5999999999999</v>
      </c>
      <c r="I25" s="91">
        <f t="shared" ca="1" si="3"/>
        <v>1000</v>
      </c>
      <c r="J25" s="92">
        <v>1000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2">
        <v>0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0</v>
      </c>
      <c r="AO25" s="92">
        <v>0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3">
        <f t="shared" si="4"/>
        <v>0</v>
      </c>
    </row>
    <row r="26" spans="1:67" x14ac:dyDescent="0.25">
      <c r="A26" s="88" t="s">
        <v>83</v>
      </c>
      <c r="B26" s="89" t="s">
        <v>84</v>
      </c>
      <c r="C26" s="89" t="s">
        <v>80</v>
      </c>
      <c r="D26" s="90">
        <v>266075.7</v>
      </c>
      <c r="E26" s="90">
        <f t="shared" si="2"/>
        <v>2660.76</v>
      </c>
      <c r="F26" s="90">
        <f t="shared" si="5"/>
        <v>1330.38</v>
      </c>
      <c r="G26" s="90">
        <f t="shared" si="0"/>
        <v>1995.5700000000002</v>
      </c>
      <c r="H26" s="90">
        <f t="shared" si="1"/>
        <v>580.38000000000011</v>
      </c>
      <c r="I26" s="91">
        <f t="shared" ca="1" si="3"/>
        <v>665.19</v>
      </c>
      <c r="J26" s="92">
        <v>665.19</v>
      </c>
      <c r="K26" s="92">
        <v>0</v>
      </c>
      <c r="L26" s="92">
        <v>0</v>
      </c>
      <c r="M26" s="92">
        <v>0</v>
      </c>
      <c r="N26" s="92">
        <v>750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2">
        <v>0</v>
      </c>
      <c r="AO26" s="92">
        <v>0</v>
      </c>
      <c r="AP26" s="92">
        <v>0</v>
      </c>
      <c r="AQ26" s="92">
        <v>0</v>
      </c>
      <c r="AR26" s="92">
        <v>0</v>
      </c>
      <c r="AS26" s="92">
        <v>0</v>
      </c>
      <c r="AT26" s="92">
        <v>0</v>
      </c>
      <c r="AU26" s="92">
        <v>0</v>
      </c>
      <c r="AV26" s="92">
        <v>0</v>
      </c>
      <c r="AW26" s="92">
        <v>0</v>
      </c>
      <c r="AX26" s="92">
        <v>0</v>
      </c>
      <c r="AY26" s="92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2">
        <v>0</v>
      </c>
      <c r="BL26" s="92">
        <v>0</v>
      </c>
      <c r="BM26" s="92">
        <v>0</v>
      </c>
      <c r="BN26" s="92">
        <v>0</v>
      </c>
      <c r="BO26" s="93">
        <f t="shared" si="4"/>
        <v>750</v>
      </c>
    </row>
    <row r="27" spans="1:67" x14ac:dyDescent="0.25">
      <c r="A27" s="88" t="s">
        <v>85</v>
      </c>
      <c r="B27" s="89" t="s">
        <v>86</v>
      </c>
      <c r="C27" s="89" t="s">
        <v>80</v>
      </c>
      <c r="D27" s="90">
        <v>203176.66999999998</v>
      </c>
      <c r="E27" s="90">
        <f t="shared" si="2"/>
        <v>2031.77</v>
      </c>
      <c r="F27" s="90">
        <f t="shared" si="5"/>
        <v>1015.88</v>
      </c>
      <c r="G27" s="90">
        <f t="shared" si="0"/>
        <v>781.77</v>
      </c>
      <c r="H27" s="90">
        <f t="shared" si="1"/>
        <v>1015.88</v>
      </c>
      <c r="I27" s="91">
        <f t="shared" ca="1" si="3"/>
        <v>1250</v>
      </c>
      <c r="J27" s="92">
        <v>1250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2">
        <v>0</v>
      </c>
      <c r="AO27" s="92">
        <v>0</v>
      </c>
      <c r="AP27" s="92">
        <v>0</v>
      </c>
      <c r="AQ27" s="92">
        <v>0</v>
      </c>
      <c r="AR27" s="92">
        <v>0</v>
      </c>
      <c r="AS27" s="92">
        <v>0</v>
      </c>
      <c r="AT27" s="92">
        <v>0</v>
      </c>
      <c r="AU27" s="92">
        <v>0</v>
      </c>
      <c r="AV27" s="92">
        <v>0</v>
      </c>
      <c r="AW27" s="92">
        <v>0</v>
      </c>
      <c r="AX27" s="92">
        <v>0</v>
      </c>
      <c r="AY27" s="92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2">
        <v>0</v>
      </c>
      <c r="BL27" s="92">
        <v>0</v>
      </c>
      <c r="BM27" s="92">
        <v>0</v>
      </c>
      <c r="BN27" s="92">
        <v>0</v>
      </c>
      <c r="BO27" s="93">
        <f t="shared" si="4"/>
        <v>0</v>
      </c>
    </row>
    <row r="28" spans="1:67" x14ac:dyDescent="0.25">
      <c r="A28" s="88" t="s">
        <v>87</v>
      </c>
      <c r="B28" s="89" t="s">
        <v>88</v>
      </c>
      <c r="C28" s="89" t="s">
        <v>80</v>
      </c>
      <c r="D28" s="90">
        <v>123347.81000000001</v>
      </c>
      <c r="E28" s="90">
        <f t="shared" si="2"/>
        <v>1233.48</v>
      </c>
      <c r="F28" s="90">
        <f t="shared" si="5"/>
        <v>616.74</v>
      </c>
      <c r="G28" s="90">
        <f t="shared" si="0"/>
        <v>0</v>
      </c>
      <c r="H28" s="90">
        <f t="shared" si="1"/>
        <v>616.74</v>
      </c>
      <c r="I28" s="91">
        <f t="shared" ca="1" si="3"/>
        <v>1233.48</v>
      </c>
      <c r="J28" s="92">
        <v>1233.48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92">
        <v>0</v>
      </c>
      <c r="AV28" s="92">
        <v>0</v>
      </c>
      <c r="AW28" s="92">
        <v>0</v>
      </c>
      <c r="AX28" s="92">
        <v>0</v>
      </c>
      <c r="AY28" s="92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2">
        <v>0</v>
      </c>
      <c r="BL28" s="92">
        <v>0</v>
      </c>
      <c r="BM28" s="92">
        <v>0</v>
      </c>
      <c r="BN28" s="92">
        <v>0</v>
      </c>
      <c r="BO28" s="93">
        <f t="shared" si="4"/>
        <v>0</v>
      </c>
    </row>
    <row r="29" spans="1:67" x14ac:dyDescent="0.25">
      <c r="A29" s="88" t="s">
        <v>89</v>
      </c>
      <c r="B29" s="89" t="s">
        <v>90</v>
      </c>
      <c r="C29" s="89" t="s">
        <v>80</v>
      </c>
      <c r="D29" s="90">
        <v>129246.91</v>
      </c>
      <c r="E29" s="90">
        <f t="shared" si="2"/>
        <v>1292.47</v>
      </c>
      <c r="F29" s="90">
        <f t="shared" si="5"/>
        <v>646.23</v>
      </c>
      <c r="G29" s="90">
        <f t="shared" si="0"/>
        <v>792.47</v>
      </c>
      <c r="H29" s="90">
        <f t="shared" si="1"/>
        <v>646.23</v>
      </c>
      <c r="I29" s="91">
        <f t="shared" ca="1" si="3"/>
        <v>500</v>
      </c>
      <c r="J29" s="92">
        <v>500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2">
        <v>0</v>
      </c>
      <c r="AI29" s="92">
        <v>0</v>
      </c>
      <c r="AJ29" s="92">
        <v>0</v>
      </c>
      <c r="AK29" s="92">
        <v>0</v>
      </c>
      <c r="AL29" s="92">
        <v>0</v>
      </c>
      <c r="AM29" s="92">
        <v>0</v>
      </c>
      <c r="AN29" s="92">
        <v>0</v>
      </c>
      <c r="AO29" s="92">
        <v>0</v>
      </c>
      <c r="AP29" s="92">
        <v>0</v>
      </c>
      <c r="AQ29" s="92">
        <v>0</v>
      </c>
      <c r="AR29" s="92">
        <v>0</v>
      </c>
      <c r="AS29" s="92">
        <v>0</v>
      </c>
      <c r="AT29" s="92">
        <v>0</v>
      </c>
      <c r="AU29" s="92">
        <v>0</v>
      </c>
      <c r="AV29" s="92">
        <v>0</v>
      </c>
      <c r="AW29" s="92">
        <v>0</v>
      </c>
      <c r="AX29" s="92">
        <v>0</v>
      </c>
      <c r="AY29" s="92">
        <v>0</v>
      </c>
      <c r="AZ29" s="92">
        <v>0</v>
      </c>
      <c r="BA29" s="92">
        <v>0</v>
      </c>
      <c r="BB29" s="92">
        <v>0</v>
      </c>
      <c r="BC29" s="92">
        <v>0</v>
      </c>
      <c r="BD29" s="92">
        <v>0</v>
      </c>
      <c r="BE29" s="92">
        <v>0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0</v>
      </c>
      <c r="BL29" s="92">
        <v>0</v>
      </c>
      <c r="BM29" s="92">
        <v>0</v>
      </c>
      <c r="BN29" s="92">
        <v>0</v>
      </c>
      <c r="BO29" s="93">
        <f t="shared" si="4"/>
        <v>0</v>
      </c>
    </row>
    <row r="30" spans="1:67" x14ac:dyDescent="0.25">
      <c r="A30" s="88" t="s">
        <v>91</v>
      </c>
      <c r="B30" s="89" t="s">
        <v>92</v>
      </c>
      <c r="C30" s="89" t="s">
        <v>80</v>
      </c>
      <c r="D30" s="90">
        <v>133849.41</v>
      </c>
      <c r="E30" s="90">
        <f t="shared" si="2"/>
        <v>1338.49</v>
      </c>
      <c r="F30" s="90">
        <f t="shared" si="5"/>
        <v>669.25</v>
      </c>
      <c r="G30" s="90">
        <f t="shared" si="0"/>
        <v>0</v>
      </c>
      <c r="H30" s="90">
        <f t="shared" si="1"/>
        <v>669.25</v>
      </c>
      <c r="I30" s="91">
        <f t="shared" ca="1" si="3"/>
        <v>1338.49</v>
      </c>
      <c r="J30" s="92">
        <v>1338.49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2">
        <v>0</v>
      </c>
      <c r="AO30" s="92">
        <v>0</v>
      </c>
      <c r="AP30" s="92">
        <v>0</v>
      </c>
      <c r="AQ30" s="92">
        <v>0</v>
      </c>
      <c r="AR30" s="92">
        <v>0</v>
      </c>
      <c r="AS30" s="92">
        <v>0</v>
      </c>
      <c r="AT30" s="92">
        <v>0</v>
      </c>
      <c r="AU30" s="92">
        <v>0</v>
      </c>
      <c r="AV30" s="92">
        <v>0</v>
      </c>
      <c r="AW30" s="92">
        <v>0</v>
      </c>
      <c r="AX30" s="92">
        <v>0</v>
      </c>
      <c r="AY30" s="92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2">
        <v>0</v>
      </c>
      <c r="BL30" s="92">
        <v>0</v>
      </c>
      <c r="BM30" s="92">
        <v>0</v>
      </c>
      <c r="BN30" s="92">
        <v>0</v>
      </c>
      <c r="BO30" s="93">
        <f t="shared" si="4"/>
        <v>0</v>
      </c>
    </row>
    <row r="31" spans="1:67" x14ac:dyDescent="0.25">
      <c r="A31" s="88" t="s">
        <v>93</v>
      </c>
      <c r="B31" s="89" t="s">
        <v>94</v>
      </c>
      <c r="C31" s="89" t="s">
        <v>80</v>
      </c>
      <c r="D31" s="90">
        <v>82441.680000000008</v>
      </c>
      <c r="E31" s="90">
        <f t="shared" si="2"/>
        <v>824.42</v>
      </c>
      <c r="F31" s="90">
        <f t="shared" si="5"/>
        <v>412.21</v>
      </c>
      <c r="G31" s="90">
        <f t="shared" si="0"/>
        <v>179.54999999999995</v>
      </c>
      <c r="H31" s="90">
        <f t="shared" si="1"/>
        <v>262.20999999999998</v>
      </c>
      <c r="I31" s="91">
        <f t="shared" ca="1" si="3"/>
        <v>644.87</v>
      </c>
      <c r="J31" s="92">
        <v>644.87</v>
      </c>
      <c r="K31" s="92">
        <v>150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2">
        <v>0</v>
      </c>
      <c r="AO31" s="92">
        <v>0</v>
      </c>
      <c r="AP31" s="92">
        <v>0</v>
      </c>
      <c r="AQ31" s="92">
        <v>0</v>
      </c>
      <c r="AR31" s="92">
        <v>0</v>
      </c>
      <c r="AS31" s="92">
        <v>0</v>
      </c>
      <c r="AT31" s="92">
        <v>0</v>
      </c>
      <c r="AU31" s="92">
        <v>0</v>
      </c>
      <c r="AV31" s="92">
        <v>0</v>
      </c>
      <c r="AW31" s="92">
        <v>0</v>
      </c>
      <c r="AX31" s="92">
        <v>0</v>
      </c>
      <c r="AY31" s="92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2">
        <v>0</v>
      </c>
      <c r="BL31" s="92">
        <v>0</v>
      </c>
      <c r="BM31" s="92">
        <v>0</v>
      </c>
      <c r="BN31" s="92">
        <v>0</v>
      </c>
      <c r="BO31" s="93">
        <f t="shared" si="4"/>
        <v>150</v>
      </c>
    </row>
    <row r="32" spans="1:67" x14ac:dyDescent="0.25">
      <c r="A32" s="88" t="s">
        <v>95</v>
      </c>
      <c r="B32" s="89" t="s">
        <v>96</v>
      </c>
      <c r="C32" s="89" t="s">
        <v>80</v>
      </c>
      <c r="D32" s="90">
        <v>63806.719999999994</v>
      </c>
      <c r="E32" s="90">
        <f t="shared" si="2"/>
        <v>638.07000000000005</v>
      </c>
      <c r="F32" s="90">
        <f t="shared" si="5"/>
        <v>319.02999999999997</v>
      </c>
      <c r="G32" s="90">
        <f t="shared" si="0"/>
        <v>338.07000000000005</v>
      </c>
      <c r="H32" s="90">
        <f t="shared" si="1"/>
        <v>19.029999999999973</v>
      </c>
      <c r="I32" s="91">
        <f t="shared" ca="1" si="3"/>
        <v>300</v>
      </c>
      <c r="J32" s="92">
        <v>300</v>
      </c>
      <c r="K32" s="92">
        <v>0</v>
      </c>
      <c r="L32" s="92">
        <v>0</v>
      </c>
      <c r="M32" s="92">
        <v>0</v>
      </c>
      <c r="N32" s="92">
        <v>300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2">
        <v>0</v>
      </c>
      <c r="AO32" s="92">
        <v>0</v>
      </c>
      <c r="AP32" s="92">
        <v>0</v>
      </c>
      <c r="AQ32" s="92">
        <v>0</v>
      </c>
      <c r="AR32" s="92">
        <v>0</v>
      </c>
      <c r="AS32" s="92">
        <v>0</v>
      </c>
      <c r="AT32" s="92">
        <v>0</v>
      </c>
      <c r="AU32" s="92">
        <v>0</v>
      </c>
      <c r="AV32" s="92">
        <v>0</v>
      </c>
      <c r="AW32" s="92">
        <v>0</v>
      </c>
      <c r="AX32" s="92">
        <v>0</v>
      </c>
      <c r="AY32" s="92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2">
        <v>0</v>
      </c>
      <c r="BL32" s="92">
        <v>0</v>
      </c>
      <c r="BM32" s="92">
        <v>0</v>
      </c>
      <c r="BN32" s="92">
        <v>0</v>
      </c>
      <c r="BO32" s="93">
        <f t="shared" si="4"/>
        <v>300</v>
      </c>
    </row>
    <row r="33" spans="1:67" x14ac:dyDescent="0.25">
      <c r="A33" s="88" t="s">
        <v>97</v>
      </c>
      <c r="B33" s="89" t="s">
        <v>98</v>
      </c>
      <c r="C33" s="89" t="s">
        <v>80</v>
      </c>
      <c r="D33" s="90">
        <v>65334.19</v>
      </c>
      <c r="E33" s="90">
        <f t="shared" si="2"/>
        <v>653.34</v>
      </c>
      <c r="F33" s="90">
        <f t="shared" si="5"/>
        <v>326.67</v>
      </c>
      <c r="G33" s="90">
        <f t="shared" si="0"/>
        <v>294.00000000000006</v>
      </c>
      <c r="H33" s="90">
        <f t="shared" si="1"/>
        <v>26.670000000000016</v>
      </c>
      <c r="I33" s="91">
        <f t="shared" ca="1" si="3"/>
        <v>359.34</v>
      </c>
      <c r="J33" s="92">
        <v>359.34</v>
      </c>
      <c r="K33" s="92">
        <v>0</v>
      </c>
      <c r="L33" s="92">
        <v>0</v>
      </c>
      <c r="M33" s="92">
        <v>0</v>
      </c>
      <c r="N33" s="92">
        <v>300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2">
        <v>0</v>
      </c>
      <c r="AO33" s="92">
        <v>0</v>
      </c>
      <c r="AP33" s="92">
        <v>0</v>
      </c>
      <c r="AQ33" s="92">
        <v>0</v>
      </c>
      <c r="AR33" s="92">
        <v>0</v>
      </c>
      <c r="AS33" s="92">
        <v>0</v>
      </c>
      <c r="AT33" s="92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2">
        <v>0</v>
      </c>
      <c r="BL33" s="92">
        <v>0</v>
      </c>
      <c r="BM33" s="92">
        <v>0</v>
      </c>
      <c r="BN33" s="92">
        <v>0</v>
      </c>
      <c r="BO33" s="93">
        <f t="shared" si="4"/>
        <v>300</v>
      </c>
    </row>
    <row r="34" spans="1:67" x14ac:dyDescent="0.25">
      <c r="A34" s="88" t="s">
        <v>99</v>
      </c>
      <c r="B34" s="89" t="s">
        <v>100</v>
      </c>
      <c r="C34" s="89" t="s">
        <v>80</v>
      </c>
      <c r="D34" s="90">
        <v>63874.710000000006</v>
      </c>
      <c r="E34" s="90">
        <f t="shared" si="2"/>
        <v>638.75</v>
      </c>
      <c r="F34" s="90">
        <f t="shared" si="5"/>
        <v>319.37</v>
      </c>
      <c r="G34" s="90">
        <f t="shared" si="0"/>
        <v>213.75</v>
      </c>
      <c r="H34" s="90">
        <f t="shared" si="1"/>
        <v>319.37</v>
      </c>
      <c r="I34" s="91">
        <f t="shared" ca="1" si="3"/>
        <v>425</v>
      </c>
      <c r="J34" s="92">
        <v>425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2">
        <v>0</v>
      </c>
      <c r="AO34" s="92">
        <v>0</v>
      </c>
      <c r="AP34" s="92">
        <v>0</v>
      </c>
      <c r="AQ34" s="92">
        <v>0</v>
      </c>
      <c r="AR34" s="92">
        <v>0</v>
      </c>
      <c r="AS34" s="92">
        <v>0</v>
      </c>
      <c r="AT34" s="92">
        <v>0</v>
      </c>
      <c r="AU34" s="92">
        <v>0</v>
      </c>
      <c r="AV34" s="92">
        <v>0</v>
      </c>
      <c r="AW34" s="92">
        <v>0</v>
      </c>
      <c r="AX34" s="92">
        <v>0</v>
      </c>
      <c r="AY34" s="92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2">
        <v>0</v>
      </c>
      <c r="BL34" s="92">
        <v>0</v>
      </c>
      <c r="BM34" s="92">
        <v>0</v>
      </c>
      <c r="BN34" s="92">
        <v>0</v>
      </c>
      <c r="BO34" s="93">
        <f t="shared" si="4"/>
        <v>0</v>
      </c>
    </row>
    <row r="35" spans="1:67" x14ac:dyDescent="0.25">
      <c r="A35" s="88" t="s">
        <v>101</v>
      </c>
      <c r="B35" s="89" t="s">
        <v>102</v>
      </c>
      <c r="C35" s="89" t="s">
        <v>80</v>
      </c>
      <c r="D35" s="90">
        <v>54087.85</v>
      </c>
      <c r="E35" s="90">
        <f t="shared" si="2"/>
        <v>540.88</v>
      </c>
      <c r="F35" s="90">
        <f t="shared" si="5"/>
        <v>270.44</v>
      </c>
      <c r="G35" s="90">
        <f t="shared" si="0"/>
        <v>465.88</v>
      </c>
      <c r="H35" s="90">
        <f t="shared" si="1"/>
        <v>0.43999999999999773</v>
      </c>
      <c r="I35" s="91">
        <f t="shared" ca="1" si="3"/>
        <v>75</v>
      </c>
      <c r="J35" s="92">
        <v>75</v>
      </c>
      <c r="K35" s="92">
        <v>0</v>
      </c>
      <c r="L35" s="92">
        <v>0</v>
      </c>
      <c r="M35" s="92">
        <v>0</v>
      </c>
      <c r="N35" s="92">
        <v>270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2">
        <v>0</v>
      </c>
      <c r="AO35" s="92">
        <v>0</v>
      </c>
      <c r="AP35" s="92">
        <v>0</v>
      </c>
      <c r="AQ35" s="92">
        <v>0</v>
      </c>
      <c r="AR35" s="92">
        <v>0</v>
      </c>
      <c r="AS35" s="92">
        <v>0</v>
      </c>
      <c r="AT35" s="92">
        <v>0</v>
      </c>
      <c r="AU35" s="92">
        <v>0</v>
      </c>
      <c r="AV35" s="92">
        <v>0</v>
      </c>
      <c r="AW35" s="92">
        <v>0</v>
      </c>
      <c r="AX35" s="92">
        <v>0</v>
      </c>
      <c r="AY35" s="92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2">
        <v>0</v>
      </c>
      <c r="BL35" s="92">
        <v>0</v>
      </c>
      <c r="BM35" s="92">
        <v>0</v>
      </c>
      <c r="BN35" s="92">
        <v>0</v>
      </c>
      <c r="BO35" s="93">
        <f t="shared" si="4"/>
        <v>270</v>
      </c>
    </row>
    <row r="36" spans="1:67" x14ac:dyDescent="0.25">
      <c r="A36" s="88" t="s">
        <v>103</v>
      </c>
      <c r="B36" s="89" t="s">
        <v>104</v>
      </c>
      <c r="C36" s="89" t="s">
        <v>80</v>
      </c>
      <c r="D36" s="90">
        <v>49039.54</v>
      </c>
      <c r="E36" s="90">
        <f t="shared" si="2"/>
        <v>490.4</v>
      </c>
      <c r="F36" s="90">
        <f t="shared" si="5"/>
        <v>245.2</v>
      </c>
      <c r="G36" s="90">
        <f t="shared" si="0"/>
        <v>0</v>
      </c>
      <c r="H36" s="90">
        <f t="shared" si="1"/>
        <v>245.2</v>
      </c>
      <c r="I36" s="91">
        <f t="shared" ca="1" si="3"/>
        <v>490.4</v>
      </c>
      <c r="J36" s="92">
        <v>490.4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2">
        <v>0</v>
      </c>
      <c r="AO36" s="9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92">
        <v>0</v>
      </c>
      <c r="AV36" s="92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2">
        <v>0</v>
      </c>
      <c r="BL36" s="92">
        <v>0</v>
      </c>
      <c r="BM36" s="92">
        <v>0</v>
      </c>
      <c r="BN36" s="92">
        <v>0</v>
      </c>
      <c r="BO36" s="93">
        <f t="shared" si="4"/>
        <v>0</v>
      </c>
    </row>
    <row r="37" spans="1:67" x14ac:dyDescent="0.25">
      <c r="A37" s="88" t="s">
        <v>105</v>
      </c>
      <c r="B37" s="89" t="s">
        <v>106</v>
      </c>
      <c r="C37" s="89" t="s">
        <v>106</v>
      </c>
      <c r="D37" s="90">
        <v>291879.36</v>
      </c>
      <c r="E37" s="90">
        <f t="shared" si="2"/>
        <v>2918.79</v>
      </c>
      <c r="F37" s="90">
        <f t="shared" si="5"/>
        <v>1459.4</v>
      </c>
      <c r="G37" s="90">
        <f t="shared" si="0"/>
        <v>2418.79</v>
      </c>
      <c r="H37" s="90">
        <f t="shared" si="1"/>
        <v>1459.4</v>
      </c>
      <c r="I37" s="91">
        <f t="shared" ca="1" si="3"/>
        <v>500</v>
      </c>
      <c r="J37" s="92">
        <v>500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2">
        <v>0</v>
      </c>
      <c r="AO37" s="9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92">
        <v>0</v>
      </c>
      <c r="AV37" s="92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2">
        <v>0</v>
      </c>
      <c r="BL37" s="92">
        <v>0</v>
      </c>
      <c r="BM37" s="92">
        <v>0</v>
      </c>
      <c r="BN37" s="92">
        <v>0</v>
      </c>
      <c r="BO37" s="93">
        <f t="shared" si="4"/>
        <v>0</v>
      </c>
    </row>
    <row r="38" spans="1:67" x14ac:dyDescent="0.25">
      <c r="A38" s="88" t="s">
        <v>107</v>
      </c>
      <c r="B38" s="89" t="s">
        <v>108</v>
      </c>
      <c r="C38" s="89" t="s">
        <v>106</v>
      </c>
      <c r="D38" s="90">
        <v>127439.12</v>
      </c>
      <c r="E38" s="90">
        <f t="shared" si="2"/>
        <v>1274.3900000000001</v>
      </c>
      <c r="F38" s="90">
        <f t="shared" si="5"/>
        <v>637.20000000000005</v>
      </c>
      <c r="G38" s="90">
        <f t="shared" si="0"/>
        <v>974.3900000000001</v>
      </c>
      <c r="H38" s="90">
        <f t="shared" si="1"/>
        <v>387.20000000000005</v>
      </c>
      <c r="I38" s="91">
        <f t="shared" ca="1" si="3"/>
        <v>300</v>
      </c>
      <c r="J38" s="92">
        <v>300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250</v>
      </c>
      <c r="AO38" s="92">
        <v>0</v>
      </c>
      <c r="AP38" s="92">
        <v>0</v>
      </c>
      <c r="AQ38" s="92">
        <v>0</v>
      </c>
      <c r="AR38" s="92">
        <v>0</v>
      </c>
      <c r="AS38" s="92">
        <v>0</v>
      </c>
      <c r="AT38" s="92">
        <v>0</v>
      </c>
      <c r="AU38" s="92">
        <v>0</v>
      </c>
      <c r="AV38" s="92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2">
        <v>0</v>
      </c>
      <c r="BL38" s="92">
        <v>0</v>
      </c>
      <c r="BM38" s="92">
        <v>0</v>
      </c>
      <c r="BN38" s="92">
        <v>0</v>
      </c>
      <c r="BO38" s="93">
        <f t="shared" si="4"/>
        <v>250</v>
      </c>
    </row>
    <row r="39" spans="1:67" x14ac:dyDescent="0.25">
      <c r="A39" s="88" t="s">
        <v>109</v>
      </c>
      <c r="B39" s="89" t="s">
        <v>110</v>
      </c>
      <c r="C39" s="89" t="s">
        <v>106</v>
      </c>
      <c r="D39" s="90">
        <v>115460.43999999999</v>
      </c>
      <c r="E39" s="90">
        <f t="shared" si="2"/>
        <v>1154.5999999999999</v>
      </c>
      <c r="F39" s="90">
        <f t="shared" si="5"/>
        <v>577.29999999999995</v>
      </c>
      <c r="G39" s="90">
        <f t="shared" si="0"/>
        <v>904.59999999999991</v>
      </c>
      <c r="H39" s="90">
        <f t="shared" si="1"/>
        <v>327.29999999999995</v>
      </c>
      <c r="I39" s="91">
        <f t="shared" ca="1" si="3"/>
        <v>250</v>
      </c>
      <c r="J39" s="92">
        <v>250</v>
      </c>
      <c r="K39" s="92">
        <v>250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  <c r="AO39" s="92">
        <v>0</v>
      </c>
      <c r="AP39" s="92">
        <v>0</v>
      </c>
      <c r="AQ39" s="92">
        <v>0</v>
      </c>
      <c r="AR39" s="92">
        <v>0</v>
      </c>
      <c r="AS39" s="92">
        <v>0</v>
      </c>
      <c r="AT39" s="92">
        <v>0</v>
      </c>
      <c r="AU39" s="92">
        <v>0</v>
      </c>
      <c r="AV39" s="92">
        <v>0</v>
      </c>
      <c r="AW39" s="92">
        <v>0</v>
      </c>
      <c r="AX39" s="92">
        <v>0</v>
      </c>
      <c r="AY39" s="92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2">
        <v>0</v>
      </c>
      <c r="BL39" s="92">
        <v>0</v>
      </c>
      <c r="BM39" s="92">
        <v>0</v>
      </c>
      <c r="BN39" s="92">
        <v>0</v>
      </c>
      <c r="BO39" s="93">
        <f t="shared" si="4"/>
        <v>250</v>
      </c>
    </row>
    <row r="40" spans="1:67" x14ac:dyDescent="0.25">
      <c r="A40" s="88" t="s">
        <v>111</v>
      </c>
      <c r="B40" s="89" t="s">
        <v>112</v>
      </c>
      <c r="C40" s="89" t="s">
        <v>106</v>
      </c>
      <c r="D40" s="90">
        <v>155454.35</v>
      </c>
      <c r="E40" s="90">
        <f t="shared" si="2"/>
        <v>1554.54</v>
      </c>
      <c r="F40" s="90">
        <f t="shared" si="5"/>
        <v>777.27</v>
      </c>
      <c r="G40" s="90">
        <f t="shared" si="0"/>
        <v>854.54</v>
      </c>
      <c r="H40" s="90">
        <f t="shared" si="1"/>
        <v>777.27</v>
      </c>
      <c r="I40" s="91">
        <f t="shared" ca="1" si="3"/>
        <v>700</v>
      </c>
      <c r="J40" s="92">
        <v>700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  <c r="AO40" s="92">
        <v>0</v>
      </c>
      <c r="AP40" s="92">
        <v>0</v>
      </c>
      <c r="AQ40" s="92">
        <v>0</v>
      </c>
      <c r="AR40" s="92">
        <v>0</v>
      </c>
      <c r="AS40" s="92">
        <v>0</v>
      </c>
      <c r="AT40" s="92">
        <v>0</v>
      </c>
      <c r="AU40" s="92">
        <v>0</v>
      </c>
      <c r="AV40" s="92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2">
        <v>0</v>
      </c>
      <c r="BL40" s="92">
        <v>0</v>
      </c>
      <c r="BM40" s="92">
        <v>0</v>
      </c>
      <c r="BN40" s="92">
        <v>0</v>
      </c>
      <c r="BO40" s="93">
        <f t="shared" si="4"/>
        <v>0</v>
      </c>
    </row>
    <row r="41" spans="1:67" x14ac:dyDescent="0.25">
      <c r="A41" s="88" t="s">
        <v>113</v>
      </c>
      <c r="B41" s="89" t="s">
        <v>114</v>
      </c>
      <c r="C41" s="89" t="s">
        <v>106</v>
      </c>
      <c r="D41" s="90">
        <v>148030.36000000002</v>
      </c>
      <c r="E41" s="90">
        <f t="shared" si="2"/>
        <v>1480.3</v>
      </c>
      <c r="F41" s="90">
        <f t="shared" si="5"/>
        <v>740.15</v>
      </c>
      <c r="G41" s="90">
        <f t="shared" si="0"/>
        <v>630.29999999999995</v>
      </c>
      <c r="H41" s="90">
        <f t="shared" si="1"/>
        <v>540.15</v>
      </c>
      <c r="I41" s="91">
        <f t="shared" ca="1" si="3"/>
        <v>850</v>
      </c>
      <c r="J41" s="92">
        <v>850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200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2">
        <v>0</v>
      </c>
      <c r="AO41" s="92">
        <v>0</v>
      </c>
      <c r="AP41" s="92">
        <v>0</v>
      </c>
      <c r="AQ41" s="92">
        <v>0</v>
      </c>
      <c r="AR41" s="92">
        <v>0</v>
      </c>
      <c r="AS41" s="92">
        <v>0</v>
      </c>
      <c r="AT41" s="92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2">
        <v>0</v>
      </c>
      <c r="BL41" s="92">
        <v>0</v>
      </c>
      <c r="BM41" s="92">
        <v>0</v>
      </c>
      <c r="BN41" s="92">
        <v>0</v>
      </c>
      <c r="BO41" s="93">
        <f t="shared" si="4"/>
        <v>200</v>
      </c>
    </row>
    <row r="42" spans="1:67" x14ac:dyDescent="0.25">
      <c r="A42" s="88" t="s">
        <v>115</v>
      </c>
      <c r="B42" s="89" t="s">
        <v>116</v>
      </c>
      <c r="C42" s="89" t="s">
        <v>106</v>
      </c>
      <c r="D42" s="90">
        <v>102858.26</v>
      </c>
      <c r="E42" s="90">
        <f t="shared" si="2"/>
        <v>1028.58</v>
      </c>
      <c r="F42" s="90">
        <f t="shared" si="5"/>
        <v>514.29</v>
      </c>
      <c r="G42" s="90">
        <f t="shared" si="0"/>
        <v>514.29</v>
      </c>
      <c r="H42" s="90">
        <f t="shared" si="1"/>
        <v>514.29</v>
      </c>
      <c r="I42" s="91">
        <f t="shared" ca="1" si="3"/>
        <v>514.29</v>
      </c>
      <c r="J42" s="92">
        <v>514.29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  <c r="AO42" s="92">
        <v>0</v>
      </c>
      <c r="AP42" s="92">
        <v>0</v>
      </c>
      <c r="AQ42" s="92">
        <v>0</v>
      </c>
      <c r="AR42" s="92">
        <v>0</v>
      </c>
      <c r="AS42" s="92">
        <v>0</v>
      </c>
      <c r="AT42" s="92">
        <v>0</v>
      </c>
      <c r="AU42" s="92">
        <v>0</v>
      </c>
      <c r="AV42" s="92">
        <v>0</v>
      </c>
      <c r="AW42" s="92">
        <v>0</v>
      </c>
      <c r="AX42" s="92">
        <v>0</v>
      </c>
      <c r="AY42" s="92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2">
        <v>0</v>
      </c>
      <c r="BL42" s="92">
        <v>0</v>
      </c>
      <c r="BM42" s="92">
        <v>0</v>
      </c>
      <c r="BN42" s="92">
        <v>0</v>
      </c>
      <c r="BO42" s="93">
        <f t="shared" si="4"/>
        <v>0</v>
      </c>
    </row>
    <row r="43" spans="1:67" x14ac:dyDescent="0.25">
      <c r="A43" s="88" t="s">
        <v>117</v>
      </c>
      <c r="B43" s="89" t="s">
        <v>118</v>
      </c>
      <c r="C43" s="89" t="s">
        <v>106</v>
      </c>
      <c r="D43" s="90">
        <v>108297.06</v>
      </c>
      <c r="E43" s="90">
        <f t="shared" si="2"/>
        <v>1082.97</v>
      </c>
      <c r="F43" s="90">
        <f t="shared" si="5"/>
        <v>541.49</v>
      </c>
      <c r="G43" s="90">
        <f t="shared" si="0"/>
        <v>680.86</v>
      </c>
      <c r="H43" s="90">
        <f t="shared" si="1"/>
        <v>541.49</v>
      </c>
      <c r="I43" s="91">
        <f t="shared" ca="1" si="3"/>
        <v>402.11</v>
      </c>
      <c r="J43" s="92">
        <v>402.11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2">
        <v>0</v>
      </c>
      <c r="AO43" s="92">
        <v>0</v>
      </c>
      <c r="AP43" s="92">
        <v>0</v>
      </c>
      <c r="AQ43" s="92">
        <v>0</v>
      </c>
      <c r="AR43" s="92">
        <v>0</v>
      </c>
      <c r="AS43" s="92">
        <v>0</v>
      </c>
      <c r="AT43" s="92">
        <v>0</v>
      </c>
      <c r="AU43" s="92">
        <v>0</v>
      </c>
      <c r="AV43" s="92">
        <v>0</v>
      </c>
      <c r="AW43" s="92">
        <v>0</v>
      </c>
      <c r="AX43" s="92">
        <v>0</v>
      </c>
      <c r="AY43" s="92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2">
        <v>0</v>
      </c>
      <c r="BL43" s="92">
        <v>0</v>
      </c>
      <c r="BM43" s="92">
        <v>0</v>
      </c>
      <c r="BN43" s="92">
        <v>0</v>
      </c>
      <c r="BO43" s="93">
        <f t="shared" si="4"/>
        <v>0</v>
      </c>
    </row>
    <row r="44" spans="1:67" x14ac:dyDescent="0.25">
      <c r="A44" s="88" t="s">
        <v>119</v>
      </c>
      <c r="B44" s="89" t="s">
        <v>120</v>
      </c>
      <c r="C44" s="89" t="s">
        <v>106</v>
      </c>
      <c r="D44" s="90">
        <v>133717.28</v>
      </c>
      <c r="E44" s="90">
        <f t="shared" si="2"/>
        <v>1337.17</v>
      </c>
      <c r="F44" s="90">
        <f t="shared" si="5"/>
        <v>668.59</v>
      </c>
      <c r="G44" s="90">
        <f t="shared" si="0"/>
        <v>337.17000000000007</v>
      </c>
      <c r="H44" s="90">
        <f t="shared" si="1"/>
        <v>668.59</v>
      </c>
      <c r="I44" s="91">
        <f t="shared" ca="1" si="3"/>
        <v>1000</v>
      </c>
      <c r="J44" s="92">
        <v>1000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2">
        <v>0</v>
      </c>
      <c r="AO44" s="9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92">
        <v>0</v>
      </c>
      <c r="AV44" s="92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2">
        <v>0</v>
      </c>
      <c r="BL44" s="92">
        <v>0</v>
      </c>
      <c r="BM44" s="92">
        <v>0</v>
      </c>
      <c r="BN44" s="92">
        <v>0</v>
      </c>
      <c r="BO44" s="93">
        <f t="shared" si="4"/>
        <v>0</v>
      </c>
    </row>
    <row r="45" spans="1:67" x14ac:dyDescent="0.25">
      <c r="A45" s="88" t="s">
        <v>121</v>
      </c>
      <c r="B45" s="89" t="s">
        <v>122</v>
      </c>
      <c r="C45" s="89" t="s">
        <v>106</v>
      </c>
      <c r="D45" s="90">
        <v>104672.68999999999</v>
      </c>
      <c r="E45" s="90">
        <f t="shared" si="2"/>
        <v>1046.73</v>
      </c>
      <c r="F45" s="90">
        <f t="shared" si="5"/>
        <v>523.36</v>
      </c>
      <c r="G45" s="90">
        <f t="shared" si="0"/>
        <v>846.73</v>
      </c>
      <c r="H45" s="90">
        <f t="shared" si="1"/>
        <v>523.36</v>
      </c>
      <c r="I45" s="91">
        <f t="shared" ca="1" si="3"/>
        <v>200</v>
      </c>
      <c r="J45" s="92">
        <v>200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  <c r="AO45" s="9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92">
        <v>0</v>
      </c>
      <c r="AV45" s="92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2">
        <v>0</v>
      </c>
      <c r="BL45" s="92">
        <v>0</v>
      </c>
      <c r="BM45" s="92">
        <v>0</v>
      </c>
      <c r="BN45" s="92">
        <v>0</v>
      </c>
      <c r="BO45" s="93">
        <f t="shared" si="4"/>
        <v>0</v>
      </c>
    </row>
    <row r="46" spans="1:67" x14ac:dyDescent="0.25">
      <c r="A46" s="88" t="s">
        <v>123</v>
      </c>
      <c r="B46" s="89" t="s">
        <v>124</v>
      </c>
      <c r="C46" s="89" t="s">
        <v>106</v>
      </c>
      <c r="D46" s="90">
        <v>78442.070000000007</v>
      </c>
      <c r="E46" s="90">
        <f t="shared" si="2"/>
        <v>784.42</v>
      </c>
      <c r="F46" s="90">
        <f t="shared" si="5"/>
        <v>392.21</v>
      </c>
      <c r="G46" s="90">
        <f t="shared" si="0"/>
        <v>634.41999999999996</v>
      </c>
      <c r="H46" s="90">
        <f t="shared" si="1"/>
        <v>392.21</v>
      </c>
      <c r="I46" s="91">
        <f t="shared" ca="1" si="3"/>
        <v>150</v>
      </c>
      <c r="J46" s="92">
        <v>150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92">
        <v>0</v>
      </c>
      <c r="AV46" s="92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3">
        <f t="shared" si="4"/>
        <v>0</v>
      </c>
    </row>
    <row r="47" spans="1:67" x14ac:dyDescent="0.25">
      <c r="A47" s="88" t="s">
        <v>125</v>
      </c>
      <c r="B47" s="89" t="s">
        <v>126</v>
      </c>
      <c r="C47" s="89" t="s">
        <v>106</v>
      </c>
      <c r="D47" s="90">
        <v>86710.74</v>
      </c>
      <c r="E47" s="90">
        <f t="shared" si="2"/>
        <v>867.11</v>
      </c>
      <c r="F47" s="90">
        <f t="shared" si="5"/>
        <v>433.55</v>
      </c>
      <c r="G47" s="90">
        <f t="shared" si="0"/>
        <v>867.11</v>
      </c>
      <c r="H47" s="90">
        <f t="shared" si="1"/>
        <v>433.55</v>
      </c>
      <c r="I47" s="91">
        <f t="shared" ca="1" si="3"/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3">
        <f t="shared" si="4"/>
        <v>0</v>
      </c>
    </row>
    <row r="48" spans="1:67" x14ac:dyDescent="0.25">
      <c r="A48" s="88" t="s">
        <v>127</v>
      </c>
      <c r="B48" s="89" t="s">
        <v>128</v>
      </c>
      <c r="C48" s="89" t="s">
        <v>106</v>
      </c>
      <c r="D48" s="90">
        <v>64823.74</v>
      </c>
      <c r="E48" s="90">
        <f t="shared" si="2"/>
        <v>648.24</v>
      </c>
      <c r="F48" s="90">
        <f t="shared" si="5"/>
        <v>324.12</v>
      </c>
      <c r="G48" s="90">
        <f t="shared" si="0"/>
        <v>394.71000000000004</v>
      </c>
      <c r="H48" s="90">
        <f t="shared" si="1"/>
        <v>324.12</v>
      </c>
      <c r="I48" s="91">
        <f t="shared" ca="1" si="3"/>
        <v>253.53</v>
      </c>
      <c r="J48" s="92">
        <v>253.53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3">
        <f t="shared" si="4"/>
        <v>0</v>
      </c>
    </row>
    <row r="49" spans="1:67" x14ac:dyDescent="0.25">
      <c r="A49" s="88" t="s">
        <v>129</v>
      </c>
      <c r="B49" s="89" t="s">
        <v>130</v>
      </c>
      <c r="C49" s="89" t="s">
        <v>106</v>
      </c>
      <c r="D49" s="90">
        <v>78995.64</v>
      </c>
      <c r="E49" s="90">
        <f t="shared" si="2"/>
        <v>789.96</v>
      </c>
      <c r="F49" s="90">
        <f t="shared" si="5"/>
        <v>394.98</v>
      </c>
      <c r="G49" s="90">
        <f t="shared" si="0"/>
        <v>394.98</v>
      </c>
      <c r="H49" s="90">
        <f t="shared" si="1"/>
        <v>394.98</v>
      </c>
      <c r="I49" s="91">
        <f t="shared" ca="1" si="3"/>
        <v>394.98</v>
      </c>
      <c r="J49" s="92">
        <v>394.98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3">
        <f t="shared" si="4"/>
        <v>0</v>
      </c>
    </row>
    <row r="50" spans="1:67" x14ac:dyDescent="0.25">
      <c r="A50" s="88" t="s">
        <v>131</v>
      </c>
      <c r="B50" s="89" t="s">
        <v>132</v>
      </c>
      <c r="C50" s="89" t="s">
        <v>106</v>
      </c>
      <c r="D50" s="90">
        <v>53913.5</v>
      </c>
      <c r="E50" s="90">
        <f t="shared" si="2"/>
        <v>539.14</v>
      </c>
      <c r="F50" s="90">
        <f t="shared" si="5"/>
        <v>269.57</v>
      </c>
      <c r="G50" s="90">
        <f t="shared" si="0"/>
        <v>372.48</v>
      </c>
      <c r="H50" s="90">
        <f t="shared" si="1"/>
        <v>269.57</v>
      </c>
      <c r="I50" s="91">
        <f t="shared" ca="1" si="3"/>
        <v>166.66</v>
      </c>
      <c r="J50" s="92">
        <v>166.66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3">
        <f t="shared" si="4"/>
        <v>0</v>
      </c>
    </row>
    <row r="51" spans="1:67" x14ac:dyDescent="0.25">
      <c r="A51" s="88" t="s">
        <v>133</v>
      </c>
      <c r="B51" s="89" t="s">
        <v>134</v>
      </c>
      <c r="C51" s="89" t="s">
        <v>106</v>
      </c>
      <c r="D51" s="90">
        <v>78223.539999999994</v>
      </c>
      <c r="E51" s="90">
        <f t="shared" si="2"/>
        <v>782.24</v>
      </c>
      <c r="F51" s="90">
        <f t="shared" si="5"/>
        <v>391.12</v>
      </c>
      <c r="G51" s="90">
        <f t="shared" si="0"/>
        <v>682.24</v>
      </c>
      <c r="H51" s="90">
        <f t="shared" si="1"/>
        <v>391.12</v>
      </c>
      <c r="I51" s="91">
        <f t="shared" ca="1" si="3"/>
        <v>100</v>
      </c>
      <c r="J51" s="92">
        <v>100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3">
        <f t="shared" si="4"/>
        <v>0</v>
      </c>
    </row>
    <row r="52" spans="1:67" x14ac:dyDescent="0.25">
      <c r="A52" s="88" t="s">
        <v>135</v>
      </c>
      <c r="B52" s="89" t="s">
        <v>136</v>
      </c>
      <c r="C52" s="89" t="s">
        <v>106</v>
      </c>
      <c r="D52" s="90">
        <v>43742.86</v>
      </c>
      <c r="E52" s="90">
        <f t="shared" si="2"/>
        <v>437.43</v>
      </c>
      <c r="F52" s="90">
        <f t="shared" si="5"/>
        <v>218.71</v>
      </c>
      <c r="G52" s="90">
        <f t="shared" si="0"/>
        <v>437.43</v>
      </c>
      <c r="H52" s="90">
        <f t="shared" si="1"/>
        <v>218.71</v>
      </c>
      <c r="I52" s="91">
        <f t="shared" ca="1" si="3"/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3">
        <f t="shared" si="4"/>
        <v>0</v>
      </c>
    </row>
    <row r="53" spans="1:67" x14ac:dyDescent="0.25">
      <c r="A53" s="88" t="s">
        <v>137</v>
      </c>
      <c r="B53" s="89" t="s">
        <v>138</v>
      </c>
      <c r="C53" s="89" t="s">
        <v>106</v>
      </c>
      <c r="D53" s="90">
        <v>60155.619999999995</v>
      </c>
      <c r="E53" s="90">
        <f t="shared" si="2"/>
        <v>601.55999999999995</v>
      </c>
      <c r="F53" s="90">
        <f t="shared" si="5"/>
        <v>300.77999999999997</v>
      </c>
      <c r="G53" s="90">
        <f t="shared" si="0"/>
        <v>301.55999999999995</v>
      </c>
      <c r="H53" s="90">
        <f t="shared" si="1"/>
        <v>100.77999999999997</v>
      </c>
      <c r="I53" s="91">
        <f t="shared" ca="1" si="3"/>
        <v>300</v>
      </c>
      <c r="J53" s="92">
        <v>300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200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3">
        <f t="shared" si="4"/>
        <v>200</v>
      </c>
    </row>
    <row r="54" spans="1:67" x14ac:dyDescent="0.25">
      <c r="A54" s="88" t="s">
        <v>139</v>
      </c>
      <c r="B54" s="89" t="s">
        <v>140</v>
      </c>
      <c r="C54" s="89" t="s">
        <v>106</v>
      </c>
      <c r="D54" s="90">
        <v>47037.91</v>
      </c>
      <c r="E54" s="90">
        <f t="shared" si="2"/>
        <v>470.38</v>
      </c>
      <c r="F54" s="90">
        <f t="shared" si="5"/>
        <v>235.19</v>
      </c>
      <c r="G54" s="90">
        <f t="shared" si="0"/>
        <v>170.38</v>
      </c>
      <c r="H54" s="90">
        <f t="shared" si="1"/>
        <v>235.19</v>
      </c>
      <c r="I54" s="91">
        <f t="shared" ca="1" si="3"/>
        <v>300</v>
      </c>
      <c r="J54" s="92">
        <v>300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3">
        <f t="shared" si="4"/>
        <v>0</v>
      </c>
    </row>
    <row r="55" spans="1:67" x14ac:dyDescent="0.25">
      <c r="A55" s="88" t="s">
        <v>141</v>
      </c>
      <c r="B55" s="89" t="s">
        <v>142</v>
      </c>
      <c r="C55" s="89" t="s">
        <v>106</v>
      </c>
      <c r="D55" s="90">
        <v>46195.740000000005</v>
      </c>
      <c r="E55" s="90">
        <f t="shared" si="2"/>
        <v>461.96</v>
      </c>
      <c r="F55" s="90">
        <f t="shared" si="5"/>
        <v>230.98</v>
      </c>
      <c r="G55" s="90">
        <f t="shared" si="0"/>
        <v>0</v>
      </c>
      <c r="H55" s="90">
        <f t="shared" si="1"/>
        <v>230.98</v>
      </c>
      <c r="I55" s="91">
        <f t="shared" ca="1" si="3"/>
        <v>461.96</v>
      </c>
      <c r="J55" s="92">
        <v>461.96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3">
        <f t="shared" si="4"/>
        <v>0</v>
      </c>
    </row>
    <row r="56" spans="1:67" x14ac:dyDescent="0.25">
      <c r="A56" s="88" t="s">
        <v>143</v>
      </c>
      <c r="B56" s="89" t="s">
        <v>144</v>
      </c>
      <c r="C56" s="89" t="s">
        <v>106</v>
      </c>
      <c r="D56" s="90">
        <v>64858.2</v>
      </c>
      <c r="E56" s="90">
        <f t="shared" si="2"/>
        <v>648.58000000000004</v>
      </c>
      <c r="F56" s="90">
        <f t="shared" si="5"/>
        <v>324.29000000000002</v>
      </c>
      <c r="G56" s="90">
        <f t="shared" si="0"/>
        <v>498.58000000000004</v>
      </c>
      <c r="H56" s="90">
        <f t="shared" si="1"/>
        <v>324.29000000000002</v>
      </c>
      <c r="I56" s="91">
        <f t="shared" ca="1" si="3"/>
        <v>150</v>
      </c>
      <c r="J56" s="92">
        <v>150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3">
        <f t="shared" si="4"/>
        <v>0</v>
      </c>
    </row>
    <row r="57" spans="1:67" x14ac:dyDescent="0.25">
      <c r="A57" s="88" t="s">
        <v>146</v>
      </c>
      <c r="B57" s="89" t="s">
        <v>147</v>
      </c>
      <c r="C57" s="89" t="s">
        <v>148</v>
      </c>
      <c r="D57" s="90">
        <v>125525.5</v>
      </c>
      <c r="E57" s="90">
        <f t="shared" si="2"/>
        <v>1255.26</v>
      </c>
      <c r="F57" s="90">
        <f t="shared" si="5"/>
        <v>627.63</v>
      </c>
      <c r="G57" s="90">
        <f t="shared" si="0"/>
        <v>9.9999999999909051E-3</v>
      </c>
      <c r="H57" s="90">
        <f t="shared" si="1"/>
        <v>627.63</v>
      </c>
      <c r="I57" s="91">
        <f t="shared" ca="1" si="3"/>
        <v>1255.25</v>
      </c>
      <c r="J57" s="92">
        <v>1255.25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3">
        <f t="shared" si="4"/>
        <v>0</v>
      </c>
    </row>
    <row r="58" spans="1:67" x14ac:dyDescent="0.25">
      <c r="A58" s="88" t="s">
        <v>149</v>
      </c>
      <c r="B58" s="89" t="s">
        <v>150</v>
      </c>
      <c r="C58" s="89" t="s">
        <v>148</v>
      </c>
      <c r="D58" s="90">
        <v>202362.16999999998</v>
      </c>
      <c r="E58" s="90">
        <f t="shared" si="2"/>
        <v>2023.62</v>
      </c>
      <c r="F58" s="90">
        <f t="shared" si="5"/>
        <v>1011.81</v>
      </c>
      <c r="G58" s="90">
        <f t="shared" si="0"/>
        <v>0</v>
      </c>
      <c r="H58" s="90">
        <f t="shared" si="1"/>
        <v>1011.81</v>
      </c>
      <c r="I58" s="91">
        <f t="shared" ca="1" si="3"/>
        <v>2023.62</v>
      </c>
      <c r="J58" s="92">
        <v>2023.62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3">
        <f t="shared" si="4"/>
        <v>0</v>
      </c>
    </row>
    <row r="59" spans="1:67" x14ac:dyDescent="0.25">
      <c r="A59" s="88" t="s">
        <v>151</v>
      </c>
      <c r="B59" s="89" t="s">
        <v>152</v>
      </c>
      <c r="C59" s="89" t="s">
        <v>148</v>
      </c>
      <c r="D59" s="90">
        <v>200332.03</v>
      </c>
      <c r="E59" s="90">
        <f t="shared" si="2"/>
        <v>2003.32</v>
      </c>
      <c r="F59" s="90">
        <f t="shared" si="5"/>
        <v>1001.66</v>
      </c>
      <c r="G59" s="90">
        <f t="shared" si="0"/>
        <v>1503.32</v>
      </c>
      <c r="H59" s="90">
        <f t="shared" si="1"/>
        <v>1001.66</v>
      </c>
      <c r="I59" s="91">
        <f t="shared" ca="1" si="3"/>
        <v>500</v>
      </c>
      <c r="J59" s="92">
        <v>500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>
        <v>0</v>
      </c>
      <c r="AU59" s="92">
        <v>0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3">
        <f t="shared" si="4"/>
        <v>0</v>
      </c>
    </row>
    <row r="60" spans="1:67" x14ac:dyDescent="0.25">
      <c r="A60" s="88" t="s">
        <v>153</v>
      </c>
      <c r="B60" s="89" t="s">
        <v>154</v>
      </c>
      <c r="C60" s="89" t="s">
        <v>148</v>
      </c>
      <c r="D60" s="90">
        <v>212906.23</v>
      </c>
      <c r="E60" s="90">
        <f t="shared" si="2"/>
        <v>2129.06</v>
      </c>
      <c r="F60" s="90">
        <f t="shared" si="5"/>
        <v>1064.53</v>
      </c>
      <c r="G60" s="90">
        <f t="shared" si="0"/>
        <v>0</v>
      </c>
      <c r="H60" s="90">
        <f t="shared" si="1"/>
        <v>1064.53</v>
      </c>
      <c r="I60" s="91">
        <f t="shared" ca="1" si="3"/>
        <v>2129.06</v>
      </c>
      <c r="J60" s="92">
        <v>2129.06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>
        <v>0</v>
      </c>
      <c r="AU60" s="92">
        <v>0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3">
        <f t="shared" si="4"/>
        <v>0</v>
      </c>
    </row>
    <row r="61" spans="1:67" x14ac:dyDescent="0.25">
      <c r="A61" s="88" t="s">
        <v>155</v>
      </c>
      <c r="B61" s="89" t="s">
        <v>156</v>
      </c>
      <c r="C61" s="89" t="s">
        <v>148</v>
      </c>
      <c r="D61" s="90">
        <v>219835.63</v>
      </c>
      <c r="E61" s="90">
        <f t="shared" si="2"/>
        <v>2198.36</v>
      </c>
      <c r="F61" s="90">
        <f t="shared" si="5"/>
        <v>1099.18</v>
      </c>
      <c r="G61" s="90">
        <f t="shared" si="0"/>
        <v>0</v>
      </c>
      <c r="H61" s="90">
        <f t="shared" si="1"/>
        <v>1099.18</v>
      </c>
      <c r="I61" s="91">
        <f t="shared" ca="1" si="3"/>
        <v>2198.36</v>
      </c>
      <c r="J61" s="92">
        <v>2198.36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>
        <v>0</v>
      </c>
      <c r="AU61" s="92">
        <v>0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3">
        <f t="shared" si="4"/>
        <v>0</v>
      </c>
    </row>
    <row r="62" spans="1:67" x14ac:dyDescent="0.25">
      <c r="A62" s="88" t="s">
        <v>157</v>
      </c>
      <c r="B62" s="89" t="s">
        <v>158</v>
      </c>
      <c r="C62" s="89" t="s">
        <v>148</v>
      </c>
      <c r="D62" s="90">
        <v>178224.31</v>
      </c>
      <c r="E62" s="90">
        <f t="shared" si="2"/>
        <v>1782.24</v>
      </c>
      <c r="F62" s="90">
        <f t="shared" si="5"/>
        <v>891.12</v>
      </c>
      <c r="G62" s="90">
        <f t="shared" si="0"/>
        <v>0</v>
      </c>
      <c r="H62" s="90">
        <f t="shared" si="1"/>
        <v>891.12</v>
      </c>
      <c r="I62" s="91">
        <f t="shared" ca="1" si="3"/>
        <v>1782.24</v>
      </c>
      <c r="J62" s="92">
        <v>1782.24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3">
        <f t="shared" si="4"/>
        <v>0</v>
      </c>
    </row>
    <row r="63" spans="1:67" x14ac:dyDescent="0.25">
      <c r="A63" s="88" t="s">
        <v>159</v>
      </c>
      <c r="B63" s="89" t="s">
        <v>160</v>
      </c>
      <c r="C63" s="89" t="s">
        <v>148</v>
      </c>
      <c r="D63" s="90">
        <v>132215.94</v>
      </c>
      <c r="E63" s="90">
        <f t="shared" si="2"/>
        <v>1322.16</v>
      </c>
      <c r="F63" s="90">
        <f t="shared" si="5"/>
        <v>661.08</v>
      </c>
      <c r="G63" s="90">
        <f t="shared" si="0"/>
        <v>0</v>
      </c>
      <c r="H63" s="90">
        <f t="shared" si="1"/>
        <v>661.08</v>
      </c>
      <c r="I63" s="91">
        <f t="shared" ca="1" si="3"/>
        <v>1322.16</v>
      </c>
      <c r="J63" s="92">
        <v>1322.16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0</v>
      </c>
      <c r="BN63" s="92">
        <v>0</v>
      </c>
      <c r="BO63" s="93">
        <f t="shared" si="4"/>
        <v>0</v>
      </c>
    </row>
    <row r="64" spans="1:67" x14ac:dyDescent="0.25">
      <c r="A64" s="88" t="s">
        <v>161</v>
      </c>
      <c r="B64" s="89" t="s">
        <v>162</v>
      </c>
      <c r="C64" s="89" t="s">
        <v>148</v>
      </c>
      <c r="D64" s="90">
        <v>89359.13</v>
      </c>
      <c r="E64" s="90">
        <f t="shared" si="2"/>
        <v>893.59</v>
      </c>
      <c r="F64" s="90">
        <f t="shared" si="5"/>
        <v>446.8</v>
      </c>
      <c r="G64" s="90">
        <f t="shared" si="0"/>
        <v>0</v>
      </c>
      <c r="H64" s="90">
        <f t="shared" si="1"/>
        <v>446.8</v>
      </c>
      <c r="I64" s="91">
        <f t="shared" ca="1" si="3"/>
        <v>893.59</v>
      </c>
      <c r="J64" s="92">
        <v>893.59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3">
        <f t="shared" si="4"/>
        <v>0</v>
      </c>
    </row>
    <row r="65" spans="1:67" x14ac:dyDescent="0.25">
      <c r="A65" s="88" t="s">
        <v>163</v>
      </c>
      <c r="B65" s="89" t="s">
        <v>164</v>
      </c>
      <c r="C65" s="89" t="s">
        <v>148</v>
      </c>
      <c r="D65" s="90">
        <v>136328.25999999998</v>
      </c>
      <c r="E65" s="90">
        <f t="shared" si="2"/>
        <v>1363.28</v>
      </c>
      <c r="F65" s="90">
        <f t="shared" si="5"/>
        <v>681.64</v>
      </c>
      <c r="G65" s="90">
        <f t="shared" si="0"/>
        <v>693.95999999999992</v>
      </c>
      <c r="H65" s="90">
        <f t="shared" si="1"/>
        <v>681.64</v>
      </c>
      <c r="I65" s="91">
        <f t="shared" ca="1" si="3"/>
        <v>669.32</v>
      </c>
      <c r="J65" s="92">
        <v>669.32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3">
        <f t="shared" si="4"/>
        <v>0</v>
      </c>
    </row>
    <row r="66" spans="1:67" x14ac:dyDescent="0.25">
      <c r="A66" s="88" t="s">
        <v>165</v>
      </c>
      <c r="B66" s="89" t="s">
        <v>166</v>
      </c>
      <c r="C66" s="89" t="s">
        <v>148</v>
      </c>
      <c r="D66" s="90">
        <v>86303.42</v>
      </c>
      <c r="E66" s="90">
        <f t="shared" si="2"/>
        <v>863.03</v>
      </c>
      <c r="F66" s="90">
        <f t="shared" si="5"/>
        <v>431.52</v>
      </c>
      <c r="G66" s="90">
        <f t="shared" si="0"/>
        <v>0</v>
      </c>
      <c r="H66" s="90">
        <f t="shared" si="1"/>
        <v>0</v>
      </c>
      <c r="I66" s="91">
        <f t="shared" ca="1" si="3"/>
        <v>863.03</v>
      </c>
      <c r="J66" s="92">
        <v>863.03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431.52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>
        <v>0</v>
      </c>
      <c r="AP66" s="92">
        <v>0</v>
      </c>
      <c r="AQ66" s="92">
        <v>0</v>
      </c>
      <c r="AR66" s="92">
        <v>0</v>
      </c>
      <c r="AS66" s="92">
        <v>0</v>
      </c>
      <c r="AT66" s="92">
        <v>0</v>
      </c>
      <c r="AU66" s="92">
        <v>0</v>
      </c>
      <c r="AV66" s="92">
        <v>0</v>
      </c>
      <c r="AW66" s="92">
        <v>0</v>
      </c>
      <c r="AX66" s="92">
        <v>0</v>
      </c>
      <c r="AY66" s="92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2">
        <v>0</v>
      </c>
      <c r="BL66" s="92">
        <v>0</v>
      </c>
      <c r="BM66" s="92">
        <v>0</v>
      </c>
      <c r="BN66" s="92">
        <v>0</v>
      </c>
      <c r="BO66" s="93">
        <f t="shared" si="4"/>
        <v>431.52</v>
      </c>
    </row>
    <row r="67" spans="1:67" x14ac:dyDescent="0.25">
      <c r="A67" s="88" t="s">
        <v>167</v>
      </c>
      <c r="B67" s="89" t="s">
        <v>168</v>
      </c>
      <c r="C67" s="89" t="s">
        <v>148</v>
      </c>
      <c r="D67" s="90">
        <v>80602.739999999991</v>
      </c>
      <c r="E67" s="90">
        <f t="shared" si="2"/>
        <v>806.03</v>
      </c>
      <c r="F67" s="90">
        <f t="shared" si="5"/>
        <v>403.01</v>
      </c>
      <c r="G67" s="90">
        <f t="shared" si="0"/>
        <v>0</v>
      </c>
      <c r="H67" s="90">
        <f t="shared" si="1"/>
        <v>403.01</v>
      </c>
      <c r="I67" s="91">
        <f t="shared" ca="1" si="3"/>
        <v>806.03</v>
      </c>
      <c r="J67" s="92">
        <v>806.03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92">
        <v>0</v>
      </c>
      <c r="AQ67" s="92">
        <v>0</v>
      </c>
      <c r="AR67" s="92">
        <v>0</v>
      </c>
      <c r="AS67" s="92">
        <v>0</v>
      </c>
      <c r="AT67" s="92">
        <v>0</v>
      </c>
      <c r="AU67" s="92">
        <v>0</v>
      </c>
      <c r="AV67" s="92">
        <v>0</v>
      </c>
      <c r="AW67" s="92">
        <v>0</v>
      </c>
      <c r="AX67" s="92">
        <v>0</v>
      </c>
      <c r="AY67" s="92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2">
        <v>0</v>
      </c>
      <c r="BL67" s="92">
        <v>0</v>
      </c>
      <c r="BM67" s="92">
        <v>0</v>
      </c>
      <c r="BN67" s="92">
        <v>0</v>
      </c>
      <c r="BO67" s="93">
        <f t="shared" si="4"/>
        <v>0</v>
      </c>
    </row>
    <row r="68" spans="1:67" x14ac:dyDescent="0.25">
      <c r="A68" s="88" t="s">
        <v>169</v>
      </c>
      <c r="B68" s="89" t="s">
        <v>170</v>
      </c>
      <c r="C68" s="89" t="s">
        <v>148</v>
      </c>
      <c r="D68" s="90">
        <v>86268.24</v>
      </c>
      <c r="E68" s="90">
        <f t="shared" si="2"/>
        <v>862.68</v>
      </c>
      <c r="F68" s="90">
        <f t="shared" si="5"/>
        <v>431.34</v>
      </c>
      <c r="G68" s="90">
        <f t="shared" si="0"/>
        <v>0</v>
      </c>
      <c r="H68" s="90">
        <f t="shared" si="1"/>
        <v>431.34</v>
      </c>
      <c r="I68" s="91">
        <f t="shared" ca="1" si="3"/>
        <v>862.68</v>
      </c>
      <c r="J68" s="92">
        <v>862.68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92">
        <v>0</v>
      </c>
      <c r="AV68" s="92">
        <v>0</v>
      </c>
      <c r="AW68" s="92">
        <v>0</v>
      </c>
      <c r="AX68" s="92">
        <v>0</v>
      </c>
      <c r="AY68" s="92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2">
        <v>0</v>
      </c>
      <c r="BL68" s="92">
        <v>0</v>
      </c>
      <c r="BM68" s="92">
        <v>0</v>
      </c>
      <c r="BN68" s="92">
        <v>0</v>
      </c>
      <c r="BO68" s="93">
        <f t="shared" si="4"/>
        <v>0</v>
      </c>
    </row>
    <row r="69" spans="1:67" x14ac:dyDescent="0.25">
      <c r="A69" s="88" t="s">
        <v>171</v>
      </c>
      <c r="B69" s="89" t="s">
        <v>172</v>
      </c>
      <c r="C69" s="89" t="s">
        <v>148</v>
      </c>
      <c r="D69" s="90">
        <v>101051.68999999999</v>
      </c>
      <c r="E69" s="90">
        <f t="shared" si="2"/>
        <v>1010.52</v>
      </c>
      <c r="F69" s="90">
        <f t="shared" si="5"/>
        <v>505.26</v>
      </c>
      <c r="G69" s="90">
        <f t="shared" ref="G69:G132" si="6">E69-J69</f>
        <v>0</v>
      </c>
      <c r="H69" s="90">
        <f t="shared" ref="H69:H127" si="7">F69-BO69</f>
        <v>505.26</v>
      </c>
      <c r="I69" s="91">
        <f t="shared" ca="1" si="3"/>
        <v>1010.52</v>
      </c>
      <c r="J69" s="92">
        <v>1010.52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3">
        <f t="shared" si="4"/>
        <v>0</v>
      </c>
    </row>
    <row r="70" spans="1:67" x14ac:dyDescent="0.25">
      <c r="A70" s="88" t="s">
        <v>173</v>
      </c>
      <c r="B70" s="89" t="s">
        <v>174</v>
      </c>
      <c r="C70" s="89" t="s">
        <v>148</v>
      </c>
      <c r="D70" s="90">
        <v>93411.32</v>
      </c>
      <c r="E70" s="90">
        <f t="shared" ref="E70:E133" si="8">ROUND(SUM($D70*1%),2)</f>
        <v>934.11</v>
      </c>
      <c r="F70" s="90">
        <f t="shared" si="5"/>
        <v>467.06</v>
      </c>
      <c r="G70" s="90">
        <f t="shared" si="6"/>
        <v>0</v>
      </c>
      <c r="H70" s="90">
        <f t="shared" si="7"/>
        <v>467.06</v>
      </c>
      <c r="I70" s="91">
        <f t="shared" ref="I70:I133" ca="1" si="9">OFFSET(INDIRECT(ADDRESS(1,MATCH($I$2,$A$1:$BN$1,0))),ROW()-1,0)</f>
        <v>934.11</v>
      </c>
      <c r="J70" s="92">
        <v>934.11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3">
        <f t="shared" ref="BO70:BO133" si="10">SUM(K70:BN70)</f>
        <v>0</v>
      </c>
    </row>
    <row r="71" spans="1:67" x14ac:dyDescent="0.25">
      <c r="A71" s="88" t="s">
        <v>175</v>
      </c>
      <c r="B71" s="89" t="s">
        <v>176</v>
      </c>
      <c r="C71" s="89" t="s">
        <v>148</v>
      </c>
      <c r="D71" s="90">
        <v>53078.94</v>
      </c>
      <c r="E71" s="90">
        <f t="shared" si="8"/>
        <v>530.79</v>
      </c>
      <c r="F71" s="90">
        <f t="shared" ref="F71:F134" si="11">ROUND(SUM($D71*0.5%),2)</f>
        <v>265.39</v>
      </c>
      <c r="G71" s="90">
        <f t="shared" si="6"/>
        <v>0</v>
      </c>
      <c r="H71" s="90">
        <f t="shared" si="7"/>
        <v>265.39</v>
      </c>
      <c r="I71" s="91">
        <f t="shared" ca="1" si="9"/>
        <v>530.79</v>
      </c>
      <c r="J71" s="92">
        <v>530.79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3">
        <f t="shared" si="10"/>
        <v>0</v>
      </c>
    </row>
    <row r="72" spans="1:67" x14ac:dyDescent="0.25">
      <c r="A72" s="88" t="s">
        <v>177</v>
      </c>
      <c r="B72" s="89" t="s">
        <v>178</v>
      </c>
      <c r="C72" s="89" t="s">
        <v>148</v>
      </c>
      <c r="D72" s="90">
        <v>91269.939999999988</v>
      </c>
      <c r="E72" s="90">
        <f t="shared" si="8"/>
        <v>912.7</v>
      </c>
      <c r="F72" s="90">
        <f t="shared" si="11"/>
        <v>456.35</v>
      </c>
      <c r="G72" s="90">
        <f t="shared" si="6"/>
        <v>0</v>
      </c>
      <c r="H72" s="90">
        <f t="shared" si="7"/>
        <v>156.35000000000002</v>
      </c>
      <c r="I72" s="91">
        <f t="shared" ca="1" si="9"/>
        <v>912.7</v>
      </c>
      <c r="J72" s="92">
        <v>912.7</v>
      </c>
      <c r="K72" s="92">
        <v>0</v>
      </c>
      <c r="L72" s="92">
        <v>300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2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3">
        <f t="shared" si="10"/>
        <v>300</v>
      </c>
    </row>
    <row r="73" spans="1:67" x14ac:dyDescent="0.25">
      <c r="A73" s="88" t="s">
        <v>179</v>
      </c>
      <c r="B73" s="89" t="s">
        <v>180</v>
      </c>
      <c r="C73" s="89" t="s">
        <v>148</v>
      </c>
      <c r="D73" s="90">
        <v>79321.540000000008</v>
      </c>
      <c r="E73" s="90">
        <f t="shared" si="8"/>
        <v>793.22</v>
      </c>
      <c r="F73" s="90">
        <f t="shared" si="11"/>
        <v>396.61</v>
      </c>
      <c r="G73" s="90">
        <f t="shared" si="6"/>
        <v>0</v>
      </c>
      <c r="H73" s="90">
        <f t="shared" si="7"/>
        <v>396.61</v>
      </c>
      <c r="I73" s="91">
        <f t="shared" ca="1" si="9"/>
        <v>793.22</v>
      </c>
      <c r="J73" s="92">
        <v>793.22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92">
        <v>0</v>
      </c>
      <c r="AQ73" s="92">
        <v>0</v>
      </c>
      <c r="AR73" s="92">
        <v>0</v>
      </c>
      <c r="AS73" s="92">
        <v>0</v>
      </c>
      <c r="AT73" s="92">
        <v>0</v>
      </c>
      <c r="AU73" s="92">
        <v>0</v>
      </c>
      <c r="AV73" s="92">
        <v>0</v>
      </c>
      <c r="AW73" s="92">
        <v>0</v>
      </c>
      <c r="AX73" s="92">
        <v>0</v>
      </c>
      <c r="AY73" s="92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3">
        <f t="shared" si="10"/>
        <v>0</v>
      </c>
    </row>
    <row r="74" spans="1:67" x14ac:dyDescent="0.25">
      <c r="A74" s="88" t="s">
        <v>181</v>
      </c>
      <c r="B74" s="89" t="s">
        <v>182</v>
      </c>
      <c r="C74" s="89" t="s">
        <v>148</v>
      </c>
      <c r="D74" s="90">
        <v>69849.8</v>
      </c>
      <c r="E74" s="90">
        <f t="shared" si="8"/>
        <v>698.5</v>
      </c>
      <c r="F74" s="90">
        <f t="shared" si="11"/>
        <v>349.25</v>
      </c>
      <c r="G74" s="90">
        <f t="shared" si="6"/>
        <v>0</v>
      </c>
      <c r="H74" s="90">
        <f t="shared" si="7"/>
        <v>49.25</v>
      </c>
      <c r="I74" s="91">
        <f t="shared" ca="1" si="9"/>
        <v>698.5</v>
      </c>
      <c r="J74" s="92">
        <v>698.5</v>
      </c>
      <c r="K74" s="92">
        <v>0</v>
      </c>
      <c r="L74" s="92">
        <v>300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92">
        <v>0</v>
      </c>
      <c r="AQ74" s="92">
        <v>0</v>
      </c>
      <c r="AR74" s="92">
        <v>0</v>
      </c>
      <c r="AS74" s="92">
        <v>0</v>
      </c>
      <c r="AT74" s="92">
        <v>0</v>
      </c>
      <c r="AU74" s="92">
        <v>0</v>
      </c>
      <c r="AV74" s="92">
        <v>0</v>
      </c>
      <c r="AW74" s="92">
        <v>0</v>
      </c>
      <c r="AX74" s="92">
        <v>0</v>
      </c>
      <c r="AY74" s="92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2">
        <v>0</v>
      </c>
      <c r="BL74" s="92">
        <v>0</v>
      </c>
      <c r="BM74" s="92">
        <v>0</v>
      </c>
      <c r="BN74" s="92">
        <v>0</v>
      </c>
      <c r="BO74" s="93">
        <f t="shared" si="10"/>
        <v>300</v>
      </c>
    </row>
    <row r="75" spans="1:67" x14ac:dyDescent="0.25">
      <c r="A75" s="88" t="s">
        <v>183</v>
      </c>
      <c r="B75" s="89" t="s">
        <v>184</v>
      </c>
      <c r="C75" s="89" t="s">
        <v>148</v>
      </c>
      <c r="D75" s="90">
        <v>100557.7</v>
      </c>
      <c r="E75" s="90">
        <f t="shared" si="8"/>
        <v>1005.58</v>
      </c>
      <c r="F75" s="90">
        <f t="shared" si="11"/>
        <v>502.79</v>
      </c>
      <c r="G75" s="90">
        <f t="shared" si="6"/>
        <v>0</v>
      </c>
      <c r="H75" s="90">
        <f t="shared" si="7"/>
        <v>502.79</v>
      </c>
      <c r="I75" s="91">
        <f t="shared" ca="1" si="9"/>
        <v>1005.58</v>
      </c>
      <c r="J75" s="92">
        <v>1005.58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92">
        <v>0</v>
      </c>
      <c r="AQ75" s="92">
        <v>0</v>
      </c>
      <c r="AR75" s="92">
        <v>0</v>
      </c>
      <c r="AS75" s="92">
        <v>0</v>
      </c>
      <c r="AT75" s="92">
        <v>0</v>
      </c>
      <c r="AU75" s="92">
        <v>0</v>
      </c>
      <c r="AV75" s="92">
        <v>0</v>
      </c>
      <c r="AW75" s="92">
        <v>0</v>
      </c>
      <c r="AX75" s="92">
        <v>0</v>
      </c>
      <c r="AY75" s="92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2">
        <v>0</v>
      </c>
      <c r="BL75" s="92">
        <v>0</v>
      </c>
      <c r="BM75" s="92">
        <v>0</v>
      </c>
      <c r="BN75" s="92">
        <v>0</v>
      </c>
      <c r="BO75" s="93">
        <f t="shared" si="10"/>
        <v>0</v>
      </c>
    </row>
    <row r="76" spans="1:67" x14ac:dyDescent="0.25">
      <c r="A76" s="88" t="s">
        <v>185</v>
      </c>
      <c r="B76" s="89" t="s">
        <v>186</v>
      </c>
      <c r="C76" s="89" t="s">
        <v>148</v>
      </c>
      <c r="D76" s="90">
        <v>62149.17</v>
      </c>
      <c r="E76" s="90">
        <f t="shared" si="8"/>
        <v>621.49</v>
      </c>
      <c r="F76" s="90">
        <f t="shared" si="11"/>
        <v>310.75</v>
      </c>
      <c r="G76" s="90">
        <f t="shared" si="6"/>
        <v>0</v>
      </c>
      <c r="H76" s="90">
        <f t="shared" si="7"/>
        <v>310.75</v>
      </c>
      <c r="I76" s="91">
        <f t="shared" ca="1" si="9"/>
        <v>621.49</v>
      </c>
      <c r="J76" s="92">
        <v>621.49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92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3">
        <f t="shared" si="10"/>
        <v>0</v>
      </c>
    </row>
    <row r="77" spans="1:67" x14ac:dyDescent="0.25">
      <c r="A77" s="88" t="s">
        <v>187</v>
      </c>
      <c r="B77" s="89" t="s">
        <v>188</v>
      </c>
      <c r="C77" s="89" t="s">
        <v>148</v>
      </c>
      <c r="D77" s="90">
        <v>70321.850000000006</v>
      </c>
      <c r="E77" s="90">
        <f t="shared" si="8"/>
        <v>703.22</v>
      </c>
      <c r="F77" s="90">
        <f t="shared" si="11"/>
        <v>351.61</v>
      </c>
      <c r="G77" s="90">
        <f t="shared" si="6"/>
        <v>0</v>
      </c>
      <c r="H77" s="90">
        <f t="shared" si="7"/>
        <v>351.61</v>
      </c>
      <c r="I77" s="91">
        <f t="shared" ca="1" si="9"/>
        <v>703.22</v>
      </c>
      <c r="J77" s="92">
        <v>703.22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92">
        <v>0</v>
      </c>
      <c r="AQ77" s="92">
        <v>0</v>
      </c>
      <c r="AR77" s="92">
        <v>0</v>
      </c>
      <c r="AS77" s="92">
        <v>0</v>
      </c>
      <c r="AT77" s="92">
        <v>0</v>
      </c>
      <c r="AU77" s="92">
        <v>0</v>
      </c>
      <c r="AV77" s="92">
        <v>0</v>
      </c>
      <c r="AW77" s="92">
        <v>0</v>
      </c>
      <c r="AX77" s="92">
        <v>0</v>
      </c>
      <c r="AY77" s="92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2">
        <v>0</v>
      </c>
      <c r="BL77" s="92">
        <v>0</v>
      </c>
      <c r="BM77" s="92">
        <v>0</v>
      </c>
      <c r="BN77" s="92">
        <v>0</v>
      </c>
      <c r="BO77" s="93">
        <f t="shared" si="10"/>
        <v>0</v>
      </c>
    </row>
    <row r="78" spans="1:67" x14ac:dyDescent="0.25">
      <c r="A78" s="88" t="s">
        <v>189</v>
      </c>
      <c r="B78" s="89" t="s">
        <v>190</v>
      </c>
      <c r="C78" s="89" t="s">
        <v>148</v>
      </c>
      <c r="D78" s="90">
        <v>61144.58</v>
      </c>
      <c r="E78" s="90">
        <f t="shared" si="8"/>
        <v>611.45000000000005</v>
      </c>
      <c r="F78" s="90">
        <f t="shared" si="11"/>
        <v>305.72000000000003</v>
      </c>
      <c r="G78" s="90">
        <f t="shared" si="6"/>
        <v>0</v>
      </c>
      <c r="H78" s="90">
        <f t="shared" si="7"/>
        <v>305.72000000000003</v>
      </c>
      <c r="I78" s="91">
        <f t="shared" ca="1" si="9"/>
        <v>611.45000000000005</v>
      </c>
      <c r="J78" s="92">
        <v>611.45000000000005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2">
        <v>0</v>
      </c>
      <c r="BL78" s="92">
        <v>0</v>
      </c>
      <c r="BM78" s="92">
        <v>0</v>
      </c>
      <c r="BN78" s="92">
        <v>0</v>
      </c>
      <c r="BO78" s="93">
        <f t="shared" si="10"/>
        <v>0</v>
      </c>
    </row>
    <row r="79" spans="1:67" x14ac:dyDescent="0.25">
      <c r="A79" s="88" t="s">
        <v>191</v>
      </c>
      <c r="B79" s="89" t="s">
        <v>192</v>
      </c>
      <c r="C79" s="89" t="s">
        <v>192</v>
      </c>
      <c r="D79" s="90">
        <v>197495.97</v>
      </c>
      <c r="E79" s="90">
        <f t="shared" si="8"/>
        <v>1974.96</v>
      </c>
      <c r="F79" s="90">
        <f t="shared" si="11"/>
        <v>987.48</v>
      </c>
      <c r="G79" s="90">
        <f t="shared" si="6"/>
        <v>0</v>
      </c>
      <c r="H79" s="90">
        <f t="shared" si="7"/>
        <v>0</v>
      </c>
      <c r="I79" s="91">
        <f t="shared" ca="1" si="9"/>
        <v>1974.96</v>
      </c>
      <c r="J79" s="92">
        <v>1974.96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987.48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2">
        <v>0</v>
      </c>
      <c r="BL79" s="92">
        <v>0</v>
      </c>
      <c r="BM79" s="92">
        <v>0</v>
      </c>
      <c r="BN79" s="92">
        <v>0</v>
      </c>
      <c r="BO79" s="93">
        <f t="shared" si="10"/>
        <v>987.48</v>
      </c>
    </row>
    <row r="80" spans="1:67" x14ac:dyDescent="0.25">
      <c r="A80" s="88" t="s">
        <v>193</v>
      </c>
      <c r="B80" s="89" t="s">
        <v>194</v>
      </c>
      <c r="C80" s="89" t="s">
        <v>192</v>
      </c>
      <c r="D80" s="90">
        <v>226170.97</v>
      </c>
      <c r="E80" s="90">
        <f t="shared" si="8"/>
        <v>2261.71</v>
      </c>
      <c r="F80" s="90">
        <f t="shared" si="11"/>
        <v>1130.8499999999999</v>
      </c>
      <c r="G80" s="90">
        <f t="shared" si="6"/>
        <v>0</v>
      </c>
      <c r="H80" s="90">
        <f t="shared" si="7"/>
        <v>36.129999999999882</v>
      </c>
      <c r="I80" s="91">
        <f t="shared" ca="1" si="9"/>
        <v>2261.71</v>
      </c>
      <c r="J80" s="92">
        <v>2261.71</v>
      </c>
      <c r="K80" s="92">
        <v>150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944.72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2">
        <v>0</v>
      </c>
      <c r="BL80" s="92">
        <v>0</v>
      </c>
      <c r="BM80" s="92">
        <v>0</v>
      </c>
      <c r="BN80" s="92">
        <v>0</v>
      </c>
      <c r="BO80" s="93">
        <f t="shared" si="10"/>
        <v>1094.72</v>
      </c>
    </row>
    <row r="81" spans="1:67" x14ac:dyDescent="0.25">
      <c r="A81" s="88" t="s">
        <v>195</v>
      </c>
      <c r="B81" s="89" t="s">
        <v>196</v>
      </c>
      <c r="C81" s="89" t="s">
        <v>192</v>
      </c>
      <c r="D81" s="90">
        <v>129748.76000000001</v>
      </c>
      <c r="E81" s="90">
        <f t="shared" si="8"/>
        <v>1297.49</v>
      </c>
      <c r="F81" s="90">
        <f t="shared" si="11"/>
        <v>648.74</v>
      </c>
      <c r="G81" s="90">
        <f t="shared" si="6"/>
        <v>1097.49</v>
      </c>
      <c r="H81" s="90">
        <f t="shared" si="7"/>
        <v>615.57000000000005</v>
      </c>
      <c r="I81" s="91">
        <f t="shared" ca="1" si="9"/>
        <v>200</v>
      </c>
      <c r="J81" s="92">
        <v>200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33.17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2">
        <v>0</v>
      </c>
      <c r="BL81" s="92">
        <v>0</v>
      </c>
      <c r="BM81" s="92">
        <v>0</v>
      </c>
      <c r="BN81" s="92">
        <v>0</v>
      </c>
      <c r="BO81" s="93">
        <f t="shared" si="10"/>
        <v>33.17</v>
      </c>
    </row>
    <row r="82" spans="1:67" x14ac:dyDescent="0.25">
      <c r="A82" s="88" t="s">
        <v>197</v>
      </c>
      <c r="B82" s="89" t="s">
        <v>198</v>
      </c>
      <c r="C82" s="89" t="s">
        <v>192</v>
      </c>
      <c r="D82" s="90">
        <v>109702.71</v>
      </c>
      <c r="E82" s="90">
        <f t="shared" si="8"/>
        <v>1097.03</v>
      </c>
      <c r="F82" s="90">
        <f t="shared" si="11"/>
        <v>548.51</v>
      </c>
      <c r="G82" s="90">
        <f t="shared" si="6"/>
        <v>238.92999999999995</v>
      </c>
      <c r="H82" s="90">
        <f t="shared" si="7"/>
        <v>548.51</v>
      </c>
      <c r="I82" s="91">
        <f t="shared" ca="1" si="9"/>
        <v>858.1</v>
      </c>
      <c r="J82" s="92">
        <v>858.1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92">
        <v>0</v>
      </c>
      <c r="AQ82" s="92">
        <v>0</v>
      </c>
      <c r="AR82" s="92">
        <v>0</v>
      </c>
      <c r="AS82" s="92">
        <v>0</v>
      </c>
      <c r="AT82" s="92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2">
        <v>0</v>
      </c>
      <c r="BL82" s="92">
        <v>0</v>
      </c>
      <c r="BM82" s="92">
        <v>0</v>
      </c>
      <c r="BN82" s="92">
        <v>0</v>
      </c>
      <c r="BO82" s="93">
        <f t="shared" si="10"/>
        <v>0</v>
      </c>
    </row>
    <row r="83" spans="1:67" x14ac:dyDescent="0.25">
      <c r="A83" s="88" t="s">
        <v>199</v>
      </c>
      <c r="B83" s="89" t="s">
        <v>200</v>
      </c>
      <c r="C83" s="89" t="s">
        <v>192</v>
      </c>
      <c r="D83" s="90">
        <v>104265.37000000001</v>
      </c>
      <c r="E83" s="90">
        <f t="shared" si="8"/>
        <v>1042.6500000000001</v>
      </c>
      <c r="F83" s="90">
        <f t="shared" si="11"/>
        <v>521.33000000000004</v>
      </c>
      <c r="G83" s="90">
        <f t="shared" si="6"/>
        <v>842.65000000000009</v>
      </c>
      <c r="H83" s="90">
        <f t="shared" si="7"/>
        <v>63.870000000000061</v>
      </c>
      <c r="I83" s="91">
        <f t="shared" ca="1" si="9"/>
        <v>200</v>
      </c>
      <c r="J83" s="92">
        <v>200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257.45999999999998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200</v>
      </c>
      <c r="AO83" s="92">
        <v>0</v>
      </c>
      <c r="AP83" s="92">
        <v>0</v>
      </c>
      <c r="AQ83" s="92">
        <v>0</v>
      </c>
      <c r="AR83" s="92">
        <v>0</v>
      </c>
      <c r="AS83" s="92">
        <v>0</v>
      </c>
      <c r="AT83" s="92">
        <v>0</v>
      </c>
      <c r="AU83" s="92">
        <v>0</v>
      </c>
      <c r="AV83" s="92">
        <v>0</v>
      </c>
      <c r="AW83" s="92">
        <v>0</v>
      </c>
      <c r="AX83" s="92">
        <v>0</v>
      </c>
      <c r="AY83" s="92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2">
        <v>0</v>
      </c>
      <c r="BL83" s="92">
        <v>0</v>
      </c>
      <c r="BM83" s="92">
        <v>0</v>
      </c>
      <c r="BN83" s="92">
        <v>0</v>
      </c>
      <c r="BO83" s="93">
        <f t="shared" si="10"/>
        <v>457.46</v>
      </c>
    </row>
    <row r="84" spans="1:67" x14ac:dyDescent="0.25">
      <c r="A84" s="88" t="s">
        <v>201</v>
      </c>
      <c r="B84" s="89" t="s">
        <v>202</v>
      </c>
      <c r="C84" s="89" t="s">
        <v>192</v>
      </c>
      <c r="D84" s="90">
        <v>104406.9</v>
      </c>
      <c r="E84" s="90">
        <f t="shared" si="8"/>
        <v>1044.07</v>
      </c>
      <c r="F84" s="90">
        <f t="shared" si="11"/>
        <v>522.03</v>
      </c>
      <c r="G84" s="90">
        <f t="shared" si="6"/>
        <v>854.38999999999987</v>
      </c>
      <c r="H84" s="90">
        <f t="shared" si="7"/>
        <v>109.20999999999998</v>
      </c>
      <c r="I84" s="91">
        <f t="shared" ca="1" si="9"/>
        <v>189.68</v>
      </c>
      <c r="J84" s="92">
        <v>189.68</v>
      </c>
      <c r="K84" s="92">
        <v>150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262.82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  <c r="AO84" s="92">
        <v>0</v>
      </c>
      <c r="AP84" s="92">
        <v>0</v>
      </c>
      <c r="AQ84" s="92">
        <v>0</v>
      </c>
      <c r="AR84" s="92">
        <v>0</v>
      </c>
      <c r="AS84" s="92">
        <v>0</v>
      </c>
      <c r="AT84" s="92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2">
        <v>0</v>
      </c>
      <c r="BL84" s="92">
        <v>0</v>
      </c>
      <c r="BM84" s="92">
        <v>0</v>
      </c>
      <c r="BN84" s="92">
        <v>0</v>
      </c>
      <c r="BO84" s="93">
        <f t="shared" si="10"/>
        <v>412.82</v>
      </c>
    </row>
    <row r="85" spans="1:67" x14ac:dyDescent="0.25">
      <c r="A85" s="88" t="s">
        <v>203</v>
      </c>
      <c r="B85" s="89" t="s">
        <v>204</v>
      </c>
      <c r="C85" s="89" t="s">
        <v>192</v>
      </c>
      <c r="D85" s="90">
        <v>103239.22</v>
      </c>
      <c r="E85" s="90">
        <f t="shared" si="8"/>
        <v>1032.3900000000001</v>
      </c>
      <c r="F85" s="90">
        <f t="shared" si="11"/>
        <v>516.20000000000005</v>
      </c>
      <c r="G85" s="90">
        <f t="shared" si="6"/>
        <v>628.62000000000012</v>
      </c>
      <c r="H85" s="90">
        <f t="shared" si="7"/>
        <v>258.74000000000007</v>
      </c>
      <c r="I85" s="91">
        <f t="shared" ca="1" si="9"/>
        <v>403.77</v>
      </c>
      <c r="J85" s="92">
        <v>403.77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257.45999999999998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2">
        <v>0</v>
      </c>
      <c r="AO85" s="92">
        <v>0</v>
      </c>
      <c r="AP85" s="92">
        <v>0</v>
      </c>
      <c r="AQ85" s="92">
        <v>0</v>
      </c>
      <c r="AR85" s="92">
        <v>0</v>
      </c>
      <c r="AS85" s="92">
        <v>0</v>
      </c>
      <c r="AT85" s="92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2">
        <v>0</v>
      </c>
      <c r="BL85" s="92">
        <v>0</v>
      </c>
      <c r="BM85" s="92">
        <v>0</v>
      </c>
      <c r="BN85" s="92">
        <v>0</v>
      </c>
      <c r="BO85" s="93">
        <f t="shared" si="10"/>
        <v>257.45999999999998</v>
      </c>
    </row>
    <row r="86" spans="1:67" x14ac:dyDescent="0.25">
      <c r="A86" s="88" t="s">
        <v>205</v>
      </c>
      <c r="B86" s="89" t="s">
        <v>206</v>
      </c>
      <c r="C86" s="89" t="s">
        <v>192</v>
      </c>
      <c r="D86" s="90">
        <v>51438.64</v>
      </c>
      <c r="E86" s="90">
        <f t="shared" si="8"/>
        <v>514.39</v>
      </c>
      <c r="F86" s="90">
        <f t="shared" si="11"/>
        <v>257.19</v>
      </c>
      <c r="G86" s="90">
        <f t="shared" si="6"/>
        <v>257.2</v>
      </c>
      <c r="H86" s="90">
        <f t="shared" si="7"/>
        <v>107.19</v>
      </c>
      <c r="I86" s="91">
        <f t="shared" ca="1" si="9"/>
        <v>257.19</v>
      </c>
      <c r="J86" s="92">
        <v>257.19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150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2">
        <v>0</v>
      </c>
      <c r="AO86" s="92">
        <v>0</v>
      </c>
      <c r="AP86" s="92">
        <v>0</v>
      </c>
      <c r="AQ86" s="92">
        <v>0</v>
      </c>
      <c r="AR86" s="92">
        <v>0</v>
      </c>
      <c r="AS86" s="92">
        <v>0</v>
      </c>
      <c r="AT86" s="92">
        <v>0</v>
      </c>
      <c r="AU86" s="92">
        <v>0</v>
      </c>
      <c r="AV86" s="92">
        <v>0</v>
      </c>
      <c r="AW86" s="92">
        <v>0</v>
      </c>
      <c r="AX86" s="92">
        <v>0</v>
      </c>
      <c r="AY86" s="92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2">
        <v>0</v>
      </c>
      <c r="BL86" s="92">
        <v>0</v>
      </c>
      <c r="BM86" s="92">
        <v>0</v>
      </c>
      <c r="BN86" s="92">
        <v>0</v>
      </c>
      <c r="BO86" s="93">
        <f t="shared" si="10"/>
        <v>150</v>
      </c>
    </row>
    <row r="87" spans="1:67" x14ac:dyDescent="0.25">
      <c r="A87" s="88" t="s">
        <v>207</v>
      </c>
      <c r="B87" s="89" t="s">
        <v>208</v>
      </c>
      <c r="C87" s="89" t="s">
        <v>192</v>
      </c>
      <c r="D87" s="90">
        <v>88829.28</v>
      </c>
      <c r="E87" s="90">
        <f t="shared" si="8"/>
        <v>888.29</v>
      </c>
      <c r="F87" s="90">
        <f t="shared" si="11"/>
        <v>444.15</v>
      </c>
      <c r="G87" s="90">
        <f t="shared" si="6"/>
        <v>788.29</v>
      </c>
      <c r="H87" s="90">
        <f t="shared" si="7"/>
        <v>224.2</v>
      </c>
      <c r="I87" s="91">
        <f t="shared" ca="1" si="9"/>
        <v>100</v>
      </c>
      <c r="J87" s="92">
        <v>100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219.95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2">
        <v>0</v>
      </c>
      <c r="AO87" s="92">
        <v>0</v>
      </c>
      <c r="AP87" s="92">
        <v>0</v>
      </c>
      <c r="AQ87" s="92">
        <v>0</v>
      </c>
      <c r="AR87" s="92">
        <v>0</v>
      </c>
      <c r="AS87" s="92">
        <v>0</v>
      </c>
      <c r="AT87" s="92">
        <v>0</v>
      </c>
      <c r="AU87" s="92">
        <v>0</v>
      </c>
      <c r="AV87" s="92">
        <v>0</v>
      </c>
      <c r="AW87" s="92">
        <v>0</v>
      </c>
      <c r="AX87" s="92">
        <v>0</v>
      </c>
      <c r="AY87" s="92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2">
        <v>0</v>
      </c>
      <c r="BL87" s="92">
        <v>0</v>
      </c>
      <c r="BM87" s="92">
        <v>0</v>
      </c>
      <c r="BN87" s="92">
        <v>0</v>
      </c>
      <c r="BO87" s="93">
        <f t="shared" si="10"/>
        <v>219.95</v>
      </c>
    </row>
    <row r="88" spans="1:67" x14ac:dyDescent="0.25">
      <c r="A88" s="88" t="s">
        <v>209</v>
      </c>
      <c r="B88" s="89" t="s">
        <v>210</v>
      </c>
      <c r="C88" s="89" t="s">
        <v>192</v>
      </c>
      <c r="D88" s="90">
        <v>82191.539999999994</v>
      </c>
      <c r="E88" s="90">
        <f t="shared" si="8"/>
        <v>821.92</v>
      </c>
      <c r="F88" s="90">
        <f t="shared" si="11"/>
        <v>410.96</v>
      </c>
      <c r="G88" s="90">
        <f t="shared" si="6"/>
        <v>471.91999999999996</v>
      </c>
      <c r="H88" s="90">
        <f t="shared" si="7"/>
        <v>110.95999999999998</v>
      </c>
      <c r="I88" s="91">
        <f t="shared" ca="1" si="9"/>
        <v>350</v>
      </c>
      <c r="J88" s="92">
        <v>350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100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2">
        <v>200</v>
      </c>
      <c r="AO88" s="92">
        <v>0</v>
      </c>
      <c r="AP88" s="92">
        <v>0</v>
      </c>
      <c r="AQ88" s="92">
        <v>0</v>
      </c>
      <c r="AR88" s="92">
        <v>0</v>
      </c>
      <c r="AS88" s="92">
        <v>0</v>
      </c>
      <c r="AT88" s="92">
        <v>0</v>
      </c>
      <c r="AU88" s="92">
        <v>0</v>
      </c>
      <c r="AV88" s="92">
        <v>0</v>
      </c>
      <c r="AW88" s="92">
        <v>0</v>
      </c>
      <c r="AX88" s="92">
        <v>0</v>
      </c>
      <c r="AY88" s="92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2">
        <v>0</v>
      </c>
      <c r="BL88" s="92">
        <v>0</v>
      </c>
      <c r="BM88" s="92">
        <v>0</v>
      </c>
      <c r="BN88" s="92">
        <v>0</v>
      </c>
      <c r="BO88" s="93">
        <f t="shared" si="10"/>
        <v>300</v>
      </c>
    </row>
    <row r="89" spans="1:67" x14ac:dyDescent="0.25">
      <c r="A89" s="88" t="s">
        <v>211</v>
      </c>
      <c r="B89" s="89" t="s">
        <v>212</v>
      </c>
      <c r="C89" s="89" t="s">
        <v>192</v>
      </c>
      <c r="D89" s="90">
        <v>102234.55</v>
      </c>
      <c r="E89" s="90">
        <f t="shared" si="8"/>
        <v>1022.35</v>
      </c>
      <c r="F89" s="90">
        <f t="shared" si="11"/>
        <v>511.17</v>
      </c>
      <c r="G89" s="90">
        <f t="shared" si="6"/>
        <v>511.12</v>
      </c>
      <c r="H89" s="90">
        <f t="shared" si="7"/>
        <v>157.80000000000001</v>
      </c>
      <c r="I89" s="91">
        <f t="shared" ca="1" si="9"/>
        <v>511.23</v>
      </c>
      <c r="J89" s="92">
        <v>511.23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153.37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2">
        <v>200</v>
      </c>
      <c r="AO89" s="92">
        <v>0</v>
      </c>
      <c r="AP89" s="92">
        <v>0</v>
      </c>
      <c r="AQ89" s="92">
        <v>0</v>
      </c>
      <c r="AR89" s="92">
        <v>0</v>
      </c>
      <c r="AS89" s="92">
        <v>0</v>
      </c>
      <c r="AT89" s="92">
        <v>0</v>
      </c>
      <c r="AU89" s="92">
        <v>0</v>
      </c>
      <c r="AV89" s="92">
        <v>0</v>
      </c>
      <c r="AW89" s="92">
        <v>0</v>
      </c>
      <c r="AX89" s="92">
        <v>0</v>
      </c>
      <c r="AY89" s="92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2">
        <v>0</v>
      </c>
      <c r="BL89" s="92">
        <v>0</v>
      </c>
      <c r="BM89" s="92">
        <v>0</v>
      </c>
      <c r="BN89" s="92">
        <v>0</v>
      </c>
      <c r="BO89" s="93">
        <f t="shared" si="10"/>
        <v>353.37</v>
      </c>
    </row>
    <row r="90" spans="1:67" x14ac:dyDescent="0.25">
      <c r="A90" s="88" t="s">
        <v>213</v>
      </c>
      <c r="B90" s="89" t="s">
        <v>214</v>
      </c>
      <c r="C90" s="89" t="s">
        <v>192</v>
      </c>
      <c r="D90" s="90">
        <v>94706.4</v>
      </c>
      <c r="E90" s="90">
        <f t="shared" si="8"/>
        <v>947.06</v>
      </c>
      <c r="F90" s="90">
        <f t="shared" si="11"/>
        <v>473.53</v>
      </c>
      <c r="G90" s="90">
        <f t="shared" si="6"/>
        <v>247.05999999999995</v>
      </c>
      <c r="H90" s="90">
        <f t="shared" si="7"/>
        <v>0</v>
      </c>
      <c r="I90" s="91">
        <f t="shared" ca="1" si="9"/>
        <v>700</v>
      </c>
      <c r="J90" s="92">
        <v>700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173.53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2">
        <v>300</v>
      </c>
      <c r="AO90" s="92">
        <v>0</v>
      </c>
      <c r="AP90" s="92">
        <v>0</v>
      </c>
      <c r="AQ90" s="92">
        <v>0</v>
      </c>
      <c r="AR90" s="92">
        <v>0</v>
      </c>
      <c r="AS90" s="92">
        <v>0</v>
      </c>
      <c r="AT90" s="92">
        <v>0</v>
      </c>
      <c r="AU90" s="92">
        <v>0</v>
      </c>
      <c r="AV90" s="92">
        <v>0</v>
      </c>
      <c r="AW90" s="92">
        <v>0</v>
      </c>
      <c r="AX90" s="92">
        <v>0</v>
      </c>
      <c r="AY90" s="92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2">
        <v>0</v>
      </c>
      <c r="BL90" s="92">
        <v>0</v>
      </c>
      <c r="BM90" s="92">
        <v>0</v>
      </c>
      <c r="BN90" s="92">
        <v>0</v>
      </c>
      <c r="BO90" s="93">
        <f t="shared" si="10"/>
        <v>473.53</v>
      </c>
    </row>
    <row r="91" spans="1:67" x14ac:dyDescent="0.25">
      <c r="A91" s="88" t="s">
        <v>215</v>
      </c>
      <c r="B91" s="89" t="s">
        <v>216</v>
      </c>
      <c r="C91" s="89" t="s">
        <v>192</v>
      </c>
      <c r="D91" s="90">
        <v>96958.45</v>
      </c>
      <c r="E91" s="90">
        <f t="shared" si="8"/>
        <v>969.58</v>
      </c>
      <c r="F91" s="90">
        <f t="shared" si="11"/>
        <v>484.79</v>
      </c>
      <c r="G91" s="90">
        <f t="shared" si="6"/>
        <v>734.73</v>
      </c>
      <c r="H91" s="90">
        <f t="shared" si="7"/>
        <v>249.94000000000003</v>
      </c>
      <c r="I91" s="91">
        <f t="shared" ca="1" si="9"/>
        <v>234.85</v>
      </c>
      <c r="J91" s="92">
        <v>234.85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234.85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2">
        <v>0</v>
      </c>
      <c r="AO91" s="92">
        <v>0</v>
      </c>
      <c r="AP91" s="92">
        <v>0</v>
      </c>
      <c r="AQ91" s="92">
        <v>0</v>
      </c>
      <c r="AR91" s="92">
        <v>0</v>
      </c>
      <c r="AS91" s="92">
        <v>0</v>
      </c>
      <c r="AT91" s="92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2">
        <v>0</v>
      </c>
      <c r="BL91" s="92">
        <v>0</v>
      </c>
      <c r="BM91" s="92">
        <v>0</v>
      </c>
      <c r="BN91" s="92">
        <v>0</v>
      </c>
      <c r="BO91" s="93">
        <f t="shared" si="10"/>
        <v>234.85</v>
      </c>
    </row>
    <row r="92" spans="1:67" x14ac:dyDescent="0.25">
      <c r="A92" s="88" t="s">
        <v>217</v>
      </c>
      <c r="B92" s="89" t="s">
        <v>218</v>
      </c>
      <c r="C92" s="89" t="s">
        <v>192</v>
      </c>
      <c r="D92" s="90">
        <v>59909.760000000002</v>
      </c>
      <c r="E92" s="90">
        <f t="shared" si="8"/>
        <v>599.1</v>
      </c>
      <c r="F92" s="90">
        <f t="shared" si="11"/>
        <v>299.55</v>
      </c>
      <c r="G92" s="90">
        <f t="shared" si="6"/>
        <v>499.1</v>
      </c>
      <c r="H92" s="90">
        <f t="shared" si="7"/>
        <v>199.55</v>
      </c>
      <c r="I92" s="91">
        <f t="shared" ca="1" si="9"/>
        <v>100</v>
      </c>
      <c r="J92" s="92">
        <v>100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100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2">
        <v>0</v>
      </c>
      <c r="AO92" s="92">
        <v>0</v>
      </c>
      <c r="AP92" s="92">
        <v>0</v>
      </c>
      <c r="AQ92" s="92">
        <v>0</v>
      </c>
      <c r="AR92" s="92">
        <v>0</v>
      </c>
      <c r="AS92" s="92">
        <v>0</v>
      </c>
      <c r="AT92" s="92">
        <v>0</v>
      </c>
      <c r="AU92" s="92">
        <v>0</v>
      </c>
      <c r="AV92" s="92">
        <v>0</v>
      </c>
      <c r="AW92" s="92">
        <v>0</v>
      </c>
      <c r="AX92" s="92">
        <v>0</v>
      </c>
      <c r="AY92" s="92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2">
        <v>0</v>
      </c>
      <c r="BL92" s="92">
        <v>0</v>
      </c>
      <c r="BM92" s="92">
        <v>0</v>
      </c>
      <c r="BN92" s="92">
        <v>0</v>
      </c>
      <c r="BO92" s="93">
        <f t="shared" si="10"/>
        <v>100</v>
      </c>
    </row>
    <row r="93" spans="1:67" x14ac:dyDescent="0.25">
      <c r="A93" s="88" t="s">
        <v>219</v>
      </c>
      <c r="B93" s="89" t="s">
        <v>220</v>
      </c>
      <c r="C93" s="89" t="s">
        <v>192</v>
      </c>
      <c r="D93" s="90">
        <v>112781.03</v>
      </c>
      <c r="E93" s="90">
        <f t="shared" si="8"/>
        <v>1127.81</v>
      </c>
      <c r="F93" s="90">
        <f t="shared" si="11"/>
        <v>563.91</v>
      </c>
      <c r="G93" s="90">
        <f t="shared" si="6"/>
        <v>227.80999999999995</v>
      </c>
      <c r="H93" s="90">
        <f t="shared" si="7"/>
        <v>363.90999999999997</v>
      </c>
      <c r="I93" s="91">
        <f t="shared" ca="1" si="9"/>
        <v>900</v>
      </c>
      <c r="J93" s="92">
        <v>900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200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2">
        <v>0</v>
      </c>
      <c r="AO93" s="92">
        <v>0</v>
      </c>
      <c r="AP93" s="92">
        <v>0</v>
      </c>
      <c r="AQ93" s="92">
        <v>0</v>
      </c>
      <c r="AR93" s="92">
        <v>0</v>
      </c>
      <c r="AS93" s="92">
        <v>0</v>
      </c>
      <c r="AT93" s="92">
        <v>0</v>
      </c>
      <c r="AU93" s="92">
        <v>0</v>
      </c>
      <c r="AV93" s="92">
        <v>0</v>
      </c>
      <c r="AW93" s="92">
        <v>0</v>
      </c>
      <c r="AX93" s="92">
        <v>0</v>
      </c>
      <c r="AY93" s="92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2">
        <v>0</v>
      </c>
      <c r="BL93" s="92">
        <v>0</v>
      </c>
      <c r="BM93" s="92">
        <v>0</v>
      </c>
      <c r="BN93" s="92">
        <v>0</v>
      </c>
      <c r="BO93" s="93">
        <f t="shared" si="10"/>
        <v>200</v>
      </c>
    </row>
    <row r="94" spans="1:67" x14ac:dyDescent="0.25">
      <c r="A94" s="88" t="s">
        <v>221</v>
      </c>
      <c r="B94" s="89" t="s">
        <v>222</v>
      </c>
      <c r="C94" s="89" t="s">
        <v>192</v>
      </c>
      <c r="D94" s="90">
        <v>73393.539999999994</v>
      </c>
      <c r="E94" s="90">
        <f t="shared" si="8"/>
        <v>733.94</v>
      </c>
      <c r="F94" s="90">
        <f t="shared" si="11"/>
        <v>366.97</v>
      </c>
      <c r="G94" s="90">
        <f t="shared" si="6"/>
        <v>433.94000000000005</v>
      </c>
      <c r="H94" s="90">
        <f t="shared" si="7"/>
        <v>266.97000000000003</v>
      </c>
      <c r="I94" s="91">
        <f t="shared" ca="1" si="9"/>
        <v>300</v>
      </c>
      <c r="J94" s="92">
        <v>300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100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2">
        <v>0</v>
      </c>
      <c r="AO94" s="92">
        <v>0</v>
      </c>
      <c r="AP94" s="92">
        <v>0</v>
      </c>
      <c r="AQ94" s="92">
        <v>0</v>
      </c>
      <c r="AR94" s="92">
        <v>0</v>
      </c>
      <c r="AS94" s="92">
        <v>0</v>
      </c>
      <c r="AT94" s="92">
        <v>0</v>
      </c>
      <c r="AU94" s="92">
        <v>0</v>
      </c>
      <c r="AV94" s="92">
        <v>0</v>
      </c>
      <c r="AW94" s="92">
        <v>0</v>
      </c>
      <c r="AX94" s="92">
        <v>0</v>
      </c>
      <c r="AY94" s="92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2">
        <v>0</v>
      </c>
      <c r="BL94" s="92">
        <v>0</v>
      </c>
      <c r="BM94" s="92">
        <v>0</v>
      </c>
      <c r="BN94" s="92">
        <v>0</v>
      </c>
      <c r="BO94" s="93">
        <f t="shared" si="10"/>
        <v>100</v>
      </c>
    </row>
    <row r="95" spans="1:67" x14ac:dyDescent="0.25">
      <c r="A95" s="88" t="s">
        <v>223</v>
      </c>
      <c r="B95" s="89" t="s">
        <v>224</v>
      </c>
      <c r="C95" s="89" t="s">
        <v>192</v>
      </c>
      <c r="D95" s="90">
        <v>75351.88</v>
      </c>
      <c r="E95" s="90">
        <f t="shared" si="8"/>
        <v>753.52</v>
      </c>
      <c r="F95" s="90">
        <f t="shared" si="11"/>
        <v>376.76</v>
      </c>
      <c r="G95" s="90">
        <f t="shared" si="6"/>
        <v>0</v>
      </c>
      <c r="H95" s="90">
        <f t="shared" si="7"/>
        <v>261.76</v>
      </c>
      <c r="I95" s="91">
        <f t="shared" ca="1" si="9"/>
        <v>753.52</v>
      </c>
      <c r="J95" s="92">
        <v>753.52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115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2">
        <v>0</v>
      </c>
      <c r="AO95" s="92">
        <v>0</v>
      </c>
      <c r="AP95" s="92">
        <v>0</v>
      </c>
      <c r="AQ95" s="92">
        <v>0</v>
      </c>
      <c r="AR95" s="92">
        <v>0</v>
      </c>
      <c r="AS95" s="92">
        <v>0</v>
      </c>
      <c r="AT95" s="92">
        <v>0</v>
      </c>
      <c r="AU95" s="92">
        <v>0</v>
      </c>
      <c r="AV95" s="92">
        <v>0</v>
      </c>
      <c r="AW95" s="92">
        <v>0</v>
      </c>
      <c r="AX95" s="92">
        <v>0</v>
      </c>
      <c r="AY95" s="92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2">
        <v>0</v>
      </c>
      <c r="BL95" s="92">
        <v>0</v>
      </c>
      <c r="BM95" s="92">
        <v>0</v>
      </c>
      <c r="BN95" s="92">
        <v>0</v>
      </c>
      <c r="BO95" s="93">
        <f t="shared" si="10"/>
        <v>115</v>
      </c>
    </row>
    <row r="96" spans="1:67" x14ac:dyDescent="0.25">
      <c r="A96" s="88" t="s">
        <v>225</v>
      </c>
      <c r="B96" s="89" t="s">
        <v>226</v>
      </c>
      <c r="C96" s="89" t="s">
        <v>192</v>
      </c>
      <c r="D96" s="90">
        <v>67156.63</v>
      </c>
      <c r="E96" s="90">
        <f t="shared" si="8"/>
        <v>671.57</v>
      </c>
      <c r="F96" s="90">
        <f t="shared" si="11"/>
        <v>335.78</v>
      </c>
      <c r="G96" s="90">
        <f t="shared" si="6"/>
        <v>212.14000000000004</v>
      </c>
      <c r="H96" s="90">
        <f t="shared" si="7"/>
        <v>135.77999999999997</v>
      </c>
      <c r="I96" s="91">
        <f t="shared" ca="1" si="9"/>
        <v>459.43</v>
      </c>
      <c r="J96" s="92">
        <v>459.43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200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2">
        <v>0</v>
      </c>
      <c r="AO96" s="92">
        <v>0</v>
      </c>
      <c r="AP96" s="92">
        <v>0</v>
      </c>
      <c r="AQ96" s="92">
        <v>0</v>
      </c>
      <c r="AR96" s="92">
        <v>0</v>
      </c>
      <c r="AS96" s="92">
        <v>0</v>
      </c>
      <c r="AT96" s="92">
        <v>0</v>
      </c>
      <c r="AU96" s="92">
        <v>0</v>
      </c>
      <c r="AV96" s="92">
        <v>0</v>
      </c>
      <c r="AW96" s="92">
        <v>0</v>
      </c>
      <c r="AX96" s="92">
        <v>0</v>
      </c>
      <c r="AY96" s="92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2">
        <v>0</v>
      </c>
      <c r="BL96" s="92">
        <v>0</v>
      </c>
      <c r="BM96" s="92">
        <v>0</v>
      </c>
      <c r="BN96" s="92">
        <v>0</v>
      </c>
      <c r="BO96" s="93">
        <f t="shared" si="10"/>
        <v>200</v>
      </c>
    </row>
    <row r="97" spans="1:67" x14ac:dyDescent="0.25">
      <c r="A97" s="88" t="s">
        <v>227</v>
      </c>
      <c r="B97" s="89" t="s">
        <v>228</v>
      </c>
      <c r="C97" s="89" t="s">
        <v>192</v>
      </c>
      <c r="D97" s="90">
        <v>70332.719999999987</v>
      </c>
      <c r="E97" s="90">
        <f t="shared" si="8"/>
        <v>703.33</v>
      </c>
      <c r="F97" s="90">
        <f t="shared" si="11"/>
        <v>351.66</v>
      </c>
      <c r="G97" s="90">
        <f t="shared" si="6"/>
        <v>246.17000000000002</v>
      </c>
      <c r="H97" s="90">
        <f t="shared" si="7"/>
        <v>351.66</v>
      </c>
      <c r="I97" s="91">
        <f t="shared" ca="1" si="9"/>
        <v>457.16</v>
      </c>
      <c r="J97" s="92">
        <v>457.16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2">
        <v>0</v>
      </c>
      <c r="AO97" s="92">
        <v>0</v>
      </c>
      <c r="AP97" s="92">
        <v>0</v>
      </c>
      <c r="AQ97" s="92">
        <v>0</v>
      </c>
      <c r="AR97" s="92">
        <v>0</v>
      </c>
      <c r="AS97" s="92">
        <v>0</v>
      </c>
      <c r="AT97" s="92">
        <v>0</v>
      </c>
      <c r="AU97" s="92">
        <v>0</v>
      </c>
      <c r="AV97" s="92">
        <v>0</v>
      </c>
      <c r="AW97" s="92">
        <v>0</v>
      </c>
      <c r="AX97" s="92">
        <v>0</v>
      </c>
      <c r="AY97" s="92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2">
        <v>0</v>
      </c>
      <c r="BL97" s="92">
        <v>0</v>
      </c>
      <c r="BM97" s="92">
        <v>0</v>
      </c>
      <c r="BN97" s="92">
        <v>0</v>
      </c>
      <c r="BO97" s="93">
        <f t="shared" si="10"/>
        <v>0</v>
      </c>
    </row>
    <row r="98" spans="1:67" x14ac:dyDescent="0.25">
      <c r="A98" s="88" t="s">
        <v>229</v>
      </c>
      <c r="B98" s="89" t="s">
        <v>230</v>
      </c>
      <c r="C98" s="89" t="s">
        <v>192</v>
      </c>
      <c r="D98" s="90">
        <v>75522.759999999995</v>
      </c>
      <c r="E98" s="90">
        <f t="shared" si="8"/>
        <v>755.23</v>
      </c>
      <c r="F98" s="90">
        <f t="shared" si="11"/>
        <v>377.61</v>
      </c>
      <c r="G98" s="90">
        <f t="shared" si="6"/>
        <v>0</v>
      </c>
      <c r="H98" s="90">
        <f t="shared" si="7"/>
        <v>177.61</v>
      </c>
      <c r="I98" s="91">
        <f t="shared" ca="1" si="9"/>
        <v>755.23</v>
      </c>
      <c r="J98" s="92">
        <v>755.23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2">
        <v>200</v>
      </c>
      <c r="AO98" s="92">
        <v>0</v>
      </c>
      <c r="AP98" s="92">
        <v>0</v>
      </c>
      <c r="AQ98" s="92">
        <v>0</v>
      </c>
      <c r="AR98" s="92">
        <v>0</v>
      </c>
      <c r="AS98" s="92">
        <v>0</v>
      </c>
      <c r="AT98" s="92">
        <v>0</v>
      </c>
      <c r="AU98" s="92">
        <v>0</v>
      </c>
      <c r="AV98" s="92">
        <v>0</v>
      </c>
      <c r="AW98" s="92">
        <v>0</v>
      </c>
      <c r="AX98" s="92">
        <v>0</v>
      </c>
      <c r="AY98" s="92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2">
        <v>0</v>
      </c>
      <c r="BL98" s="92">
        <v>0</v>
      </c>
      <c r="BM98" s="92">
        <v>0</v>
      </c>
      <c r="BN98" s="92">
        <v>0</v>
      </c>
      <c r="BO98" s="93">
        <f t="shared" si="10"/>
        <v>200</v>
      </c>
    </row>
    <row r="99" spans="1:67" x14ac:dyDescent="0.25">
      <c r="A99" s="88" t="s">
        <v>231</v>
      </c>
      <c r="B99" s="89" t="s">
        <v>232</v>
      </c>
      <c r="C99" s="89" t="s">
        <v>192</v>
      </c>
      <c r="D99" s="90">
        <v>59866.060000000005</v>
      </c>
      <c r="E99" s="90">
        <f t="shared" si="8"/>
        <v>598.66</v>
      </c>
      <c r="F99" s="90">
        <f t="shared" si="11"/>
        <v>299.33</v>
      </c>
      <c r="G99" s="90">
        <f t="shared" si="6"/>
        <v>448.65999999999997</v>
      </c>
      <c r="H99" s="90">
        <f t="shared" si="7"/>
        <v>299.33</v>
      </c>
      <c r="I99" s="91">
        <f t="shared" ca="1" si="9"/>
        <v>150</v>
      </c>
      <c r="J99" s="92">
        <v>150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3">
        <f t="shared" si="10"/>
        <v>0</v>
      </c>
    </row>
    <row r="100" spans="1:67" x14ac:dyDescent="0.25">
      <c r="A100" s="88" t="s">
        <v>233</v>
      </c>
      <c r="B100" s="89" t="s">
        <v>234</v>
      </c>
      <c r="C100" s="89" t="s">
        <v>192</v>
      </c>
      <c r="D100" s="90">
        <v>49905.13</v>
      </c>
      <c r="E100" s="90">
        <f t="shared" si="8"/>
        <v>499.05</v>
      </c>
      <c r="F100" s="90">
        <f t="shared" si="11"/>
        <v>249.53</v>
      </c>
      <c r="G100" s="90">
        <f t="shared" si="6"/>
        <v>499.05</v>
      </c>
      <c r="H100" s="90">
        <f t="shared" si="7"/>
        <v>249.53</v>
      </c>
      <c r="I100" s="91">
        <f t="shared" ca="1" si="9"/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2">
        <v>0</v>
      </c>
      <c r="AI100" s="92">
        <v>0</v>
      </c>
      <c r="AJ100" s="92">
        <v>0</v>
      </c>
      <c r="AK100" s="92">
        <v>0</v>
      </c>
      <c r="AL100" s="92">
        <v>0</v>
      </c>
      <c r="AM100" s="92">
        <v>0</v>
      </c>
      <c r="AN100" s="92">
        <v>0</v>
      </c>
      <c r="AO100" s="92">
        <v>0</v>
      </c>
      <c r="AP100" s="92">
        <v>0</v>
      </c>
      <c r="AQ100" s="92">
        <v>0</v>
      </c>
      <c r="AR100" s="92">
        <v>0</v>
      </c>
      <c r="AS100" s="92">
        <v>0</v>
      </c>
      <c r="AT100" s="92">
        <v>0</v>
      </c>
      <c r="AU100" s="92">
        <v>0</v>
      </c>
      <c r="AV100" s="92">
        <v>0</v>
      </c>
      <c r="AW100" s="92">
        <v>0</v>
      </c>
      <c r="AX100" s="92">
        <v>0</v>
      </c>
      <c r="AY100" s="92">
        <v>0</v>
      </c>
      <c r="AZ100" s="92">
        <v>0</v>
      </c>
      <c r="BA100" s="92">
        <v>0</v>
      </c>
      <c r="BB100" s="92">
        <v>0</v>
      </c>
      <c r="BC100" s="92">
        <v>0</v>
      </c>
      <c r="BD100" s="92">
        <v>0</v>
      </c>
      <c r="BE100" s="92">
        <v>0</v>
      </c>
      <c r="BF100" s="92">
        <v>0</v>
      </c>
      <c r="BG100" s="92">
        <v>0</v>
      </c>
      <c r="BH100" s="92">
        <v>0</v>
      </c>
      <c r="BI100" s="92">
        <v>0</v>
      </c>
      <c r="BJ100" s="92">
        <v>0</v>
      </c>
      <c r="BK100" s="92">
        <v>0</v>
      </c>
      <c r="BL100" s="92">
        <v>0</v>
      </c>
      <c r="BM100" s="92">
        <v>0</v>
      </c>
      <c r="BN100" s="92">
        <v>0</v>
      </c>
      <c r="BO100" s="93">
        <f t="shared" si="10"/>
        <v>0</v>
      </c>
    </row>
    <row r="101" spans="1:67" x14ac:dyDescent="0.25">
      <c r="A101" s="88" t="s">
        <v>235</v>
      </c>
      <c r="B101" s="89" t="s">
        <v>236</v>
      </c>
      <c r="C101" s="89" t="s">
        <v>192</v>
      </c>
      <c r="D101" s="90">
        <v>39116.829999999994</v>
      </c>
      <c r="E101" s="90">
        <f t="shared" si="8"/>
        <v>391.17</v>
      </c>
      <c r="F101" s="90">
        <f t="shared" si="11"/>
        <v>195.58</v>
      </c>
      <c r="G101" s="90">
        <f t="shared" si="6"/>
        <v>207.06</v>
      </c>
      <c r="H101" s="90">
        <f t="shared" si="7"/>
        <v>95.580000000000013</v>
      </c>
      <c r="I101" s="91">
        <f t="shared" ca="1" si="9"/>
        <v>184.11</v>
      </c>
      <c r="J101" s="92">
        <v>184.11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100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2">
        <v>0</v>
      </c>
      <c r="AO101" s="92">
        <v>0</v>
      </c>
      <c r="AP101" s="92">
        <v>0</v>
      </c>
      <c r="AQ101" s="92">
        <v>0</v>
      </c>
      <c r="AR101" s="92">
        <v>0</v>
      </c>
      <c r="AS101" s="92">
        <v>0</v>
      </c>
      <c r="AT101" s="92">
        <v>0</v>
      </c>
      <c r="AU101" s="92">
        <v>0</v>
      </c>
      <c r="AV101" s="92">
        <v>0</v>
      </c>
      <c r="AW101" s="92">
        <v>0</v>
      </c>
      <c r="AX101" s="92">
        <v>0</v>
      </c>
      <c r="AY101" s="92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2">
        <v>0</v>
      </c>
      <c r="BL101" s="92">
        <v>0</v>
      </c>
      <c r="BM101" s="92">
        <v>0</v>
      </c>
      <c r="BN101" s="92">
        <v>0</v>
      </c>
      <c r="BO101" s="93">
        <f t="shared" si="10"/>
        <v>100</v>
      </c>
    </row>
    <row r="102" spans="1:67" x14ac:dyDescent="0.25">
      <c r="A102" s="88" t="s">
        <v>237</v>
      </c>
      <c r="B102" s="89" t="s">
        <v>238</v>
      </c>
      <c r="C102" s="89" t="s">
        <v>238</v>
      </c>
      <c r="D102" s="90">
        <v>202564.91999999998</v>
      </c>
      <c r="E102" s="90">
        <f t="shared" si="8"/>
        <v>2025.65</v>
      </c>
      <c r="F102" s="90">
        <f t="shared" si="11"/>
        <v>1012.82</v>
      </c>
      <c r="G102" s="90">
        <f t="shared" si="6"/>
        <v>0</v>
      </c>
      <c r="H102" s="90">
        <f t="shared" si="7"/>
        <v>1012.82</v>
      </c>
      <c r="I102" s="91">
        <f t="shared" ca="1" si="9"/>
        <v>2025.65</v>
      </c>
      <c r="J102" s="92">
        <v>2025.65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2">
        <v>0</v>
      </c>
      <c r="AI102" s="92">
        <v>0</v>
      </c>
      <c r="AJ102" s="92">
        <v>0</v>
      </c>
      <c r="AK102" s="92">
        <v>0</v>
      </c>
      <c r="AL102" s="92">
        <v>0</v>
      </c>
      <c r="AM102" s="92">
        <v>0</v>
      </c>
      <c r="AN102" s="92">
        <v>0</v>
      </c>
      <c r="AO102" s="92">
        <v>0</v>
      </c>
      <c r="AP102" s="92">
        <v>0</v>
      </c>
      <c r="AQ102" s="92">
        <v>0</v>
      </c>
      <c r="AR102" s="92">
        <v>0</v>
      </c>
      <c r="AS102" s="92">
        <v>0</v>
      </c>
      <c r="AT102" s="92">
        <v>0</v>
      </c>
      <c r="AU102" s="92">
        <v>0</v>
      </c>
      <c r="AV102" s="92">
        <v>0</v>
      </c>
      <c r="AW102" s="92">
        <v>0</v>
      </c>
      <c r="AX102" s="92">
        <v>0</v>
      </c>
      <c r="AY102" s="92">
        <v>0</v>
      </c>
      <c r="AZ102" s="92">
        <v>0</v>
      </c>
      <c r="BA102" s="92">
        <v>0</v>
      </c>
      <c r="BB102" s="92">
        <v>0</v>
      </c>
      <c r="BC102" s="92">
        <v>0</v>
      </c>
      <c r="BD102" s="92">
        <v>0</v>
      </c>
      <c r="BE102" s="92">
        <v>0</v>
      </c>
      <c r="BF102" s="92">
        <v>0</v>
      </c>
      <c r="BG102" s="92">
        <v>0</v>
      </c>
      <c r="BH102" s="92">
        <v>0</v>
      </c>
      <c r="BI102" s="92">
        <v>0</v>
      </c>
      <c r="BJ102" s="92">
        <v>0</v>
      </c>
      <c r="BK102" s="92">
        <v>0</v>
      </c>
      <c r="BL102" s="92">
        <v>0</v>
      </c>
      <c r="BM102" s="92">
        <v>0</v>
      </c>
      <c r="BN102" s="92">
        <v>0</v>
      </c>
      <c r="BO102" s="93">
        <f t="shared" si="10"/>
        <v>0</v>
      </c>
    </row>
    <row r="103" spans="1:67" x14ac:dyDescent="0.25">
      <c r="A103" s="88" t="s">
        <v>239</v>
      </c>
      <c r="B103" s="89" t="s">
        <v>240</v>
      </c>
      <c r="C103" s="89" t="s">
        <v>238</v>
      </c>
      <c r="D103" s="90">
        <v>230547.59</v>
      </c>
      <c r="E103" s="90">
        <f t="shared" si="8"/>
        <v>2305.48</v>
      </c>
      <c r="F103" s="90">
        <f t="shared" si="11"/>
        <v>1152.74</v>
      </c>
      <c r="G103" s="90">
        <f t="shared" si="6"/>
        <v>0</v>
      </c>
      <c r="H103" s="90">
        <f t="shared" si="7"/>
        <v>1082.74</v>
      </c>
      <c r="I103" s="91">
        <f t="shared" ca="1" si="9"/>
        <v>2305.48</v>
      </c>
      <c r="J103" s="92">
        <v>2305.48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70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2">
        <v>0</v>
      </c>
      <c r="AI103" s="92">
        <v>0</v>
      </c>
      <c r="AJ103" s="92">
        <v>0</v>
      </c>
      <c r="AK103" s="92">
        <v>0</v>
      </c>
      <c r="AL103" s="92">
        <v>0</v>
      </c>
      <c r="AM103" s="92">
        <v>0</v>
      </c>
      <c r="AN103" s="92">
        <v>0</v>
      </c>
      <c r="AO103" s="92">
        <v>0</v>
      </c>
      <c r="AP103" s="92">
        <v>0</v>
      </c>
      <c r="AQ103" s="92">
        <v>0</v>
      </c>
      <c r="AR103" s="92">
        <v>0</v>
      </c>
      <c r="AS103" s="92">
        <v>0</v>
      </c>
      <c r="AT103" s="92">
        <v>0</v>
      </c>
      <c r="AU103" s="92">
        <v>0</v>
      </c>
      <c r="AV103" s="92">
        <v>0</v>
      </c>
      <c r="AW103" s="92">
        <v>0</v>
      </c>
      <c r="AX103" s="92">
        <v>0</v>
      </c>
      <c r="AY103" s="92">
        <v>0</v>
      </c>
      <c r="AZ103" s="92">
        <v>0</v>
      </c>
      <c r="BA103" s="92">
        <v>0</v>
      </c>
      <c r="BB103" s="92">
        <v>0</v>
      </c>
      <c r="BC103" s="92">
        <v>0</v>
      </c>
      <c r="BD103" s="92">
        <v>0</v>
      </c>
      <c r="BE103" s="92">
        <v>0</v>
      </c>
      <c r="BF103" s="92">
        <v>0</v>
      </c>
      <c r="BG103" s="92">
        <v>0</v>
      </c>
      <c r="BH103" s="92">
        <v>0</v>
      </c>
      <c r="BI103" s="92">
        <v>0</v>
      </c>
      <c r="BJ103" s="92">
        <v>0</v>
      </c>
      <c r="BK103" s="92">
        <v>0</v>
      </c>
      <c r="BL103" s="92">
        <v>0</v>
      </c>
      <c r="BM103" s="92">
        <v>0</v>
      </c>
      <c r="BN103" s="92">
        <v>0</v>
      </c>
      <c r="BO103" s="93">
        <f t="shared" si="10"/>
        <v>70</v>
      </c>
    </row>
    <row r="104" spans="1:67" x14ac:dyDescent="0.25">
      <c r="A104" s="88" t="s">
        <v>241</v>
      </c>
      <c r="B104" s="89" t="s">
        <v>242</v>
      </c>
      <c r="C104" s="89" t="s">
        <v>238</v>
      </c>
      <c r="D104" s="90">
        <v>226638.53</v>
      </c>
      <c r="E104" s="90">
        <f t="shared" si="8"/>
        <v>2266.39</v>
      </c>
      <c r="F104" s="90">
        <f t="shared" si="11"/>
        <v>1133.19</v>
      </c>
      <c r="G104" s="90">
        <f t="shared" si="6"/>
        <v>0</v>
      </c>
      <c r="H104" s="90">
        <f t="shared" si="7"/>
        <v>1133.19</v>
      </c>
      <c r="I104" s="91">
        <f t="shared" ca="1" si="9"/>
        <v>2266.39</v>
      </c>
      <c r="J104" s="92">
        <v>2266.39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2">
        <v>0</v>
      </c>
      <c r="AI104" s="92">
        <v>0</v>
      </c>
      <c r="AJ104" s="92">
        <v>0</v>
      </c>
      <c r="AK104" s="92">
        <v>0</v>
      </c>
      <c r="AL104" s="92">
        <v>0</v>
      </c>
      <c r="AM104" s="92">
        <v>0</v>
      </c>
      <c r="AN104" s="92">
        <v>0</v>
      </c>
      <c r="AO104" s="92">
        <v>0</v>
      </c>
      <c r="AP104" s="92">
        <v>0</v>
      </c>
      <c r="AQ104" s="92">
        <v>0</v>
      </c>
      <c r="AR104" s="92">
        <v>0</v>
      </c>
      <c r="AS104" s="92">
        <v>0</v>
      </c>
      <c r="AT104" s="92">
        <v>0</v>
      </c>
      <c r="AU104" s="92">
        <v>0</v>
      </c>
      <c r="AV104" s="92">
        <v>0</v>
      </c>
      <c r="AW104" s="92">
        <v>0</v>
      </c>
      <c r="AX104" s="92">
        <v>0</v>
      </c>
      <c r="AY104" s="92">
        <v>0</v>
      </c>
      <c r="AZ104" s="92">
        <v>0</v>
      </c>
      <c r="BA104" s="92">
        <v>0</v>
      </c>
      <c r="BB104" s="92">
        <v>0</v>
      </c>
      <c r="BC104" s="92">
        <v>0</v>
      </c>
      <c r="BD104" s="92">
        <v>0</v>
      </c>
      <c r="BE104" s="92">
        <v>0</v>
      </c>
      <c r="BF104" s="92">
        <v>0</v>
      </c>
      <c r="BG104" s="92">
        <v>0</v>
      </c>
      <c r="BH104" s="92">
        <v>0</v>
      </c>
      <c r="BI104" s="92">
        <v>0</v>
      </c>
      <c r="BJ104" s="92">
        <v>0</v>
      </c>
      <c r="BK104" s="92">
        <v>0</v>
      </c>
      <c r="BL104" s="92">
        <v>0</v>
      </c>
      <c r="BM104" s="92">
        <v>0</v>
      </c>
      <c r="BN104" s="92">
        <v>0</v>
      </c>
      <c r="BO104" s="93">
        <f t="shared" si="10"/>
        <v>0</v>
      </c>
    </row>
    <row r="105" spans="1:67" x14ac:dyDescent="0.25">
      <c r="A105" s="88" t="s">
        <v>243</v>
      </c>
      <c r="B105" s="89" t="s">
        <v>244</v>
      </c>
      <c r="C105" s="89" t="s">
        <v>238</v>
      </c>
      <c r="D105" s="90">
        <v>141144.19</v>
      </c>
      <c r="E105" s="90">
        <f t="shared" si="8"/>
        <v>1411.44</v>
      </c>
      <c r="F105" s="90">
        <f t="shared" si="11"/>
        <v>705.72</v>
      </c>
      <c r="G105" s="90">
        <f t="shared" si="6"/>
        <v>0</v>
      </c>
      <c r="H105" s="90">
        <f t="shared" si="7"/>
        <v>605.72</v>
      </c>
      <c r="I105" s="91">
        <f t="shared" ca="1" si="9"/>
        <v>1411.44</v>
      </c>
      <c r="J105" s="92">
        <v>1411.44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100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2">
        <v>0</v>
      </c>
      <c r="AI105" s="92">
        <v>0</v>
      </c>
      <c r="AJ105" s="92">
        <v>0</v>
      </c>
      <c r="AK105" s="92">
        <v>0</v>
      </c>
      <c r="AL105" s="92">
        <v>0</v>
      </c>
      <c r="AM105" s="92">
        <v>0</v>
      </c>
      <c r="AN105" s="92">
        <v>0</v>
      </c>
      <c r="AO105" s="92">
        <v>0</v>
      </c>
      <c r="AP105" s="92">
        <v>0</v>
      </c>
      <c r="AQ105" s="92">
        <v>0</v>
      </c>
      <c r="AR105" s="92">
        <v>0</v>
      </c>
      <c r="AS105" s="92">
        <v>0</v>
      </c>
      <c r="AT105" s="92">
        <v>0</v>
      </c>
      <c r="AU105" s="92">
        <v>0</v>
      </c>
      <c r="AV105" s="92">
        <v>0</v>
      </c>
      <c r="AW105" s="92">
        <v>0</v>
      </c>
      <c r="AX105" s="92">
        <v>0</v>
      </c>
      <c r="AY105" s="92">
        <v>0</v>
      </c>
      <c r="AZ105" s="92">
        <v>0</v>
      </c>
      <c r="BA105" s="92">
        <v>0</v>
      </c>
      <c r="BB105" s="92">
        <v>0</v>
      </c>
      <c r="BC105" s="92">
        <v>0</v>
      </c>
      <c r="BD105" s="92">
        <v>0</v>
      </c>
      <c r="BE105" s="92">
        <v>0</v>
      </c>
      <c r="BF105" s="92">
        <v>0</v>
      </c>
      <c r="BG105" s="92">
        <v>0</v>
      </c>
      <c r="BH105" s="92">
        <v>0</v>
      </c>
      <c r="BI105" s="92">
        <v>0</v>
      </c>
      <c r="BJ105" s="92">
        <v>0</v>
      </c>
      <c r="BK105" s="92">
        <v>0</v>
      </c>
      <c r="BL105" s="92">
        <v>0</v>
      </c>
      <c r="BM105" s="92">
        <v>0</v>
      </c>
      <c r="BN105" s="92">
        <v>0</v>
      </c>
      <c r="BO105" s="93">
        <f t="shared" si="10"/>
        <v>100</v>
      </c>
    </row>
    <row r="106" spans="1:67" x14ac:dyDescent="0.25">
      <c r="A106" s="88" t="s">
        <v>245</v>
      </c>
      <c r="B106" s="89" t="s">
        <v>246</v>
      </c>
      <c r="C106" s="89" t="s">
        <v>238</v>
      </c>
      <c r="D106" s="90">
        <v>193511.26</v>
      </c>
      <c r="E106" s="90">
        <f t="shared" si="8"/>
        <v>1935.11</v>
      </c>
      <c r="F106" s="90">
        <f t="shared" si="11"/>
        <v>967.56</v>
      </c>
      <c r="G106" s="90">
        <f t="shared" si="6"/>
        <v>0</v>
      </c>
      <c r="H106" s="90">
        <f t="shared" si="7"/>
        <v>967.56</v>
      </c>
      <c r="I106" s="91">
        <f t="shared" ca="1" si="9"/>
        <v>1935.11</v>
      </c>
      <c r="J106" s="92">
        <v>1935.11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2">
        <v>0</v>
      </c>
      <c r="AI106" s="92">
        <v>0</v>
      </c>
      <c r="AJ106" s="92">
        <v>0</v>
      </c>
      <c r="AK106" s="92">
        <v>0</v>
      </c>
      <c r="AL106" s="92">
        <v>0</v>
      </c>
      <c r="AM106" s="92">
        <v>0</v>
      </c>
      <c r="AN106" s="92">
        <v>0</v>
      </c>
      <c r="AO106" s="92">
        <v>0</v>
      </c>
      <c r="AP106" s="92">
        <v>0</v>
      </c>
      <c r="AQ106" s="92">
        <v>0</v>
      </c>
      <c r="AR106" s="92">
        <v>0</v>
      </c>
      <c r="AS106" s="92">
        <v>0</v>
      </c>
      <c r="AT106" s="92">
        <v>0</v>
      </c>
      <c r="AU106" s="92">
        <v>0</v>
      </c>
      <c r="AV106" s="92">
        <v>0</v>
      </c>
      <c r="AW106" s="92">
        <v>0</v>
      </c>
      <c r="AX106" s="92">
        <v>0</v>
      </c>
      <c r="AY106" s="92">
        <v>0</v>
      </c>
      <c r="AZ106" s="92">
        <v>0</v>
      </c>
      <c r="BA106" s="92">
        <v>0</v>
      </c>
      <c r="BB106" s="92">
        <v>0</v>
      </c>
      <c r="BC106" s="92">
        <v>0</v>
      </c>
      <c r="BD106" s="92">
        <v>0</v>
      </c>
      <c r="BE106" s="92">
        <v>0</v>
      </c>
      <c r="BF106" s="92">
        <v>0</v>
      </c>
      <c r="BG106" s="92">
        <v>0</v>
      </c>
      <c r="BH106" s="92">
        <v>0</v>
      </c>
      <c r="BI106" s="92">
        <v>0</v>
      </c>
      <c r="BJ106" s="92">
        <v>0</v>
      </c>
      <c r="BK106" s="92">
        <v>0</v>
      </c>
      <c r="BL106" s="92">
        <v>0</v>
      </c>
      <c r="BM106" s="92">
        <v>0</v>
      </c>
      <c r="BN106" s="92">
        <v>0</v>
      </c>
      <c r="BO106" s="93">
        <f t="shared" si="10"/>
        <v>0</v>
      </c>
    </row>
    <row r="107" spans="1:67" x14ac:dyDescent="0.25">
      <c r="A107" s="88" t="s">
        <v>247</v>
      </c>
      <c r="B107" s="89" t="s">
        <v>248</v>
      </c>
      <c r="C107" s="89" t="s">
        <v>238</v>
      </c>
      <c r="D107" s="90">
        <v>142078.23000000001</v>
      </c>
      <c r="E107" s="90">
        <f t="shared" si="8"/>
        <v>1420.78</v>
      </c>
      <c r="F107" s="90">
        <f t="shared" si="11"/>
        <v>710.39</v>
      </c>
      <c r="G107" s="90">
        <f t="shared" si="6"/>
        <v>0</v>
      </c>
      <c r="H107" s="90">
        <f t="shared" si="7"/>
        <v>710.39</v>
      </c>
      <c r="I107" s="91">
        <f t="shared" ca="1" si="9"/>
        <v>1420.78</v>
      </c>
      <c r="J107" s="92">
        <v>1420.78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2">
        <v>0</v>
      </c>
      <c r="AI107" s="92">
        <v>0</v>
      </c>
      <c r="AJ107" s="92">
        <v>0</v>
      </c>
      <c r="AK107" s="92">
        <v>0</v>
      </c>
      <c r="AL107" s="92">
        <v>0</v>
      </c>
      <c r="AM107" s="92">
        <v>0</v>
      </c>
      <c r="AN107" s="92">
        <v>0</v>
      </c>
      <c r="AO107" s="92">
        <v>0</v>
      </c>
      <c r="AP107" s="92">
        <v>0</v>
      </c>
      <c r="AQ107" s="92">
        <v>0</v>
      </c>
      <c r="AR107" s="92">
        <v>0</v>
      </c>
      <c r="AS107" s="92">
        <v>0</v>
      </c>
      <c r="AT107" s="92">
        <v>0</v>
      </c>
      <c r="AU107" s="92">
        <v>0</v>
      </c>
      <c r="AV107" s="92">
        <v>0</v>
      </c>
      <c r="AW107" s="92">
        <v>0</v>
      </c>
      <c r="AX107" s="92">
        <v>0</v>
      </c>
      <c r="AY107" s="92">
        <v>0</v>
      </c>
      <c r="AZ107" s="92">
        <v>0</v>
      </c>
      <c r="BA107" s="92">
        <v>0</v>
      </c>
      <c r="BB107" s="92">
        <v>0</v>
      </c>
      <c r="BC107" s="92">
        <v>0</v>
      </c>
      <c r="BD107" s="92">
        <v>0</v>
      </c>
      <c r="BE107" s="92">
        <v>0</v>
      </c>
      <c r="BF107" s="92">
        <v>0</v>
      </c>
      <c r="BG107" s="92">
        <v>0</v>
      </c>
      <c r="BH107" s="92">
        <v>0</v>
      </c>
      <c r="BI107" s="92">
        <v>0</v>
      </c>
      <c r="BJ107" s="92">
        <v>0</v>
      </c>
      <c r="BK107" s="92">
        <v>0</v>
      </c>
      <c r="BL107" s="92">
        <v>0</v>
      </c>
      <c r="BM107" s="92">
        <v>0</v>
      </c>
      <c r="BN107" s="92">
        <v>0</v>
      </c>
      <c r="BO107" s="93">
        <f t="shared" si="10"/>
        <v>0</v>
      </c>
    </row>
    <row r="108" spans="1:67" x14ac:dyDescent="0.25">
      <c r="A108" s="88" t="s">
        <v>249</v>
      </c>
      <c r="B108" s="89" t="s">
        <v>250</v>
      </c>
      <c r="C108" s="89" t="s">
        <v>238</v>
      </c>
      <c r="D108" s="90">
        <v>105645.34999999999</v>
      </c>
      <c r="E108" s="90">
        <f t="shared" si="8"/>
        <v>1056.45</v>
      </c>
      <c r="F108" s="90">
        <f t="shared" si="11"/>
        <v>528.23</v>
      </c>
      <c r="G108" s="90">
        <f t="shared" si="6"/>
        <v>0</v>
      </c>
      <c r="H108" s="90">
        <f t="shared" si="7"/>
        <v>428.23</v>
      </c>
      <c r="I108" s="91">
        <f t="shared" ca="1" si="9"/>
        <v>1056.45</v>
      </c>
      <c r="J108" s="92">
        <v>1056.45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100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2">
        <v>0</v>
      </c>
      <c r="AL108" s="92">
        <v>0</v>
      </c>
      <c r="AM108" s="92">
        <v>0</v>
      </c>
      <c r="AN108" s="92">
        <v>0</v>
      </c>
      <c r="AO108" s="92">
        <v>0</v>
      </c>
      <c r="AP108" s="92">
        <v>0</v>
      </c>
      <c r="AQ108" s="92">
        <v>0</v>
      </c>
      <c r="AR108" s="92">
        <v>0</v>
      </c>
      <c r="AS108" s="92">
        <v>0</v>
      </c>
      <c r="AT108" s="92">
        <v>0</v>
      </c>
      <c r="AU108" s="92">
        <v>0</v>
      </c>
      <c r="AV108" s="92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2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3">
        <f t="shared" si="10"/>
        <v>100</v>
      </c>
    </row>
    <row r="109" spans="1:67" x14ac:dyDescent="0.25">
      <c r="A109" s="88" t="s">
        <v>251</v>
      </c>
      <c r="B109" s="89" t="s">
        <v>252</v>
      </c>
      <c r="C109" s="89" t="s">
        <v>238</v>
      </c>
      <c r="D109" s="90">
        <v>89861.17</v>
      </c>
      <c r="E109" s="90">
        <f t="shared" si="8"/>
        <v>898.61</v>
      </c>
      <c r="F109" s="90">
        <f t="shared" si="11"/>
        <v>449.31</v>
      </c>
      <c r="G109" s="90">
        <f t="shared" si="6"/>
        <v>0</v>
      </c>
      <c r="H109" s="90">
        <f t="shared" si="7"/>
        <v>449.31</v>
      </c>
      <c r="I109" s="91">
        <f t="shared" ca="1" si="9"/>
        <v>898.61</v>
      </c>
      <c r="J109" s="92">
        <v>898.61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2">
        <v>0</v>
      </c>
      <c r="AI109" s="92">
        <v>0</v>
      </c>
      <c r="AJ109" s="92">
        <v>0</v>
      </c>
      <c r="AK109" s="92">
        <v>0</v>
      </c>
      <c r="AL109" s="92">
        <v>0</v>
      </c>
      <c r="AM109" s="92">
        <v>0</v>
      </c>
      <c r="AN109" s="92">
        <v>0</v>
      </c>
      <c r="AO109" s="92">
        <v>0</v>
      </c>
      <c r="AP109" s="92">
        <v>0</v>
      </c>
      <c r="AQ109" s="92">
        <v>0</v>
      </c>
      <c r="AR109" s="92">
        <v>0</v>
      </c>
      <c r="AS109" s="92">
        <v>0</v>
      </c>
      <c r="AT109" s="92">
        <v>0</v>
      </c>
      <c r="AU109" s="92">
        <v>0</v>
      </c>
      <c r="AV109" s="92">
        <v>0</v>
      </c>
      <c r="AW109" s="92">
        <v>0</v>
      </c>
      <c r="AX109" s="92">
        <v>0</v>
      </c>
      <c r="AY109" s="92">
        <v>0</v>
      </c>
      <c r="AZ109" s="92">
        <v>0</v>
      </c>
      <c r="BA109" s="92">
        <v>0</v>
      </c>
      <c r="BB109" s="92">
        <v>0</v>
      </c>
      <c r="BC109" s="92">
        <v>0</v>
      </c>
      <c r="BD109" s="92">
        <v>0</v>
      </c>
      <c r="BE109" s="92">
        <v>0</v>
      </c>
      <c r="BF109" s="92">
        <v>0</v>
      </c>
      <c r="BG109" s="92">
        <v>0</v>
      </c>
      <c r="BH109" s="92">
        <v>0</v>
      </c>
      <c r="BI109" s="92">
        <v>0</v>
      </c>
      <c r="BJ109" s="92">
        <v>0</v>
      </c>
      <c r="BK109" s="92">
        <v>0</v>
      </c>
      <c r="BL109" s="92">
        <v>0</v>
      </c>
      <c r="BM109" s="92">
        <v>0</v>
      </c>
      <c r="BN109" s="92">
        <v>0</v>
      </c>
      <c r="BO109" s="93">
        <f t="shared" si="10"/>
        <v>0</v>
      </c>
    </row>
    <row r="110" spans="1:67" x14ac:dyDescent="0.25">
      <c r="A110" s="88" t="s">
        <v>253</v>
      </c>
      <c r="B110" s="89" t="s">
        <v>254</v>
      </c>
      <c r="C110" s="89" t="s">
        <v>238</v>
      </c>
      <c r="D110" s="90">
        <v>117923.87999999999</v>
      </c>
      <c r="E110" s="90">
        <f t="shared" si="8"/>
        <v>1179.24</v>
      </c>
      <c r="F110" s="90">
        <f t="shared" si="11"/>
        <v>589.62</v>
      </c>
      <c r="G110" s="90">
        <f t="shared" si="6"/>
        <v>0</v>
      </c>
      <c r="H110" s="90">
        <f t="shared" si="7"/>
        <v>489.62</v>
      </c>
      <c r="I110" s="91">
        <f t="shared" ca="1" si="9"/>
        <v>1179.24</v>
      </c>
      <c r="J110" s="92">
        <v>1179.24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100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2">
        <v>0</v>
      </c>
      <c r="AI110" s="92">
        <v>0</v>
      </c>
      <c r="AJ110" s="92">
        <v>0</v>
      </c>
      <c r="AK110" s="92">
        <v>0</v>
      </c>
      <c r="AL110" s="92">
        <v>0</v>
      </c>
      <c r="AM110" s="92">
        <v>0</v>
      </c>
      <c r="AN110" s="92">
        <v>0</v>
      </c>
      <c r="AO110" s="92">
        <v>0</v>
      </c>
      <c r="AP110" s="92">
        <v>0</v>
      </c>
      <c r="AQ110" s="92">
        <v>0</v>
      </c>
      <c r="AR110" s="92">
        <v>0</v>
      </c>
      <c r="AS110" s="92">
        <v>0</v>
      </c>
      <c r="AT110" s="92">
        <v>0</v>
      </c>
      <c r="AU110" s="92">
        <v>0</v>
      </c>
      <c r="AV110" s="92">
        <v>0</v>
      </c>
      <c r="AW110" s="92">
        <v>0</v>
      </c>
      <c r="AX110" s="92">
        <v>0</v>
      </c>
      <c r="AY110" s="92">
        <v>0</v>
      </c>
      <c r="AZ110" s="92">
        <v>0</v>
      </c>
      <c r="BA110" s="92">
        <v>0</v>
      </c>
      <c r="BB110" s="92">
        <v>0</v>
      </c>
      <c r="BC110" s="92">
        <v>0</v>
      </c>
      <c r="BD110" s="92">
        <v>0</v>
      </c>
      <c r="BE110" s="92">
        <v>0</v>
      </c>
      <c r="BF110" s="92">
        <v>0</v>
      </c>
      <c r="BG110" s="92">
        <v>0</v>
      </c>
      <c r="BH110" s="92">
        <v>0</v>
      </c>
      <c r="BI110" s="92">
        <v>0</v>
      </c>
      <c r="BJ110" s="92">
        <v>0</v>
      </c>
      <c r="BK110" s="92">
        <v>0</v>
      </c>
      <c r="BL110" s="92">
        <v>0</v>
      </c>
      <c r="BM110" s="92">
        <v>0</v>
      </c>
      <c r="BN110" s="92">
        <v>0</v>
      </c>
      <c r="BO110" s="93">
        <f t="shared" si="10"/>
        <v>100</v>
      </c>
    </row>
    <row r="111" spans="1:67" x14ac:dyDescent="0.25">
      <c r="A111" s="88" t="s">
        <v>255</v>
      </c>
      <c r="B111" s="89" t="s">
        <v>256</v>
      </c>
      <c r="C111" s="89" t="s">
        <v>238</v>
      </c>
      <c r="D111" s="90">
        <v>81579.91</v>
      </c>
      <c r="E111" s="90">
        <f t="shared" si="8"/>
        <v>815.8</v>
      </c>
      <c r="F111" s="90">
        <f t="shared" si="11"/>
        <v>407.9</v>
      </c>
      <c r="G111" s="90">
        <f t="shared" si="6"/>
        <v>0</v>
      </c>
      <c r="H111" s="90">
        <f t="shared" si="7"/>
        <v>407.9</v>
      </c>
      <c r="I111" s="91">
        <f t="shared" ca="1" si="9"/>
        <v>815.8</v>
      </c>
      <c r="J111" s="92">
        <v>815.8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2">
        <v>0</v>
      </c>
      <c r="AI111" s="92">
        <v>0</v>
      </c>
      <c r="AJ111" s="92">
        <v>0</v>
      </c>
      <c r="AK111" s="92">
        <v>0</v>
      </c>
      <c r="AL111" s="92">
        <v>0</v>
      </c>
      <c r="AM111" s="92">
        <v>0</v>
      </c>
      <c r="AN111" s="92">
        <v>0</v>
      </c>
      <c r="AO111" s="92">
        <v>0</v>
      </c>
      <c r="AP111" s="92">
        <v>0</v>
      </c>
      <c r="AQ111" s="92">
        <v>0</v>
      </c>
      <c r="AR111" s="92">
        <v>0</v>
      </c>
      <c r="AS111" s="92">
        <v>0</v>
      </c>
      <c r="AT111" s="92">
        <v>0</v>
      </c>
      <c r="AU111" s="92">
        <v>0</v>
      </c>
      <c r="AV111" s="92">
        <v>0</v>
      </c>
      <c r="AW111" s="92">
        <v>0</v>
      </c>
      <c r="AX111" s="92">
        <v>0</v>
      </c>
      <c r="AY111" s="92">
        <v>0</v>
      </c>
      <c r="AZ111" s="92">
        <v>0</v>
      </c>
      <c r="BA111" s="92">
        <v>0</v>
      </c>
      <c r="BB111" s="92">
        <v>0</v>
      </c>
      <c r="BC111" s="92">
        <v>0</v>
      </c>
      <c r="BD111" s="92">
        <v>0</v>
      </c>
      <c r="BE111" s="92">
        <v>0</v>
      </c>
      <c r="BF111" s="92">
        <v>0</v>
      </c>
      <c r="BG111" s="92">
        <v>0</v>
      </c>
      <c r="BH111" s="92">
        <v>0</v>
      </c>
      <c r="BI111" s="92">
        <v>0</v>
      </c>
      <c r="BJ111" s="92">
        <v>0</v>
      </c>
      <c r="BK111" s="92">
        <v>0</v>
      </c>
      <c r="BL111" s="92">
        <v>0</v>
      </c>
      <c r="BM111" s="92">
        <v>0</v>
      </c>
      <c r="BN111" s="92">
        <v>0</v>
      </c>
      <c r="BO111" s="93">
        <f t="shared" si="10"/>
        <v>0</v>
      </c>
    </row>
    <row r="112" spans="1:67" x14ac:dyDescent="0.25">
      <c r="A112" s="88" t="s">
        <v>257</v>
      </c>
      <c r="B112" s="89" t="s">
        <v>258</v>
      </c>
      <c r="C112" s="89" t="s">
        <v>238</v>
      </c>
      <c r="D112" s="90">
        <v>88007.45</v>
      </c>
      <c r="E112" s="90">
        <f t="shared" si="8"/>
        <v>880.07</v>
      </c>
      <c r="F112" s="90">
        <f t="shared" si="11"/>
        <v>440.04</v>
      </c>
      <c r="G112" s="90">
        <f t="shared" si="6"/>
        <v>0</v>
      </c>
      <c r="H112" s="90">
        <f t="shared" si="7"/>
        <v>440.04</v>
      </c>
      <c r="I112" s="91">
        <f t="shared" ca="1" si="9"/>
        <v>880.07</v>
      </c>
      <c r="J112" s="92">
        <v>880.07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2">
        <v>0</v>
      </c>
      <c r="AI112" s="92">
        <v>0</v>
      </c>
      <c r="AJ112" s="92">
        <v>0</v>
      </c>
      <c r="AK112" s="92">
        <v>0</v>
      </c>
      <c r="AL112" s="92">
        <v>0</v>
      </c>
      <c r="AM112" s="92">
        <v>0</v>
      </c>
      <c r="AN112" s="92">
        <v>0</v>
      </c>
      <c r="AO112" s="92">
        <v>0</v>
      </c>
      <c r="AP112" s="92">
        <v>0</v>
      </c>
      <c r="AQ112" s="92">
        <v>0</v>
      </c>
      <c r="AR112" s="92">
        <v>0</v>
      </c>
      <c r="AS112" s="92">
        <v>0</v>
      </c>
      <c r="AT112" s="92">
        <v>0</v>
      </c>
      <c r="AU112" s="92">
        <v>0</v>
      </c>
      <c r="AV112" s="92">
        <v>0</v>
      </c>
      <c r="AW112" s="92">
        <v>0</v>
      </c>
      <c r="AX112" s="92">
        <v>0</v>
      </c>
      <c r="AY112" s="92">
        <v>0</v>
      </c>
      <c r="AZ112" s="92">
        <v>0</v>
      </c>
      <c r="BA112" s="92">
        <v>0</v>
      </c>
      <c r="BB112" s="92">
        <v>0</v>
      </c>
      <c r="BC112" s="92">
        <v>0</v>
      </c>
      <c r="BD112" s="92">
        <v>0</v>
      </c>
      <c r="BE112" s="92">
        <v>0</v>
      </c>
      <c r="BF112" s="92">
        <v>0</v>
      </c>
      <c r="BG112" s="92">
        <v>0</v>
      </c>
      <c r="BH112" s="92">
        <v>0</v>
      </c>
      <c r="BI112" s="92">
        <v>0</v>
      </c>
      <c r="BJ112" s="92">
        <v>0</v>
      </c>
      <c r="BK112" s="92">
        <v>0</v>
      </c>
      <c r="BL112" s="92">
        <v>0</v>
      </c>
      <c r="BM112" s="92">
        <v>0</v>
      </c>
      <c r="BN112" s="92">
        <v>0</v>
      </c>
      <c r="BO112" s="93">
        <f t="shared" si="10"/>
        <v>0</v>
      </c>
    </row>
    <row r="113" spans="1:67" x14ac:dyDescent="0.25">
      <c r="A113" s="88" t="s">
        <v>259</v>
      </c>
      <c r="B113" s="89" t="s">
        <v>260</v>
      </c>
      <c r="C113" s="89" t="s">
        <v>238</v>
      </c>
      <c r="D113" s="90">
        <v>72066.77</v>
      </c>
      <c r="E113" s="90">
        <f t="shared" si="8"/>
        <v>720.67</v>
      </c>
      <c r="F113" s="90">
        <f t="shared" si="11"/>
        <v>360.33</v>
      </c>
      <c r="G113" s="90">
        <f t="shared" si="6"/>
        <v>0</v>
      </c>
      <c r="H113" s="90">
        <f t="shared" si="7"/>
        <v>360.33</v>
      </c>
      <c r="I113" s="91">
        <f t="shared" ca="1" si="9"/>
        <v>720.67</v>
      </c>
      <c r="J113" s="92">
        <v>720.67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2">
        <v>0</v>
      </c>
      <c r="AI113" s="92">
        <v>0</v>
      </c>
      <c r="AJ113" s="92">
        <v>0</v>
      </c>
      <c r="AK113" s="92">
        <v>0</v>
      </c>
      <c r="AL113" s="92">
        <v>0</v>
      </c>
      <c r="AM113" s="92">
        <v>0</v>
      </c>
      <c r="AN113" s="92">
        <v>0</v>
      </c>
      <c r="AO113" s="92">
        <v>0</v>
      </c>
      <c r="AP113" s="92">
        <v>0</v>
      </c>
      <c r="AQ113" s="92">
        <v>0</v>
      </c>
      <c r="AR113" s="92">
        <v>0</v>
      </c>
      <c r="AS113" s="92">
        <v>0</v>
      </c>
      <c r="AT113" s="92">
        <v>0</v>
      </c>
      <c r="AU113" s="92">
        <v>0</v>
      </c>
      <c r="AV113" s="92">
        <v>0</v>
      </c>
      <c r="AW113" s="92">
        <v>0</v>
      </c>
      <c r="AX113" s="92">
        <v>0</v>
      </c>
      <c r="AY113" s="92">
        <v>0</v>
      </c>
      <c r="AZ113" s="92">
        <v>0</v>
      </c>
      <c r="BA113" s="92">
        <v>0</v>
      </c>
      <c r="BB113" s="92">
        <v>0</v>
      </c>
      <c r="BC113" s="92">
        <v>0</v>
      </c>
      <c r="BD113" s="92">
        <v>0</v>
      </c>
      <c r="BE113" s="92">
        <v>0</v>
      </c>
      <c r="BF113" s="92">
        <v>0</v>
      </c>
      <c r="BG113" s="92">
        <v>0</v>
      </c>
      <c r="BH113" s="92">
        <v>0</v>
      </c>
      <c r="BI113" s="92">
        <v>0</v>
      </c>
      <c r="BJ113" s="92">
        <v>0</v>
      </c>
      <c r="BK113" s="92">
        <v>0</v>
      </c>
      <c r="BL113" s="92">
        <v>0</v>
      </c>
      <c r="BM113" s="92">
        <v>0</v>
      </c>
      <c r="BN113" s="92">
        <v>0</v>
      </c>
      <c r="BO113" s="93">
        <f t="shared" si="10"/>
        <v>0</v>
      </c>
    </row>
    <row r="114" spans="1:67" x14ac:dyDescent="0.25">
      <c r="A114" s="88" t="s">
        <v>261</v>
      </c>
      <c r="B114" s="89" t="s">
        <v>262</v>
      </c>
      <c r="C114" s="89" t="s">
        <v>238</v>
      </c>
      <c r="D114" s="90">
        <v>68904.77</v>
      </c>
      <c r="E114" s="90">
        <f t="shared" si="8"/>
        <v>689.05</v>
      </c>
      <c r="F114" s="90">
        <f t="shared" si="11"/>
        <v>344.52</v>
      </c>
      <c r="G114" s="90">
        <f t="shared" si="6"/>
        <v>0</v>
      </c>
      <c r="H114" s="90">
        <f t="shared" si="7"/>
        <v>344.52</v>
      </c>
      <c r="I114" s="91">
        <f t="shared" ca="1" si="9"/>
        <v>689.05</v>
      </c>
      <c r="J114" s="92">
        <v>689.05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2">
        <v>0</v>
      </c>
      <c r="AI114" s="92">
        <v>0</v>
      </c>
      <c r="AJ114" s="92">
        <v>0</v>
      </c>
      <c r="AK114" s="92">
        <v>0</v>
      </c>
      <c r="AL114" s="92">
        <v>0</v>
      </c>
      <c r="AM114" s="92">
        <v>0</v>
      </c>
      <c r="AN114" s="92">
        <v>0</v>
      </c>
      <c r="AO114" s="92">
        <v>0</v>
      </c>
      <c r="AP114" s="92">
        <v>0</v>
      </c>
      <c r="AQ114" s="92">
        <v>0</v>
      </c>
      <c r="AR114" s="92">
        <v>0</v>
      </c>
      <c r="AS114" s="92">
        <v>0</v>
      </c>
      <c r="AT114" s="92">
        <v>0</v>
      </c>
      <c r="AU114" s="92">
        <v>0</v>
      </c>
      <c r="AV114" s="92">
        <v>0</v>
      </c>
      <c r="AW114" s="92">
        <v>0</v>
      </c>
      <c r="AX114" s="92">
        <v>0</v>
      </c>
      <c r="AY114" s="92">
        <v>0</v>
      </c>
      <c r="AZ114" s="92">
        <v>0</v>
      </c>
      <c r="BA114" s="92">
        <v>0</v>
      </c>
      <c r="BB114" s="92">
        <v>0</v>
      </c>
      <c r="BC114" s="92">
        <v>0</v>
      </c>
      <c r="BD114" s="92">
        <v>0</v>
      </c>
      <c r="BE114" s="92">
        <v>0</v>
      </c>
      <c r="BF114" s="92">
        <v>0</v>
      </c>
      <c r="BG114" s="92">
        <v>0</v>
      </c>
      <c r="BH114" s="92">
        <v>0</v>
      </c>
      <c r="BI114" s="92">
        <v>0</v>
      </c>
      <c r="BJ114" s="92">
        <v>0</v>
      </c>
      <c r="BK114" s="92">
        <v>0</v>
      </c>
      <c r="BL114" s="92">
        <v>0</v>
      </c>
      <c r="BM114" s="92">
        <v>0</v>
      </c>
      <c r="BN114" s="92">
        <v>0</v>
      </c>
      <c r="BO114" s="93">
        <f t="shared" si="10"/>
        <v>0</v>
      </c>
    </row>
    <row r="115" spans="1:67" x14ac:dyDescent="0.25">
      <c r="A115" s="88" t="s">
        <v>263</v>
      </c>
      <c r="B115" s="89" t="s">
        <v>264</v>
      </c>
      <c r="C115" s="89" t="s">
        <v>238</v>
      </c>
      <c r="D115" s="90">
        <v>84189.67</v>
      </c>
      <c r="E115" s="90">
        <f t="shared" si="8"/>
        <v>841.9</v>
      </c>
      <c r="F115" s="90">
        <f t="shared" si="11"/>
        <v>420.95</v>
      </c>
      <c r="G115" s="90">
        <f t="shared" si="6"/>
        <v>0</v>
      </c>
      <c r="H115" s="90">
        <f t="shared" si="7"/>
        <v>420.95</v>
      </c>
      <c r="I115" s="91">
        <f t="shared" ca="1" si="9"/>
        <v>841.9</v>
      </c>
      <c r="J115" s="92">
        <v>841.9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2">
        <v>0</v>
      </c>
      <c r="AI115" s="92">
        <v>0</v>
      </c>
      <c r="AJ115" s="92">
        <v>0</v>
      </c>
      <c r="AK115" s="92">
        <v>0</v>
      </c>
      <c r="AL115" s="92">
        <v>0</v>
      </c>
      <c r="AM115" s="92">
        <v>0</v>
      </c>
      <c r="AN115" s="92">
        <v>0</v>
      </c>
      <c r="AO115" s="92">
        <v>0</v>
      </c>
      <c r="AP115" s="92">
        <v>0</v>
      </c>
      <c r="AQ115" s="92">
        <v>0</v>
      </c>
      <c r="AR115" s="92">
        <v>0</v>
      </c>
      <c r="AS115" s="92">
        <v>0</v>
      </c>
      <c r="AT115" s="92">
        <v>0</v>
      </c>
      <c r="AU115" s="92">
        <v>0</v>
      </c>
      <c r="AV115" s="92">
        <v>0</v>
      </c>
      <c r="AW115" s="92">
        <v>0</v>
      </c>
      <c r="AX115" s="92">
        <v>0</v>
      </c>
      <c r="AY115" s="92">
        <v>0</v>
      </c>
      <c r="AZ115" s="92">
        <v>0</v>
      </c>
      <c r="BA115" s="92">
        <v>0</v>
      </c>
      <c r="BB115" s="92">
        <v>0</v>
      </c>
      <c r="BC115" s="92">
        <v>0</v>
      </c>
      <c r="BD115" s="92">
        <v>0</v>
      </c>
      <c r="BE115" s="92">
        <v>0</v>
      </c>
      <c r="BF115" s="92">
        <v>0</v>
      </c>
      <c r="BG115" s="92">
        <v>0</v>
      </c>
      <c r="BH115" s="92">
        <v>0</v>
      </c>
      <c r="BI115" s="92">
        <v>0</v>
      </c>
      <c r="BJ115" s="92">
        <v>0</v>
      </c>
      <c r="BK115" s="92">
        <v>0</v>
      </c>
      <c r="BL115" s="92">
        <v>0</v>
      </c>
      <c r="BM115" s="92">
        <v>0</v>
      </c>
      <c r="BN115" s="92">
        <v>0</v>
      </c>
      <c r="BO115" s="93">
        <f t="shared" si="10"/>
        <v>0</v>
      </c>
    </row>
    <row r="116" spans="1:67" x14ac:dyDescent="0.25">
      <c r="A116" s="88" t="s">
        <v>265</v>
      </c>
      <c r="B116" s="89" t="s">
        <v>266</v>
      </c>
      <c r="C116" s="89" t="s">
        <v>238</v>
      </c>
      <c r="D116" s="90">
        <v>49099.08</v>
      </c>
      <c r="E116" s="90">
        <f t="shared" si="8"/>
        <v>490.99</v>
      </c>
      <c r="F116" s="90">
        <f t="shared" si="11"/>
        <v>245.5</v>
      </c>
      <c r="G116" s="90">
        <f t="shared" si="6"/>
        <v>0</v>
      </c>
      <c r="H116" s="90">
        <f t="shared" si="7"/>
        <v>175.5</v>
      </c>
      <c r="I116" s="91">
        <f t="shared" ca="1" si="9"/>
        <v>490.99</v>
      </c>
      <c r="J116" s="92">
        <v>490.99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70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2">
        <v>0</v>
      </c>
      <c r="AI116" s="92">
        <v>0</v>
      </c>
      <c r="AJ116" s="92">
        <v>0</v>
      </c>
      <c r="AK116" s="92">
        <v>0</v>
      </c>
      <c r="AL116" s="92">
        <v>0</v>
      </c>
      <c r="AM116" s="92">
        <v>0</v>
      </c>
      <c r="AN116" s="92">
        <v>0</v>
      </c>
      <c r="AO116" s="92">
        <v>0</v>
      </c>
      <c r="AP116" s="92">
        <v>0</v>
      </c>
      <c r="AQ116" s="92">
        <v>0</v>
      </c>
      <c r="AR116" s="92">
        <v>0</v>
      </c>
      <c r="AS116" s="92">
        <v>0</v>
      </c>
      <c r="AT116" s="92">
        <v>0</v>
      </c>
      <c r="AU116" s="92">
        <v>0</v>
      </c>
      <c r="AV116" s="92">
        <v>0</v>
      </c>
      <c r="AW116" s="92">
        <v>0</v>
      </c>
      <c r="AX116" s="92">
        <v>0</v>
      </c>
      <c r="AY116" s="92">
        <v>0</v>
      </c>
      <c r="AZ116" s="92">
        <v>0</v>
      </c>
      <c r="BA116" s="92">
        <v>0</v>
      </c>
      <c r="BB116" s="92">
        <v>0</v>
      </c>
      <c r="BC116" s="92">
        <v>0</v>
      </c>
      <c r="BD116" s="92">
        <v>0</v>
      </c>
      <c r="BE116" s="92">
        <v>0</v>
      </c>
      <c r="BF116" s="92">
        <v>0</v>
      </c>
      <c r="BG116" s="92">
        <v>0</v>
      </c>
      <c r="BH116" s="92">
        <v>0</v>
      </c>
      <c r="BI116" s="92">
        <v>0</v>
      </c>
      <c r="BJ116" s="92">
        <v>0</v>
      </c>
      <c r="BK116" s="92">
        <v>0</v>
      </c>
      <c r="BL116" s="92">
        <v>0</v>
      </c>
      <c r="BM116" s="92">
        <v>0</v>
      </c>
      <c r="BN116" s="92">
        <v>0</v>
      </c>
      <c r="BO116" s="93">
        <f t="shared" si="10"/>
        <v>70</v>
      </c>
    </row>
    <row r="117" spans="1:67" x14ac:dyDescent="0.25">
      <c r="A117" s="88" t="s">
        <v>267</v>
      </c>
      <c r="B117" s="89" t="s">
        <v>268</v>
      </c>
      <c r="C117" s="89" t="s">
        <v>238</v>
      </c>
      <c r="D117" s="90">
        <v>63685.950000000004</v>
      </c>
      <c r="E117" s="90">
        <f t="shared" si="8"/>
        <v>636.86</v>
      </c>
      <c r="F117" s="90">
        <f t="shared" si="11"/>
        <v>318.43</v>
      </c>
      <c r="G117" s="90">
        <f t="shared" si="6"/>
        <v>236.86</v>
      </c>
      <c r="H117" s="90">
        <f t="shared" si="7"/>
        <v>119.29000000000002</v>
      </c>
      <c r="I117" s="91">
        <f t="shared" ca="1" si="9"/>
        <v>400</v>
      </c>
      <c r="J117" s="92">
        <v>400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129.13999999999999</v>
      </c>
      <c r="T117" s="92">
        <v>70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2">
        <v>0</v>
      </c>
      <c r="AI117" s="92">
        <v>0</v>
      </c>
      <c r="AJ117" s="92">
        <v>0</v>
      </c>
      <c r="AK117" s="92">
        <v>0</v>
      </c>
      <c r="AL117" s="92">
        <v>0</v>
      </c>
      <c r="AM117" s="92">
        <v>0</v>
      </c>
      <c r="AN117" s="92">
        <v>0</v>
      </c>
      <c r="AO117" s="92">
        <v>0</v>
      </c>
      <c r="AP117" s="92">
        <v>0</v>
      </c>
      <c r="AQ117" s="92">
        <v>0</v>
      </c>
      <c r="AR117" s="92">
        <v>0</v>
      </c>
      <c r="AS117" s="92">
        <v>0</v>
      </c>
      <c r="AT117" s="92">
        <v>0</v>
      </c>
      <c r="AU117" s="92">
        <v>0</v>
      </c>
      <c r="AV117" s="92">
        <v>0</v>
      </c>
      <c r="AW117" s="92">
        <v>0</v>
      </c>
      <c r="AX117" s="92">
        <v>0</v>
      </c>
      <c r="AY117" s="92">
        <v>0</v>
      </c>
      <c r="AZ117" s="92">
        <v>0</v>
      </c>
      <c r="BA117" s="92">
        <v>0</v>
      </c>
      <c r="BB117" s="92">
        <v>0</v>
      </c>
      <c r="BC117" s="92">
        <v>0</v>
      </c>
      <c r="BD117" s="92">
        <v>0</v>
      </c>
      <c r="BE117" s="92">
        <v>0</v>
      </c>
      <c r="BF117" s="92">
        <v>0</v>
      </c>
      <c r="BG117" s="92">
        <v>0</v>
      </c>
      <c r="BH117" s="92">
        <v>0</v>
      </c>
      <c r="BI117" s="92">
        <v>0</v>
      </c>
      <c r="BJ117" s="92">
        <v>0</v>
      </c>
      <c r="BK117" s="92">
        <v>0</v>
      </c>
      <c r="BL117" s="92">
        <v>0</v>
      </c>
      <c r="BM117" s="92">
        <v>0</v>
      </c>
      <c r="BN117" s="92">
        <v>0</v>
      </c>
      <c r="BO117" s="93">
        <f t="shared" si="10"/>
        <v>199.14</v>
      </c>
    </row>
    <row r="118" spans="1:67" x14ac:dyDescent="0.25">
      <c r="A118" s="88" t="s">
        <v>269</v>
      </c>
      <c r="B118" s="89" t="s">
        <v>270</v>
      </c>
      <c r="C118" s="89" t="s">
        <v>270</v>
      </c>
      <c r="D118" s="90">
        <v>184346.08</v>
      </c>
      <c r="E118" s="90">
        <f t="shared" si="8"/>
        <v>1843.46</v>
      </c>
      <c r="F118" s="90">
        <f t="shared" si="11"/>
        <v>921.73</v>
      </c>
      <c r="G118" s="90">
        <f t="shared" si="6"/>
        <v>0</v>
      </c>
      <c r="H118" s="90">
        <f t="shared" si="7"/>
        <v>921.73</v>
      </c>
      <c r="I118" s="91">
        <f t="shared" ca="1" si="9"/>
        <v>1843.46</v>
      </c>
      <c r="J118" s="92">
        <v>1843.46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2">
        <v>0</v>
      </c>
      <c r="AI118" s="92">
        <v>0</v>
      </c>
      <c r="AJ118" s="92">
        <v>0</v>
      </c>
      <c r="AK118" s="92">
        <v>0</v>
      </c>
      <c r="AL118" s="92">
        <v>0</v>
      </c>
      <c r="AM118" s="92">
        <v>0</v>
      </c>
      <c r="AN118" s="92">
        <v>0</v>
      </c>
      <c r="AO118" s="92">
        <v>0</v>
      </c>
      <c r="AP118" s="92">
        <v>0</v>
      </c>
      <c r="AQ118" s="92">
        <v>0</v>
      </c>
      <c r="AR118" s="92">
        <v>0</v>
      </c>
      <c r="AS118" s="92">
        <v>0</v>
      </c>
      <c r="AT118" s="92">
        <v>0</v>
      </c>
      <c r="AU118" s="92">
        <v>0</v>
      </c>
      <c r="AV118" s="92">
        <v>0</v>
      </c>
      <c r="AW118" s="92">
        <v>0</v>
      </c>
      <c r="AX118" s="92">
        <v>0</v>
      </c>
      <c r="AY118" s="92">
        <v>0</v>
      </c>
      <c r="AZ118" s="92">
        <v>0</v>
      </c>
      <c r="BA118" s="92">
        <v>0</v>
      </c>
      <c r="BB118" s="92">
        <v>0</v>
      </c>
      <c r="BC118" s="92">
        <v>0</v>
      </c>
      <c r="BD118" s="92">
        <v>0</v>
      </c>
      <c r="BE118" s="92">
        <v>0</v>
      </c>
      <c r="BF118" s="92">
        <v>0</v>
      </c>
      <c r="BG118" s="92">
        <v>0</v>
      </c>
      <c r="BH118" s="92">
        <v>0</v>
      </c>
      <c r="BI118" s="92">
        <v>0</v>
      </c>
      <c r="BJ118" s="92">
        <v>0</v>
      </c>
      <c r="BK118" s="92">
        <v>0</v>
      </c>
      <c r="BL118" s="92">
        <v>0</v>
      </c>
      <c r="BM118" s="92">
        <v>0</v>
      </c>
      <c r="BN118" s="92">
        <v>0</v>
      </c>
      <c r="BO118" s="93">
        <f t="shared" si="10"/>
        <v>0</v>
      </c>
    </row>
    <row r="119" spans="1:67" x14ac:dyDescent="0.25">
      <c r="A119" s="88" t="s">
        <v>271</v>
      </c>
      <c r="B119" s="89" t="s">
        <v>272</v>
      </c>
      <c r="C119" s="89" t="s">
        <v>270</v>
      </c>
      <c r="D119" s="90">
        <v>149237.62</v>
      </c>
      <c r="E119" s="90">
        <f t="shared" si="8"/>
        <v>1492.38</v>
      </c>
      <c r="F119" s="90">
        <f t="shared" si="11"/>
        <v>746.19</v>
      </c>
      <c r="G119" s="90">
        <f t="shared" si="6"/>
        <v>0</v>
      </c>
      <c r="H119" s="90">
        <f t="shared" si="7"/>
        <v>746.19</v>
      </c>
      <c r="I119" s="91">
        <f t="shared" ca="1" si="9"/>
        <v>1492.38</v>
      </c>
      <c r="J119" s="92">
        <v>1492.38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2">
        <v>0</v>
      </c>
      <c r="AI119" s="92">
        <v>0</v>
      </c>
      <c r="AJ119" s="92">
        <v>0</v>
      </c>
      <c r="AK119" s="92">
        <v>0</v>
      </c>
      <c r="AL119" s="92">
        <v>0</v>
      </c>
      <c r="AM119" s="92">
        <v>0</v>
      </c>
      <c r="AN119" s="92">
        <v>0</v>
      </c>
      <c r="AO119" s="92">
        <v>0</v>
      </c>
      <c r="AP119" s="92">
        <v>0</v>
      </c>
      <c r="AQ119" s="92">
        <v>0</v>
      </c>
      <c r="AR119" s="92">
        <v>0</v>
      </c>
      <c r="AS119" s="92">
        <v>0</v>
      </c>
      <c r="AT119" s="92">
        <v>0</v>
      </c>
      <c r="AU119" s="92">
        <v>0</v>
      </c>
      <c r="AV119" s="92">
        <v>0</v>
      </c>
      <c r="AW119" s="92">
        <v>0</v>
      </c>
      <c r="AX119" s="92">
        <v>0</v>
      </c>
      <c r="AY119" s="92">
        <v>0</v>
      </c>
      <c r="AZ119" s="92">
        <v>0</v>
      </c>
      <c r="BA119" s="92">
        <v>0</v>
      </c>
      <c r="BB119" s="92">
        <v>0</v>
      </c>
      <c r="BC119" s="92">
        <v>0</v>
      </c>
      <c r="BD119" s="92">
        <v>0</v>
      </c>
      <c r="BE119" s="92">
        <v>0</v>
      </c>
      <c r="BF119" s="92">
        <v>0</v>
      </c>
      <c r="BG119" s="92">
        <v>0</v>
      </c>
      <c r="BH119" s="92">
        <v>0</v>
      </c>
      <c r="BI119" s="92">
        <v>0</v>
      </c>
      <c r="BJ119" s="92">
        <v>0</v>
      </c>
      <c r="BK119" s="92">
        <v>0</v>
      </c>
      <c r="BL119" s="92">
        <v>0</v>
      </c>
      <c r="BM119" s="92">
        <v>0</v>
      </c>
      <c r="BN119" s="92">
        <v>0</v>
      </c>
      <c r="BO119" s="93">
        <f t="shared" si="10"/>
        <v>0</v>
      </c>
    </row>
    <row r="120" spans="1:67" x14ac:dyDescent="0.25">
      <c r="A120" s="88" t="s">
        <v>273</v>
      </c>
      <c r="B120" s="89" t="s">
        <v>274</v>
      </c>
      <c r="C120" s="89" t="s">
        <v>270</v>
      </c>
      <c r="D120" s="90">
        <v>148172.1</v>
      </c>
      <c r="E120" s="90">
        <f t="shared" si="8"/>
        <v>1481.72</v>
      </c>
      <c r="F120" s="90">
        <f t="shared" si="11"/>
        <v>740.86</v>
      </c>
      <c r="G120" s="90">
        <f t="shared" si="6"/>
        <v>740.86</v>
      </c>
      <c r="H120" s="90">
        <f t="shared" si="7"/>
        <v>267.67</v>
      </c>
      <c r="I120" s="91">
        <f t="shared" ca="1" si="9"/>
        <v>740.86</v>
      </c>
      <c r="J120" s="92">
        <v>740.86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473.19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2">
        <v>0</v>
      </c>
      <c r="AI120" s="92">
        <v>0</v>
      </c>
      <c r="AJ120" s="92">
        <v>0</v>
      </c>
      <c r="AK120" s="92">
        <v>0</v>
      </c>
      <c r="AL120" s="92">
        <v>0</v>
      </c>
      <c r="AM120" s="92">
        <v>0</v>
      </c>
      <c r="AN120" s="92">
        <v>0</v>
      </c>
      <c r="AO120" s="92">
        <v>0</v>
      </c>
      <c r="AP120" s="92">
        <v>0</v>
      </c>
      <c r="AQ120" s="92">
        <v>0</v>
      </c>
      <c r="AR120" s="92">
        <v>0</v>
      </c>
      <c r="AS120" s="92">
        <v>0</v>
      </c>
      <c r="AT120" s="92">
        <v>0</v>
      </c>
      <c r="AU120" s="92">
        <v>0</v>
      </c>
      <c r="AV120" s="92">
        <v>0</v>
      </c>
      <c r="AW120" s="92">
        <v>0</v>
      </c>
      <c r="AX120" s="92">
        <v>0</v>
      </c>
      <c r="AY120" s="92">
        <v>0</v>
      </c>
      <c r="AZ120" s="92">
        <v>0</v>
      </c>
      <c r="BA120" s="92">
        <v>0</v>
      </c>
      <c r="BB120" s="92">
        <v>0</v>
      </c>
      <c r="BC120" s="92">
        <v>0</v>
      </c>
      <c r="BD120" s="92">
        <v>0</v>
      </c>
      <c r="BE120" s="92">
        <v>0</v>
      </c>
      <c r="BF120" s="92">
        <v>0</v>
      </c>
      <c r="BG120" s="92">
        <v>0</v>
      </c>
      <c r="BH120" s="92">
        <v>0</v>
      </c>
      <c r="BI120" s="92">
        <v>0</v>
      </c>
      <c r="BJ120" s="92">
        <v>0</v>
      </c>
      <c r="BK120" s="92">
        <v>0</v>
      </c>
      <c r="BL120" s="92">
        <v>0</v>
      </c>
      <c r="BM120" s="92">
        <v>0</v>
      </c>
      <c r="BN120" s="92">
        <v>0</v>
      </c>
      <c r="BO120" s="93">
        <f t="shared" si="10"/>
        <v>473.19</v>
      </c>
    </row>
    <row r="121" spans="1:67" x14ac:dyDescent="0.25">
      <c r="A121" s="88" t="s">
        <v>275</v>
      </c>
      <c r="B121" s="89" t="s">
        <v>276</v>
      </c>
      <c r="C121" s="89" t="s">
        <v>270</v>
      </c>
      <c r="D121" s="90">
        <v>151875.1</v>
      </c>
      <c r="E121" s="90">
        <f t="shared" si="8"/>
        <v>1518.75</v>
      </c>
      <c r="F121" s="90">
        <f t="shared" si="11"/>
        <v>759.38</v>
      </c>
      <c r="G121" s="90">
        <f t="shared" si="6"/>
        <v>1031.75</v>
      </c>
      <c r="H121" s="90">
        <f t="shared" si="7"/>
        <v>384.38</v>
      </c>
      <c r="I121" s="91">
        <f t="shared" ca="1" si="9"/>
        <v>487</v>
      </c>
      <c r="J121" s="92">
        <v>487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375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2">
        <v>0</v>
      </c>
      <c r="AI121" s="92">
        <v>0</v>
      </c>
      <c r="AJ121" s="92">
        <v>0</v>
      </c>
      <c r="AK121" s="92">
        <v>0</v>
      </c>
      <c r="AL121" s="92">
        <v>0</v>
      </c>
      <c r="AM121" s="92">
        <v>0</v>
      </c>
      <c r="AN121" s="92">
        <v>0</v>
      </c>
      <c r="AO121" s="92">
        <v>0</v>
      </c>
      <c r="AP121" s="92">
        <v>0</v>
      </c>
      <c r="AQ121" s="92">
        <v>0</v>
      </c>
      <c r="AR121" s="92">
        <v>0</v>
      </c>
      <c r="AS121" s="92">
        <v>0</v>
      </c>
      <c r="AT121" s="92">
        <v>0</v>
      </c>
      <c r="AU121" s="92">
        <v>0</v>
      </c>
      <c r="AV121" s="92">
        <v>0</v>
      </c>
      <c r="AW121" s="92">
        <v>0</v>
      </c>
      <c r="AX121" s="92">
        <v>0</v>
      </c>
      <c r="AY121" s="92">
        <v>0</v>
      </c>
      <c r="AZ121" s="92">
        <v>0</v>
      </c>
      <c r="BA121" s="92">
        <v>0</v>
      </c>
      <c r="BB121" s="92">
        <v>0</v>
      </c>
      <c r="BC121" s="92">
        <v>0</v>
      </c>
      <c r="BD121" s="92">
        <v>0</v>
      </c>
      <c r="BE121" s="92">
        <v>0</v>
      </c>
      <c r="BF121" s="92">
        <v>0</v>
      </c>
      <c r="BG121" s="92">
        <v>0</v>
      </c>
      <c r="BH121" s="92">
        <v>0</v>
      </c>
      <c r="BI121" s="92">
        <v>0</v>
      </c>
      <c r="BJ121" s="92">
        <v>0</v>
      </c>
      <c r="BK121" s="92">
        <v>0</v>
      </c>
      <c r="BL121" s="92">
        <v>0</v>
      </c>
      <c r="BM121" s="92">
        <v>0</v>
      </c>
      <c r="BN121" s="92">
        <v>0</v>
      </c>
      <c r="BO121" s="93">
        <f t="shared" si="10"/>
        <v>375</v>
      </c>
    </row>
    <row r="122" spans="1:67" x14ac:dyDescent="0.25">
      <c r="A122" s="88" t="s">
        <v>277</v>
      </c>
      <c r="B122" s="89" t="s">
        <v>278</v>
      </c>
      <c r="C122" s="89" t="s">
        <v>270</v>
      </c>
      <c r="D122" s="90">
        <v>116216.87</v>
      </c>
      <c r="E122" s="90">
        <f t="shared" si="8"/>
        <v>1162.17</v>
      </c>
      <c r="F122" s="90">
        <f t="shared" si="11"/>
        <v>581.08000000000004</v>
      </c>
      <c r="G122" s="90">
        <f t="shared" si="6"/>
        <v>581.09</v>
      </c>
      <c r="H122" s="90">
        <f t="shared" si="7"/>
        <v>581.08000000000004</v>
      </c>
      <c r="I122" s="91">
        <f t="shared" ca="1" si="9"/>
        <v>581.08000000000004</v>
      </c>
      <c r="J122" s="92">
        <v>581.08000000000004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2">
        <v>0</v>
      </c>
      <c r="AI122" s="92">
        <v>0</v>
      </c>
      <c r="AJ122" s="92">
        <v>0</v>
      </c>
      <c r="AK122" s="92">
        <v>0</v>
      </c>
      <c r="AL122" s="92">
        <v>0</v>
      </c>
      <c r="AM122" s="92">
        <v>0</v>
      </c>
      <c r="AN122" s="92">
        <v>0</v>
      </c>
      <c r="AO122" s="92">
        <v>0</v>
      </c>
      <c r="AP122" s="92">
        <v>0</v>
      </c>
      <c r="AQ122" s="92">
        <v>0</v>
      </c>
      <c r="AR122" s="92">
        <v>0</v>
      </c>
      <c r="AS122" s="92">
        <v>0</v>
      </c>
      <c r="AT122" s="92">
        <v>0</v>
      </c>
      <c r="AU122" s="92">
        <v>0</v>
      </c>
      <c r="AV122" s="92">
        <v>0</v>
      </c>
      <c r="AW122" s="92">
        <v>0</v>
      </c>
      <c r="AX122" s="92">
        <v>0</v>
      </c>
      <c r="AY122" s="92">
        <v>0</v>
      </c>
      <c r="AZ122" s="92">
        <v>0</v>
      </c>
      <c r="BA122" s="92">
        <v>0</v>
      </c>
      <c r="BB122" s="92">
        <v>0</v>
      </c>
      <c r="BC122" s="92">
        <v>0</v>
      </c>
      <c r="BD122" s="92">
        <v>0</v>
      </c>
      <c r="BE122" s="92">
        <v>0</v>
      </c>
      <c r="BF122" s="92">
        <v>0</v>
      </c>
      <c r="BG122" s="92">
        <v>0</v>
      </c>
      <c r="BH122" s="92">
        <v>0</v>
      </c>
      <c r="BI122" s="92">
        <v>0</v>
      </c>
      <c r="BJ122" s="92">
        <v>0</v>
      </c>
      <c r="BK122" s="92">
        <v>0</v>
      </c>
      <c r="BL122" s="92">
        <v>0</v>
      </c>
      <c r="BM122" s="92">
        <v>0</v>
      </c>
      <c r="BN122" s="92">
        <v>0</v>
      </c>
      <c r="BO122" s="93">
        <f t="shared" si="10"/>
        <v>0</v>
      </c>
    </row>
    <row r="123" spans="1:67" x14ac:dyDescent="0.25">
      <c r="A123" s="88" t="s">
        <v>279</v>
      </c>
      <c r="B123" s="89" t="s">
        <v>280</v>
      </c>
      <c r="C123" s="89" t="s">
        <v>270</v>
      </c>
      <c r="D123" s="90">
        <v>114102.87</v>
      </c>
      <c r="E123" s="90">
        <f t="shared" si="8"/>
        <v>1141.03</v>
      </c>
      <c r="F123" s="90">
        <f t="shared" si="11"/>
        <v>570.51</v>
      </c>
      <c r="G123" s="90">
        <f t="shared" si="6"/>
        <v>827.31</v>
      </c>
      <c r="H123" s="90">
        <f t="shared" si="7"/>
        <v>570.51</v>
      </c>
      <c r="I123" s="91">
        <f t="shared" ca="1" si="9"/>
        <v>313.72000000000003</v>
      </c>
      <c r="J123" s="92">
        <v>313.72000000000003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2">
        <v>0</v>
      </c>
      <c r="AI123" s="92">
        <v>0</v>
      </c>
      <c r="AJ123" s="92">
        <v>0</v>
      </c>
      <c r="AK123" s="92">
        <v>0</v>
      </c>
      <c r="AL123" s="92">
        <v>0</v>
      </c>
      <c r="AM123" s="92">
        <v>0</v>
      </c>
      <c r="AN123" s="92">
        <v>0</v>
      </c>
      <c r="AO123" s="92">
        <v>0</v>
      </c>
      <c r="AP123" s="92">
        <v>0</v>
      </c>
      <c r="AQ123" s="92">
        <v>0</v>
      </c>
      <c r="AR123" s="92">
        <v>0</v>
      </c>
      <c r="AS123" s="92">
        <v>0</v>
      </c>
      <c r="AT123" s="92">
        <v>0</v>
      </c>
      <c r="AU123" s="92">
        <v>0</v>
      </c>
      <c r="AV123" s="92">
        <v>0</v>
      </c>
      <c r="AW123" s="92">
        <v>0</v>
      </c>
      <c r="AX123" s="92">
        <v>0</v>
      </c>
      <c r="AY123" s="92">
        <v>0</v>
      </c>
      <c r="AZ123" s="92">
        <v>0</v>
      </c>
      <c r="BA123" s="92">
        <v>0</v>
      </c>
      <c r="BB123" s="92">
        <v>0</v>
      </c>
      <c r="BC123" s="92">
        <v>0</v>
      </c>
      <c r="BD123" s="92">
        <v>0</v>
      </c>
      <c r="BE123" s="92">
        <v>0</v>
      </c>
      <c r="BF123" s="92">
        <v>0</v>
      </c>
      <c r="BG123" s="92">
        <v>0</v>
      </c>
      <c r="BH123" s="92">
        <v>0</v>
      </c>
      <c r="BI123" s="92">
        <v>0</v>
      </c>
      <c r="BJ123" s="92">
        <v>0</v>
      </c>
      <c r="BK123" s="92">
        <v>0</v>
      </c>
      <c r="BL123" s="92">
        <v>0</v>
      </c>
      <c r="BM123" s="92">
        <v>0</v>
      </c>
      <c r="BN123" s="92">
        <v>0</v>
      </c>
      <c r="BO123" s="93">
        <f t="shared" si="10"/>
        <v>0</v>
      </c>
    </row>
    <row r="124" spans="1:67" x14ac:dyDescent="0.25">
      <c r="A124" s="88" t="s">
        <v>281</v>
      </c>
      <c r="B124" s="89" t="s">
        <v>282</v>
      </c>
      <c r="C124" s="89" t="s">
        <v>270</v>
      </c>
      <c r="D124" s="90">
        <v>199034.65</v>
      </c>
      <c r="E124" s="90">
        <f t="shared" si="8"/>
        <v>1990.35</v>
      </c>
      <c r="F124" s="90">
        <f t="shared" si="11"/>
        <v>995.17</v>
      </c>
      <c r="G124" s="90">
        <f t="shared" si="6"/>
        <v>0</v>
      </c>
      <c r="H124" s="90">
        <f t="shared" si="7"/>
        <v>995.17</v>
      </c>
      <c r="I124" s="91">
        <f t="shared" ca="1" si="9"/>
        <v>1990.35</v>
      </c>
      <c r="J124" s="92">
        <v>1990.35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2">
        <v>0</v>
      </c>
      <c r="AI124" s="92">
        <v>0</v>
      </c>
      <c r="AJ124" s="92">
        <v>0</v>
      </c>
      <c r="AK124" s="92">
        <v>0</v>
      </c>
      <c r="AL124" s="92">
        <v>0</v>
      </c>
      <c r="AM124" s="92">
        <v>0</v>
      </c>
      <c r="AN124" s="92">
        <v>0</v>
      </c>
      <c r="AO124" s="92">
        <v>0</v>
      </c>
      <c r="AP124" s="92">
        <v>0</v>
      </c>
      <c r="AQ124" s="92">
        <v>0</v>
      </c>
      <c r="AR124" s="92">
        <v>0</v>
      </c>
      <c r="AS124" s="92">
        <v>0</v>
      </c>
      <c r="AT124" s="92">
        <v>0</v>
      </c>
      <c r="AU124" s="92">
        <v>0</v>
      </c>
      <c r="AV124" s="92">
        <v>0</v>
      </c>
      <c r="AW124" s="92">
        <v>0</v>
      </c>
      <c r="AX124" s="92">
        <v>0</v>
      </c>
      <c r="AY124" s="92">
        <v>0</v>
      </c>
      <c r="AZ124" s="92">
        <v>0</v>
      </c>
      <c r="BA124" s="92">
        <v>0</v>
      </c>
      <c r="BB124" s="92">
        <v>0</v>
      </c>
      <c r="BC124" s="92">
        <v>0</v>
      </c>
      <c r="BD124" s="92">
        <v>0</v>
      </c>
      <c r="BE124" s="92">
        <v>0</v>
      </c>
      <c r="BF124" s="92">
        <v>0</v>
      </c>
      <c r="BG124" s="92">
        <v>0</v>
      </c>
      <c r="BH124" s="92">
        <v>0</v>
      </c>
      <c r="BI124" s="92">
        <v>0</v>
      </c>
      <c r="BJ124" s="92">
        <v>0</v>
      </c>
      <c r="BK124" s="92">
        <v>0</v>
      </c>
      <c r="BL124" s="92">
        <v>0</v>
      </c>
      <c r="BM124" s="92">
        <v>0</v>
      </c>
      <c r="BN124" s="92">
        <v>0</v>
      </c>
      <c r="BO124" s="93">
        <f t="shared" si="10"/>
        <v>0</v>
      </c>
    </row>
    <row r="125" spans="1:67" x14ac:dyDescent="0.25">
      <c r="A125" s="88" t="s">
        <v>283</v>
      </c>
      <c r="B125" s="89" t="s">
        <v>284</v>
      </c>
      <c r="C125" s="89" t="s">
        <v>270</v>
      </c>
      <c r="D125" s="90">
        <v>84293.7</v>
      </c>
      <c r="E125" s="90">
        <f t="shared" si="8"/>
        <v>842.94</v>
      </c>
      <c r="F125" s="90">
        <f t="shared" si="11"/>
        <v>421.47</v>
      </c>
      <c r="G125" s="90">
        <f t="shared" si="6"/>
        <v>0</v>
      </c>
      <c r="H125" s="90">
        <f t="shared" si="7"/>
        <v>421.47</v>
      </c>
      <c r="I125" s="91">
        <f t="shared" ca="1" si="9"/>
        <v>842.94</v>
      </c>
      <c r="J125" s="92">
        <v>842.94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2">
        <v>0</v>
      </c>
      <c r="AI125" s="92">
        <v>0</v>
      </c>
      <c r="AJ125" s="92">
        <v>0</v>
      </c>
      <c r="AK125" s="92">
        <v>0</v>
      </c>
      <c r="AL125" s="92">
        <v>0</v>
      </c>
      <c r="AM125" s="92">
        <v>0</v>
      </c>
      <c r="AN125" s="92">
        <v>0</v>
      </c>
      <c r="AO125" s="92">
        <v>0</v>
      </c>
      <c r="AP125" s="92">
        <v>0</v>
      </c>
      <c r="AQ125" s="92">
        <v>0</v>
      </c>
      <c r="AR125" s="92">
        <v>0</v>
      </c>
      <c r="AS125" s="92">
        <v>0</v>
      </c>
      <c r="AT125" s="92">
        <v>0</v>
      </c>
      <c r="AU125" s="92">
        <v>0</v>
      </c>
      <c r="AV125" s="92">
        <v>0</v>
      </c>
      <c r="AW125" s="92">
        <v>0</v>
      </c>
      <c r="AX125" s="92">
        <v>0</v>
      </c>
      <c r="AY125" s="92">
        <v>0</v>
      </c>
      <c r="AZ125" s="92">
        <v>0</v>
      </c>
      <c r="BA125" s="92">
        <v>0</v>
      </c>
      <c r="BB125" s="92">
        <v>0</v>
      </c>
      <c r="BC125" s="92">
        <v>0</v>
      </c>
      <c r="BD125" s="92">
        <v>0</v>
      </c>
      <c r="BE125" s="92">
        <v>0</v>
      </c>
      <c r="BF125" s="92">
        <v>0</v>
      </c>
      <c r="BG125" s="92">
        <v>0</v>
      </c>
      <c r="BH125" s="92">
        <v>0</v>
      </c>
      <c r="BI125" s="92">
        <v>0</v>
      </c>
      <c r="BJ125" s="92">
        <v>0</v>
      </c>
      <c r="BK125" s="92">
        <v>0</v>
      </c>
      <c r="BL125" s="92">
        <v>0</v>
      </c>
      <c r="BM125" s="92">
        <v>0</v>
      </c>
      <c r="BN125" s="92">
        <v>0</v>
      </c>
      <c r="BO125" s="93">
        <f t="shared" si="10"/>
        <v>0</v>
      </c>
    </row>
    <row r="126" spans="1:67" x14ac:dyDescent="0.25">
      <c r="A126" s="88" t="s">
        <v>285</v>
      </c>
      <c r="B126" s="89" t="s">
        <v>286</v>
      </c>
      <c r="C126" s="89" t="s">
        <v>270</v>
      </c>
      <c r="D126" s="90">
        <v>112328.18000000001</v>
      </c>
      <c r="E126" s="90">
        <f t="shared" si="8"/>
        <v>1123.28</v>
      </c>
      <c r="F126" s="90">
        <f t="shared" si="11"/>
        <v>561.64</v>
      </c>
      <c r="G126" s="90">
        <f t="shared" si="6"/>
        <v>0</v>
      </c>
      <c r="H126" s="90">
        <f t="shared" si="7"/>
        <v>561.64</v>
      </c>
      <c r="I126" s="91">
        <f t="shared" ca="1" si="9"/>
        <v>1123.28</v>
      </c>
      <c r="J126" s="92">
        <v>1123.28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2">
        <v>0</v>
      </c>
      <c r="AI126" s="92">
        <v>0</v>
      </c>
      <c r="AJ126" s="92">
        <v>0</v>
      </c>
      <c r="AK126" s="92">
        <v>0</v>
      </c>
      <c r="AL126" s="92">
        <v>0</v>
      </c>
      <c r="AM126" s="92">
        <v>0</v>
      </c>
      <c r="AN126" s="92">
        <v>0</v>
      </c>
      <c r="AO126" s="92">
        <v>0</v>
      </c>
      <c r="AP126" s="92">
        <v>0</v>
      </c>
      <c r="AQ126" s="92">
        <v>0</v>
      </c>
      <c r="AR126" s="92">
        <v>0</v>
      </c>
      <c r="AS126" s="92">
        <v>0</v>
      </c>
      <c r="AT126" s="92">
        <v>0</v>
      </c>
      <c r="AU126" s="92">
        <v>0</v>
      </c>
      <c r="AV126" s="92">
        <v>0</v>
      </c>
      <c r="AW126" s="92">
        <v>0</v>
      </c>
      <c r="AX126" s="92">
        <v>0</v>
      </c>
      <c r="AY126" s="92">
        <v>0</v>
      </c>
      <c r="AZ126" s="92">
        <v>0</v>
      </c>
      <c r="BA126" s="92">
        <v>0</v>
      </c>
      <c r="BB126" s="92">
        <v>0</v>
      </c>
      <c r="BC126" s="92">
        <v>0</v>
      </c>
      <c r="BD126" s="92">
        <v>0</v>
      </c>
      <c r="BE126" s="92">
        <v>0</v>
      </c>
      <c r="BF126" s="92">
        <v>0</v>
      </c>
      <c r="BG126" s="92">
        <v>0</v>
      </c>
      <c r="BH126" s="92">
        <v>0</v>
      </c>
      <c r="BI126" s="92">
        <v>0</v>
      </c>
      <c r="BJ126" s="92">
        <v>0</v>
      </c>
      <c r="BK126" s="92">
        <v>0</v>
      </c>
      <c r="BL126" s="92">
        <v>0</v>
      </c>
      <c r="BM126" s="92">
        <v>0</v>
      </c>
      <c r="BN126" s="92">
        <v>0</v>
      </c>
      <c r="BO126" s="93">
        <f t="shared" si="10"/>
        <v>0</v>
      </c>
    </row>
    <row r="127" spans="1:67" x14ac:dyDescent="0.25">
      <c r="A127" s="88" t="s">
        <v>287</v>
      </c>
      <c r="B127" s="89" t="s">
        <v>288</v>
      </c>
      <c r="C127" s="89" t="s">
        <v>270</v>
      </c>
      <c r="D127" s="90">
        <v>78276.070000000007</v>
      </c>
      <c r="E127" s="90">
        <f t="shared" si="8"/>
        <v>782.76</v>
      </c>
      <c r="F127" s="90">
        <f t="shared" si="11"/>
        <v>391.38</v>
      </c>
      <c r="G127" s="90">
        <f t="shared" si="6"/>
        <v>0</v>
      </c>
      <c r="H127" s="90">
        <f t="shared" si="7"/>
        <v>391.38</v>
      </c>
      <c r="I127" s="91">
        <f t="shared" ca="1" si="9"/>
        <v>782.76</v>
      </c>
      <c r="J127" s="92">
        <v>782.76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2">
        <v>0</v>
      </c>
      <c r="AI127" s="92">
        <v>0</v>
      </c>
      <c r="AJ127" s="92">
        <v>0</v>
      </c>
      <c r="AK127" s="92">
        <v>0</v>
      </c>
      <c r="AL127" s="92">
        <v>0</v>
      </c>
      <c r="AM127" s="92">
        <v>0</v>
      </c>
      <c r="AN127" s="92">
        <v>0</v>
      </c>
      <c r="AO127" s="92">
        <v>0</v>
      </c>
      <c r="AP127" s="92">
        <v>0</v>
      </c>
      <c r="AQ127" s="92">
        <v>0</v>
      </c>
      <c r="AR127" s="92">
        <v>0</v>
      </c>
      <c r="AS127" s="92">
        <v>0</v>
      </c>
      <c r="AT127" s="92">
        <v>0</v>
      </c>
      <c r="AU127" s="92">
        <v>0</v>
      </c>
      <c r="AV127" s="92">
        <v>0</v>
      </c>
      <c r="AW127" s="92">
        <v>0</v>
      </c>
      <c r="AX127" s="92">
        <v>0</v>
      </c>
      <c r="AY127" s="92">
        <v>0</v>
      </c>
      <c r="AZ127" s="92">
        <v>0</v>
      </c>
      <c r="BA127" s="92">
        <v>0</v>
      </c>
      <c r="BB127" s="92">
        <v>0</v>
      </c>
      <c r="BC127" s="92">
        <v>0</v>
      </c>
      <c r="BD127" s="92">
        <v>0</v>
      </c>
      <c r="BE127" s="92">
        <v>0</v>
      </c>
      <c r="BF127" s="92">
        <v>0</v>
      </c>
      <c r="BG127" s="92">
        <v>0</v>
      </c>
      <c r="BH127" s="92">
        <v>0</v>
      </c>
      <c r="BI127" s="92">
        <v>0</v>
      </c>
      <c r="BJ127" s="92">
        <v>0</v>
      </c>
      <c r="BK127" s="92">
        <v>0</v>
      </c>
      <c r="BL127" s="92">
        <v>0</v>
      </c>
      <c r="BM127" s="92">
        <v>0</v>
      </c>
      <c r="BN127" s="92">
        <v>0</v>
      </c>
      <c r="BO127" s="93">
        <f t="shared" si="10"/>
        <v>0</v>
      </c>
    </row>
    <row r="128" spans="1:67" x14ac:dyDescent="0.25">
      <c r="A128" s="88" t="s">
        <v>289</v>
      </c>
      <c r="B128" s="89" t="s">
        <v>290</v>
      </c>
      <c r="C128" s="89" t="s">
        <v>270</v>
      </c>
      <c r="D128" s="90">
        <v>103570.98999999999</v>
      </c>
      <c r="E128" s="90">
        <f t="shared" si="8"/>
        <v>1035.71</v>
      </c>
      <c r="F128" s="90">
        <f t="shared" si="11"/>
        <v>517.85</v>
      </c>
      <c r="G128" s="90">
        <f t="shared" si="6"/>
        <v>623.71</v>
      </c>
      <c r="H128" s="90">
        <v>412</v>
      </c>
      <c r="I128" s="91">
        <f t="shared" ca="1" si="9"/>
        <v>412</v>
      </c>
      <c r="J128" s="92">
        <v>412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2">
        <v>0</v>
      </c>
      <c r="AI128" s="92">
        <v>0</v>
      </c>
      <c r="AJ128" s="92">
        <v>0</v>
      </c>
      <c r="AK128" s="92">
        <v>0</v>
      </c>
      <c r="AL128" s="92">
        <v>0</v>
      </c>
      <c r="AM128" s="92">
        <v>0</v>
      </c>
      <c r="AN128" s="92">
        <v>0</v>
      </c>
      <c r="AO128" s="92">
        <v>0</v>
      </c>
      <c r="AP128" s="92">
        <v>0</v>
      </c>
      <c r="AQ128" s="92">
        <v>0</v>
      </c>
      <c r="AR128" s="92">
        <v>0</v>
      </c>
      <c r="AS128" s="92">
        <v>0</v>
      </c>
      <c r="AT128" s="92">
        <v>0</v>
      </c>
      <c r="AU128" s="92">
        <v>0</v>
      </c>
      <c r="AV128" s="92">
        <v>0</v>
      </c>
      <c r="AW128" s="92">
        <v>0</v>
      </c>
      <c r="AX128" s="92">
        <v>0</v>
      </c>
      <c r="AY128" s="92">
        <v>0</v>
      </c>
      <c r="AZ128" s="92">
        <v>0</v>
      </c>
      <c r="BA128" s="92">
        <v>0</v>
      </c>
      <c r="BB128" s="92">
        <v>0</v>
      </c>
      <c r="BC128" s="92">
        <v>0</v>
      </c>
      <c r="BD128" s="92">
        <v>0</v>
      </c>
      <c r="BE128" s="92">
        <v>0</v>
      </c>
      <c r="BF128" s="92">
        <v>0</v>
      </c>
      <c r="BG128" s="92">
        <v>0</v>
      </c>
      <c r="BH128" s="92">
        <v>0</v>
      </c>
      <c r="BI128" s="92">
        <v>0</v>
      </c>
      <c r="BJ128" s="92">
        <v>0</v>
      </c>
      <c r="BK128" s="92">
        <v>0</v>
      </c>
      <c r="BL128" s="92">
        <v>0</v>
      </c>
      <c r="BM128" s="92">
        <v>0</v>
      </c>
      <c r="BN128" s="92">
        <v>0</v>
      </c>
      <c r="BO128" s="93">
        <f t="shared" si="10"/>
        <v>0</v>
      </c>
    </row>
    <row r="129" spans="1:67" x14ac:dyDescent="0.25">
      <c r="A129" s="88" t="s">
        <v>291</v>
      </c>
      <c r="B129" s="89" t="s">
        <v>292</v>
      </c>
      <c r="C129" s="89" t="s">
        <v>270</v>
      </c>
      <c r="D129" s="90">
        <v>90656.92</v>
      </c>
      <c r="E129" s="90">
        <f t="shared" si="8"/>
        <v>906.57</v>
      </c>
      <c r="F129" s="90">
        <f t="shared" si="11"/>
        <v>453.28</v>
      </c>
      <c r="G129" s="90">
        <f t="shared" si="6"/>
        <v>0</v>
      </c>
      <c r="H129" s="90">
        <f t="shared" ref="H129:H192" si="12">F129-BO129</f>
        <v>453.28</v>
      </c>
      <c r="I129" s="91">
        <f t="shared" ca="1" si="9"/>
        <v>906.57</v>
      </c>
      <c r="J129" s="92">
        <v>906.57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2">
        <v>0</v>
      </c>
      <c r="AI129" s="92">
        <v>0</v>
      </c>
      <c r="AJ129" s="92">
        <v>0</v>
      </c>
      <c r="AK129" s="92">
        <v>0</v>
      </c>
      <c r="AL129" s="92">
        <v>0</v>
      </c>
      <c r="AM129" s="92">
        <v>0</v>
      </c>
      <c r="AN129" s="92">
        <v>0</v>
      </c>
      <c r="AO129" s="92">
        <v>0</v>
      </c>
      <c r="AP129" s="92">
        <v>0</v>
      </c>
      <c r="AQ129" s="92">
        <v>0</v>
      </c>
      <c r="AR129" s="92">
        <v>0</v>
      </c>
      <c r="AS129" s="92">
        <v>0</v>
      </c>
      <c r="AT129" s="92">
        <v>0</v>
      </c>
      <c r="AU129" s="92">
        <v>0</v>
      </c>
      <c r="AV129" s="92">
        <v>0</v>
      </c>
      <c r="AW129" s="92">
        <v>0</v>
      </c>
      <c r="AX129" s="92">
        <v>0</v>
      </c>
      <c r="AY129" s="92">
        <v>0</v>
      </c>
      <c r="AZ129" s="92">
        <v>0</v>
      </c>
      <c r="BA129" s="92">
        <v>0</v>
      </c>
      <c r="BB129" s="92">
        <v>0</v>
      </c>
      <c r="BC129" s="92">
        <v>0</v>
      </c>
      <c r="BD129" s="92">
        <v>0</v>
      </c>
      <c r="BE129" s="92">
        <v>0</v>
      </c>
      <c r="BF129" s="92">
        <v>0</v>
      </c>
      <c r="BG129" s="92">
        <v>0</v>
      </c>
      <c r="BH129" s="92">
        <v>0</v>
      </c>
      <c r="BI129" s="92">
        <v>0</v>
      </c>
      <c r="BJ129" s="92">
        <v>0</v>
      </c>
      <c r="BK129" s="92">
        <v>0</v>
      </c>
      <c r="BL129" s="92">
        <v>0</v>
      </c>
      <c r="BM129" s="92">
        <v>0</v>
      </c>
      <c r="BN129" s="92">
        <v>0</v>
      </c>
      <c r="BO129" s="93">
        <f t="shared" si="10"/>
        <v>0</v>
      </c>
    </row>
    <row r="130" spans="1:67" x14ac:dyDescent="0.25">
      <c r="A130" s="88" t="s">
        <v>293</v>
      </c>
      <c r="B130" s="89" t="s">
        <v>294</v>
      </c>
      <c r="C130" s="89" t="s">
        <v>270</v>
      </c>
      <c r="D130" s="90">
        <v>55718.280000000006</v>
      </c>
      <c r="E130" s="90">
        <f t="shared" si="8"/>
        <v>557.17999999999995</v>
      </c>
      <c r="F130" s="90">
        <f t="shared" si="11"/>
        <v>278.58999999999997</v>
      </c>
      <c r="G130" s="90">
        <f t="shared" si="6"/>
        <v>0</v>
      </c>
      <c r="H130" s="90">
        <f t="shared" si="12"/>
        <v>98.169999999999987</v>
      </c>
      <c r="I130" s="91">
        <f t="shared" ca="1" si="9"/>
        <v>557.17999999999995</v>
      </c>
      <c r="J130" s="92">
        <v>557.17999999999995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180.42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2">
        <v>0</v>
      </c>
      <c r="AI130" s="92">
        <v>0</v>
      </c>
      <c r="AJ130" s="92">
        <v>0</v>
      </c>
      <c r="AK130" s="92">
        <v>0</v>
      </c>
      <c r="AL130" s="92">
        <v>0</v>
      </c>
      <c r="AM130" s="92">
        <v>0</v>
      </c>
      <c r="AN130" s="92">
        <v>0</v>
      </c>
      <c r="AO130" s="92">
        <v>0</v>
      </c>
      <c r="AP130" s="92">
        <v>0</v>
      </c>
      <c r="AQ130" s="92">
        <v>0</v>
      </c>
      <c r="AR130" s="92">
        <v>0</v>
      </c>
      <c r="AS130" s="92">
        <v>0</v>
      </c>
      <c r="AT130" s="92">
        <v>0</v>
      </c>
      <c r="AU130" s="92">
        <v>0</v>
      </c>
      <c r="AV130" s="92">
        <v>0</v>
      </c>
      <c r="AW130" s="92">
        <v>0</v>
      </c>
      <c r="AX130" s="92">
        <v>0</v>
      </c>
      <c r="AY130" s="92">
        <v>0</v>
      </c>
      <c r="AZ130" s="92">
        <v>0</v>
      </c>
      <c r="BA130" s="92">
        <v>0</v>
      </c>
      <c r="BB130" s="92">
        <v>0</v>
      </c>
      <c r="BC130" s="92">
        <v>0</v>
      </c>
      <c r="BD130" s="92">
        <v>0</v>
      </c>
      <c r="BE130" s="92">
        <v>0</v>
      </c>
      <c r="BF130" s="92">
        <v>0</v>
      </c>
      <c r="BG130" s="92">
        <v>0</v>
      </c>
      <c r="BH130" s="92">
        <v>0</v>
      </c>
      <c r="BI130" s="92">
        <v>0</v>
      </c>
      <c r="BJ130" s="92">
        <v>0</v>
      </c>
      <c r="BK130" s="92">
        <v>0</v>
      </c>
      <c r="BL130" s="92">
        <v>0</v>
      </c>
      <c r="BM130" s="92">
        <v>0</v>
      </c>
      <c r="BN130" s="92">
        <v>0</v>
      </c>
      <c r="BO130" s="93">
        <f t="shared" si="10"/>
        <v>180.42</v>
      </c>
    </row>
    <row r="131" spans="1:67" x14ac:dyDescent="0.25">
      <c r="A131" s="88" t="s">
        <v>295</v>
      </c>
      <c r="B131" s="89" t="s">
        <v>296</v>
      </c>
      <c r="C131" s="89" t="s">
        <v>270</v>
      </c>
      <c r="D131" s="90">
        <v>67283.009999999995</v>
      </c>
      <c r="E131" s="90">
        <f t="shared" si="8"/>
        <v>672.83</v>
      </c>
      <c r="F131" s="90">
        <f t="shared" si="11"/>
        <v>336.42</v>
      </c>
      <c r="G131" s="90">
        <f t="shared" si="6"/>
        <v>134.57000000000005</v>
      </c>
      <c r="H131" s="90">
        <f t="shared" si="12"/>
        <v>336.42</v>
      </c>
      <c r="I131" s="91">
        <f t="shared" ca="1" si="9"/>
        <v>538.26</v>
      </c>
      <c r="J131" s="92">
        <v>538.26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2">
        <v>0</v>
      </c>
      <c r="AI131" s="92">
        <v>0</v>
      </c>
      <c r="AJ131" s="92">
        <v>0</v>
      </c>
      <c r="AK131" s="92">
        <v>0</v>
      </c>
      <c r="AL131" s="92">
        <v>0</v>
      </c>
      <c r="AM131" s="92">
        <v>0</v>
      </c>
      <c r="AN131" s="92">
        <v>0</v>
      </c>
      <c r="AO131" s="92">
        <v>0</v>
      </c>
      <c r="AP131" s="92">
        <v>0</v>
      </c>
      <c r="AQ131" s="92">
        <v>0</v>
      </c>
      <c r="AR131" s="92">
        <v>0</v>
      </c>
      <c r="AS131" s="92">
        <v>0</v>
      </c>
      <c r="AT131" s="92">
        <v>0</v>
      </c>
      <c r="AU131" s="92">
        <v>0</v>
      </c>
      <c r="AV131" s="92">
        <v>0</v>
      </c>
      <c r="AW131" s="92">
        <v>0</v>
      </c>
      <c r="AX131" s="92">
        <v>0</v>
      </c>
      <c r="AY131" s="92">
        <v>0</v>
      </c>
      <c r="AZ131" s="92">
        <v>0</v>
      </c>
      <c r="BA131" s="92">
        <v>0</v>
      </c>
      <c r="BB131" s="92">
        <v>0</v>
      </c>
      <c r="BC131" s="92">
        <v>0</v>
      </c>
      <c r="BD131" s="92">
        <v>0</v>
      </c>
      <c r="BE131" s="92">
        <v>0</v>
      </c>
      <c r="BF131" s="92">
        <v>0</v>
      </c>
      <c r="BG131" s="92">
        <v>0</v>
      </c>
      <c r="BH131" s="92">
        <v>0</v>
      </c>
      <c r="BI131" s="92">
        <v>0</v>
      </c>
      <c r="BJ131" s="92">
        <v>0</v>
      </c>
      <c r="BK131" s="92">
        <v>0</v>
      </c>
      <c r="BL131" s="92">
        <v>0</v>
      </c>
      <c r="BM131" s="92">
        <v>0</v>
      </c>
      <c r="BN131" s="92">
        <v>0</v>
      </c>
      <c r="BO131" s="93">
        <f t="shared" si="10"/>
        <v>0</v>
      </c>
    </row>
    <row r="132" spans="1:67" x14ac:dyDescent="0.25">
      <c r="A132" s="88" t="s">
        <v>297</v>
      </c>
      <c r="B132" s="89" t="s">
        <v>298</v>
      </c>
      <c r="C132" s="89" t="s">
        <v>270</v>
      </c>
      <c r="D132" s="90">
        <v>74684.91</v>
      </c>
      <c r="E132" s="90">
        <f t="shared" si="8"/>
        <v>746.85</v>
      </c>
      <c r="F132" s="90">
        <f t="shared" si="11"/>
        <v>373.42</v>
      </c>
      <c r="G132" s="90">
        <f t="shared" si="6"/>
        <v>546.85</v>
      </c>
      <c r="H132" s="90">
        <f t="shared" si="12"/>
        <v>95.5</v>
      </c>
      <c r="I132" s="91">
        <f t="shared" ca="1" si="9"/>
        <v>200</v>
      </c>
      <c r="J132" s="92">
        <v>200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277.92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2">
        <v>0</v>
      </c>
      <c r="AI132" s="92">
        <v>0</v>
      </c>
      <c r="AJ132" s="92">
        <v>0</v>
      </c>
      <c r="AK132" s="92">
        <v>0</v>
      </c>
      <c r="AL132" s="92">
        <v>0</v>
      </c>
      <c r="AM132" s="92">
        <v>0</v>
      </c>
      <c r="AN132" s="92">
        <v>0</v>
      </c>
      <c r="AO132" s="92">
        <v>0</v>
      </c>
      <c r="AP132" s="92">
        <v>0</v>
      </c>
      <c r="AQ132" s="92">
        <v>0</v>
      </c>
      <c r="AR132" s="92">
        <v>0</v>
      </c>
      <c r="AS132" s="92">
        <v>0</v>
      </c>
      <c r="AT132" s="92">
        <v>0</v>
      </c>
      <c r="AU132" s="92">
        <v>0</v>
      </c>
      <c r="AV132" s="92">
        <v>0</v>
      </c>
      <c r="AW132" s="92">
        <v>0</v>
      </c>
      <c r="AX132" s="92">
        <v>0</v>
      </c>
      <c r="AY132" s="92">
        <v>0</v>
      </c>
      <c r="AZ132" s="92">
        <v>0</v>
      </c>
      <c r="BA132" s="92">
        <v>0</v>
      </c>
      <c r="BB132" s="92">
        <v>0</v>
      </c>
      <c r="BC132" s="92">
        <v>0</v>
      </c>
      <c r="BD132" s="92">
        <v>0</v>
      </c>
      <c r="BE132" s="92">
        <v>0</v>
      </c>
      <c r="BF132" s="92">
        <v>0</v>
      </c>
      <c r="BG132" s="92">
        <v>0</v>
      </c>
      <c r="BH132" s="92">
        <v>0</v>
      </c>
      <c r="BI132" s="92">
        <v>0</v>
      </c>
      <c r="BJ132" s="92">
        <v>0</v>
      </c>
      <c r="BK132" s="92">
        <v>0</v>
      </c>
      <c r="BL132" s="92">
        <v>0</v>
      </c>
      <c r="BM132" s="92">
        <v>0</v>
      </c>
      <c r="BN132" s="92">
        <v>0</v>
      </c>
      <c r="BO132" s="93">
        <f t="shared" si="10"/>
        <v>277.92</v>
      </c>
    </row>
    <row r="133" spans="1:67" x14ac:dyDescent="0.25">
      <c r="A133" s="88" t="s">
        <v>299</v>
      </c>
      <c r="B133" s="89" t="s">
        <v>300</v>
      </c>
      <c r="C133" s="89" t="s">
        <v>270</v>
      </c>
      <c r="D133" s="90">
        <v>50140.670000000006</v>
      </c>
      <c r="E133" s="90">
        <f t="shared" si="8"/>
        <v>501.41</v>
      </c>
      <c r="F133" s="90">
        <f t="shared" si="11"/>
        <v>250.7</v>
      </c>
      <c r="G133" s="90">
        <f t="shared" ref="G133:G196" si="13">E133-J133</f>
        <v>0</v>
      </c>
      <c r="H133" s="90">
        <f t="shared" si="12"/>
        <v>250.7</v>
      </c>
      <c r="I133" s="91">
        <f t="shared" ca="1" si="9"/>
        <v>501.41</v>
      </c>
      <c r="J133" s="92">
        <v>501.41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2">
        <v>0</v>
      </c>
      <c r="AI133" s="92">
        <v>0</v>
      </c>
      <c r="AJ133" s="92">
        <v>0</v>
      </c>
      <c r="AK133" s="92">
        <v>0</v>
      </c>
      <c r="AL133" s="92">
        <v>0</v>
      </c>
      <c r="AM133" s="92">
        <v>0</v>
      </c>
      <c r="AN133" s="92">
        <v>0</v>
      </c>
      <c r="AO133" s="92">
        <v>0</v>
      </c>
      <c r="AP133" s="92">
        <v>0</v>
      </c>
      <c r="AQ133" s="92">
        <v>0</v>
      </c>
      <c r="AR133" s="92">
        <v>0</v>
      </c>
      <c r="AS133" s="92">
        <v>0</v>
      </c>
      <c r="AT133" s="92">
        <v>0</v>
      </c>
      <c r="AU133" s="92">
        <v>0</v>
      </c>
      <c r="AV133" s="92">
        <v>0</v>
      </c>
      <c r="AW133" s="92">
        <v>0</v>
      </c>
      <c r="AX133" s="92">
        <v>0</v>
      </c>
      <c r="AY133" s="92">
        <v>0</v>
      </c>
      <c r="AZ133" s="92">
        <v>0</v>
      </c>
      <c r="BA133" s="92">
        <v>0</v>
      </c>
      <c r="BB133" s="92">
        <v>0</v>
      </c>
      <c r="BC133" s="92">
        <v>0</v>
      </c>
      <c r="BD133" s="92">
        <v>0</v>
      </c>
      <c r="BE133" s="92">
        <v>0</v>
      </c>
      <c r="BF133" s="92">
        <v>0</v>
      </c>
      <c r="BG133" s="92">
        <v>0</v>
      </c>
      <c r="BH133" s="92">
        <v>0</v>
      </c>
      <c r="BI133" s="92">
        <v>0</v>
      </c>
      <c r="BJ133" s="92">
        <v>0</v>
      </c>
      <c r="BK133" s="92">
        <v>0</v>
      </c>
      <c r="BL133" s="92">
        <v>0</v>
      </c>
      <c r="BM133" s="92">
        <v>0</v>
      </c>
      <c r="BN133" s="92">
        <v>0</v>
      </c>
      <c r="BO133" s="93">
        <f t="shared" si="10"/>
        <v>0</v>
      </c>
    </row>
    <row r="134" spans="1:67" x14ac:dyDescent="0.25">
      <c r="A134" s="88" t="s">
        <v>301</v>
      </c>
      <c r="B134" s="89" t="s">
        <v>302</v>
      </c>
      <c r="C134" s="89" t="s">
        <v>270</v>
      </c>
      <c r="D134" s="90">
        <v>59356.979999999996</v>
      </c>
      <c r="E134" s="90">
        <f t="shared" ref="E134:E197" si="14">ROUND(SUM($D134*1%),2)</f>
        <v>593.57000000000005</v>
      </c>
      <c r="F134" s="90">
        <f t="shared" si="11"/>
        <v>296.77999999999997</v>
      </c>
      <c r="G134" s="90">
        <f t="shared" si="13"/>
        <v>148.39000000000004</v>
      </c>
      <c r="H134" s="90">
        <f t="shared" si="12"/>
        <v>296.77999999999997</v>
      </c>
      <c r="I134" s="91">
        <f t="shared" ref="I134:I197" ca="1" si="15">OFFSET(INDIRECT(ADDRESS(1,MATCH($I$2,$A$1:$BN$1,0))),ROW()-1,0)</f>
        <v>445.18</v>
      </c>
      <c r="J134" s="92">
        <v>445.18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2">
        <v>0</v>
      </c>
      <c r="AI134" s="92">
        <v>0</v>
      </c>
      <c r="AJ134" s="92">
        <v>0</v>
      </c>
      <c r="AK134" s="92">
        <v>0</v>
      </c>
      <c r="AL134" s="92">
        <v>0</v>
      </c>
      <c r="AM134" s="92">
        <v>0</v>
      </c>
      <c r="AN134" s="92">
        <v>0</v>
      </c>
      <c r="AO134" s="92">
        <v>0</v>
      </c>
      <c r="AP134" s="92">
        <v>0</v>
      </c>
      <c r="AQ134" s="92">
        <v>0</v>
      </c>
      <c r="AR134" s="92">
        <v>0</v>
      </c>
      <c r="AS134" s="92">
        <v>0</v>
      </c>
      <c r="AT134" s="92">
        <v>0</v>
      </c>
      <c r="AU134" s="92">
        <v>0</v>
      </c>
      <c r="AV134" s="92">
        <v>0</v>
      </c>
      <c r="AW134" s="92">
        <v>0</v>
      </c>
      <c r="AX134" s="92">
        <v>0</v>
      </c>
      <c r="AY134" s="92">
        <v>0</v>
      </c>
      <c r="AZ134" s="92">
        <v>0</v>
      </c>
      <c r="BA134" s="92">
        <v>0</v>
      </c>
      <c r="BB134" s="92">
        <v>0</v>
      </c>
      <c r="BC134" s="92">
        <v>0</v>
      </c>
      <c r="BD134" s="92">
        <v>0</v>
      </c>
      <c r="BE134" s="92">
        <v>0</v>
      </c>
      <c r="BF134" s="92">
        <v>0</v>
      </c>
      <c r="BG134" s="92">
        <v>0</v>
      </c>
      <c r="BH134" s="92">
        <v>0</v>
      </c>
      <c r="BI134" s="92">
        <v>0</v>
      </c>
      <c r="BJ134" s="92">
        <v>0</v>
      </c>
      <c r="BK134" s="92">
        <v>0</v>
      </c>
      <c r="BL134" s="92">
        <v>0</v>
      </c>
      <c r="BM134" s="92">
        <v>0</v>
      </c>
      <c r="BN134" s="92">
        <v>0</v>
      </c>
      <c r="BO134" s="93">
        <f t="shared" ref="BO134:BO197" si="16">SUM(K134:BN134)</f>
        <v>0</v>
      </c>
    </row>
    <row r="135" spans="1:67" x14ac:dyDescent="0.25">
      <c r="A135" s="88" t="s">
        <v>303</v>
      </c>
      <c r="B135" s="89" t="s">
        <v>304</v>
      </c>
      <c r="C135" s="89" t="s">
        <v>270</v>
      </c>
      <c r="D135" s="90">
        <v>45523.75</v>
      </c>
      <c r="E135" s="90">
        <f t="shared" si="14"/>
        <v>455.24</v>
      </c>
      <c r="F135" s="90">
        <f t="shared" ref="F135:F198" si="17">ROUND(SUM($D135*0.5%),2)</f>
        <v>227.62</v>
      </c>
      <c r="G135" s="90">
        <f t="shared" si="13"/>
        <v>0</v>
      </c>
      <c r="H135" s="90">
        <f t="shared" si="12"/>
        <v>227.62</v>
      </c>
      <c r="I135" s="91">
        <f t="shared" ca="1" si="15"/>
        <v>455.24</v>
      </c>
      <c r="J135" s="92">
        <v>455.24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2">
        <v>0</v>
      </c>
      <c r="AI135" s="92">
        <v>0</v>
      </c>
      <c r="AJ135" s="92">
        <v>0</v>
      </c>
      <c r="AK135" s="92">
        <v>0</v>
      </c>
      <c r="AL135" s="92">
        <v>0</v>
      </c>
      <c r="AM135" s="92">
        <v>0</v>
      </c>
      <c r="AN135" s="92">
        <v>0</v>
      </c>
      <c r="AO135" s="92">
        <v>0</v>
      </c>
      <c r="AP135" s="92">
        <v>0</v>
      </c>
      <c r="AQ135" s="92">
        <v>0</v>
      </c>
      <c r="AR135" s="92">
        <v>0</v>
      </c>
      <c r="AS135" s="92">
        <v>0</v>
      </c>
      <c r="AT135" s="92">
        <v>0</v>
      </c>
      <c r="AU135" s="92">
        <v>0</v>
      </c>
      <c r="AV135" s="92">
        <v>0</v>
      </c>
      <c r="AW135" s="92">
        <v>0</v>
      </c>
      <c r="AX135" s="92">
        <v>0</v>
      </c>
      <c r="AY135" s="92">
        <v>0</v>
      </c>
      <c r="AZ135" s="92">
        <v>0</v>
      </c>
      <c r="BA135" s="92">
        <v>0</v>
      </c>
      <c r="BB135" s="92">
        <v>0</v>
      </c>
      <c r="BC135" s="92">
        <v>0</v>
      </c>
      <c r="BD135" s="92">
        <v>0</v>
      </c>
      <c r="BE135" s="92">
        <v>0</v>
      </c>
      <c r="BF135" s="92">
        <v>0</v>
      </c>
      <c r="BG135" s="92">
        <v>0</v>
      </c>
      <c r="BH135" s="92">
        <v>0</v>
      </c>
      <c r="BI135" s="92">
        <v>0</v>
      </c>
      <c r="BJ135" s="92">
        <v>0</v>
      </c>
      <c r="BK135" s="92">
        <v>0</v>
      </c>
      <c r="BL135" s="92">
        <v>0</v>
      </c>
      <c r="BM135" s="92">
        <v>0</v>
      </c>
      <c r="BN135" s="92">
        <v>0</v>
      </c>
      <c r="BO135" s="93">
        <f t="shared" si="16"/>
        <v>0</v>
      </c>
    </row>
    <row r="136" spans="1:67" x14ac:dyDescent="0.25">
      <c r="A136" s="88" t="s">
        <v>305</v>
      </c>
      <c r="B136" s="89" t="s">
        <v>306</v>
      </c>
      <c r="C136" s="89" t="s">
        <v>307</v>
      </c>
      <c r="D136" s="90">
        <v>239794.78</v>
      </c>
      <c r="E136" s="90">
        <f t="shared" si="14"/>
        <v>2397.9499999999998</v>
      </c>
      <c r="F136" s="90">
        <f t="shared" si="17"/>
        <v>1198.97</v>
      </c>
      <c r="G136" s="90">
        <f t="shared" si="13"/>
        <v>1197.9499999999998</v>
      </c>
      <c r="H136" s="90">
        <f t="shared" si="12"/>
        <v>548.97</v>
      </c>
      <c r="I136" s="91">
        <f t="shared" ca="1" si="15"/>
        <v>1200</v>
      </c>
      <c r="J136" s="92">
        <v>1200</v>
      </c>
      <c r="K136" s="92">
        <v>300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50</v>
      </c>
      <c r="V136" s="92">
        <v>300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2">
        <v>0</v>
      </c>
      <c r="AI136" s="92">
        <v>0</v>
      </c>
      <c r="AJ136" s="92">
        <v>0</v>
      </c>
      <c r="AK136" s="92">
        <v>0</v>
      </c>
      <c r="AL136" s="92">
        <v>0</v>
      </c>
      <c r="AM136" s="92">
        <v>0</v>
      </c>
      <c r="AN136" s="92">
        <v>0</v>
      </c>
      <c r="AO136" s="92">
        <v>0</v>
      </c>
      <c r="AP136" s="92">
        <v>0</v>
      </c>
      <c r="AQ136" s="92">
        <v>0</v>
      </c>
      <c r="AR136" s="92">
        <v>0</v>
      </c>
      <c r="AS136" s="92">
        <v>0</v>
      </c>
      <c r="AT136" s="92">
        <v>0</v>
      </c>
      <c r="AU136" s="92">
        <v>0</v>
      </c>
      <c r="AV136" s="92">
        <v>0</v>
      </c>
      <c r="AW136" s="92">
        <v>0</v>
      </c>
      <c r="AX136" s="92">
        <v>0</v>
      </c>
      <c r="AY136" s="92">
        <v>0</v>
      </c>
      <c r="AZ136" s="92">
        <v>0</v>
      </c>
      <c r="BA136" s="92">
        <v>0</v>
      </c>
      <c r="BB136" s="92">
        <v>0</v>
      </c>
      <c r="BC136" s="92">
        <v>0</v>
      </c>
      <c r="BD136" s="92">
        <v>0</v>
      </c>
      <c r="BE136" s="92">
        <v>0</v>
      </c>
      <c r="BF136" s="92">
        <v>0</v>
      </c>
      <c r="BG136" s="92">
        <v>0</v>
      </c>
      <c r="BH136" s="92">
        <v>0</v>
      </c>
      <c r="BI136" s="92">
        <v>0</v>
      </c>
      <c r="BJ136" s="92">
        <v>0</v>
      </c>
      <c r="BK136" s="92">
        <v>0</v>
      </c>
      <c r="BL136" s="92">
        <v>0</v>
      </c>
      <c r="BM136" s="92">
        <v>0</v>
      </c>
      <c r="BN136" s="92">
        <v>0</v>
      </c>
      <c r="BO136" s="93">
        <f t="shared" si="16"/>
        <v>650</v>
      </c>
    </row>
    <row r="137" spans="1:67" x14ac:dyDescent="0.25">
      <c r="A137" s="88" t="s">
        <v>308</v>
      </c>
      <c r="B137" s="89" t="s">
        <v>309</v>
      </c>
      <c r="C137" s="89" t="s">
        <v>307</v>
      </c>
      <c r="D137" s="90">
        <v>171540.37000000002</v>
      </c>
      <c r="E137" s="90">
        <f t="shared" si="14"/>
        <v>1715.4</v>
      </c>
      <c r="F137" s="90">
        <f t="shared" si="17"/>
        <v>857.7</v>
      </c>
      <c r="G137" s="90">
        <f t="shared" si="13"/>
        <v>0</v>
      </c>
      <c r="H137" s="90">
        <f t="shared" si="12"/>
        <v>807.7</v>
      </c>
      <c r="I137" s="91">
        <f t="shared" ca="1" si="15"/>
        <v>1715.4</v>
      </c>
      <c r="J137" s="92">
        <v>1715.4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50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2">
        <v>0</v>
      </c>
      <c r="AI137" s="92">
        <v>0</v>
      </c>
      <c r="AJ137" s="92">
        <v>0</v>
      </c>
      <c r="AK137" s="92">
        <v>0</v>
      </c>
      <c r="AL137" s="92">
        <v>0</v>
      </c>
      <c r="AM137" s="92">
        <v>0</v>
      </c>
      <c r="AN137" s="92">
        <v>0</v>
      </c>
      <c r="AO137" s="92">
        <v>0</v>
      </c>
      <c r="AP137" s="92">
        <v>0</v>
      </c>
      <c r="AQ137" s="92">
        <v>0</v>
      </c>
      <c r="AR137" s="92">
        <v>0</v>
      </c>
      <c r="AS137" s="92">
        <v>0</v>
      </c>
      <c r="AT137" s="92">
        <v>0</v>
      </c>
      <c r="AU137" s="92">
        <v>0</v>
      </c>
      <c r="AV137" s="92">
        <v>0</v>
      </c>
      <c r="AW137" s="92">
        <v>0</v>
      </c>
      <c r="AX137" s="92">
        <v>0</v>
      </c>
      <c r="AY137" s="92">
        <v>0</v>
      </c>
      <c r="AZ137" s="92">
        <v>0</v>
      </c>
      <c r="BA137" s="92">
        <v>0</v>
      </c>
      <c r="BB137" s="92">
        <v>0</v>
      </c>
      <c r="BC137" s="92">
        <v>0</v>
      </c>
      <c r="BD137" s="92">
        <v>0</v>
      </c>
      <c r="BE137" s="92">
        <v>0</v>
      </c>
      <c r="BF137" s="92">
        <v>0</v>
      </c>
      <c r="BG137" s="92">
        <v>0</v>
      </c>
      <c r="BH137" s="92">
        <v>0</v>
      </c>
      <c r="BI137" s="92">
        <v>0</v>
      </c>
      <c r="BJ137" s="92">
        <v>0</v>
      </c>
      <c r="BK137" s="92">
        <v>0</v>
      </c>
      <c r="BL137" s="92">
        <v>0</v>
      </c>
      <c r="BM137" s="92">
        <v>0</v>
      </c>
      <c r="BN137" s="92">
        <v>0</v>
      </c>
      <c r="BO137" s="93">
        <f t="shared" si="16"/>
        <v>50</v>
      </c>
    </row>
    <row r="138" spans="1:67" x14ac:dyDescent="0.25">
      <c r="A138" s="88" t="s">
        <v>310</v>
      </c>
      <c r="B138" s="89" t="s">
        <v>311</v>
      </c>
      <c r="C138" s="89" t="s">
        <v>307</v>
      </c>
      <c r="D138" s="90">
        <v>84572.89</v>
      </c>
      <c r="E138" s="90">
        <f t="shared" si="14"/>
        <v>845.73</v>
      </c>
      <c r="F138" s="90">
        <f t="shared" si="17"/>
        <v>422.86</v>
      </c>
      <c r="G138" s="90">
        <f t="shared" si="13"/>
        <v>0</v>
      </c>
      <c r="H138" s="90">
        <f t="shared" si="12"/>
        <v>372.86</v>
      </c>
      <c r="I138" s="91">
        <f t="shared" ca="1" si="15"/>
        <v>845.73</v>
      </c>
      <c r="J138" s="92">
        <v>845.73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50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2">
        <v>0</v>
      </c>
      <c r="AI138" s="92">
        <v>0</v>
      </c>
      <c r="AJ138" s="92">
        <v>0</v>
      </c>
      <c r="AK138" s="92">
        <v>0</v>
      </c>
      <c r="AL138" s="92">
        <v>0</v>
      </c>
      <c r="AM138" s="92">
        <v>0</v>
      </c>
      <c r="AN138" s="92">
        <v>0</v>
      </c>
      <c r="AO138" s="92">
        <v>0</v>
      </c>
      <c r="AP138" s="92">
        <v>0</v>
      </c>
      <c r="AQ138" s="92">
        <v>0</v>
      </c>
      <c r="AR138" s="92">
        <v>0</v>
      </c>
      <c r="AS138" s="92">
        <v>0</v>
      </c>
      <c r="AT138" s="92">
        <v>0</v>
      </c>
      <c r="AU138" s="92">
        <v>0</v>
      </c>
      <c r="AV138" s="92">
        <v>0</v>
      </c>
      <c r="AW138" s="92">
        <v>0</v>
      </c>
      <c r="AX138" s="92">
        <v>0</v>
      </c>
      <c r="AY138" s="92">
        <v>0</v>
      </c>
      <c r="AZ138" s="92">
        <v>0</v>
      </c>
      <c r="BA138" s="92">
        <v>0</v>
      </c>
      <c r="BB138" s="92">
        <v>0</v>
      </c>
      <c r="BC138" s="92">
        <v>0</v>
      </c>
      <c r="BD138" s="92">
        <v>0</v>
      </c>
      <c r="BE138" s="92">
        <v>0</v>
      </c>
      <c r="BF138" s="92">
        <v>0</v>
      </c>
      <c r="BG138" s="92">
        <v>0</v>
      </c>
      <c r="BH138" s="92">
        <v>0</v>
      </c>
      <c r="BI138" s="92">
        <v>0</v>
      </c>
      <c r="BJ138" s="92">
        <v>0</v>
      </c>
      <c r="BK138" s="92">
        <v>0</v>
      </c>
      <c r="BL138" s="92">
        <v>0</v>
      </c>
      <c r="BM138" s="92">
        <v>0</v>
      </c>
      <c r="BN138" s="92">
        <v>0</v>
      </c>
      <c r="BO138" s="93">
        <f t="shared" si="16"/>
        <v>50</v>
      </c>
    </row>
    <row r="139" spans="1:67" x14ac:dyDescent="0.25">
      <c r="A139" s="88" t="s">
        <v>312</v>
      </c>
      <c r="B139" s="89" t="s">
        <v>313</v>
      </c>
      <c r="C139" s="89" t="s">
        <v>307</v>
      </c>
      <c r="D139" s="90">
        <v>138096.29999999999</v>
      </c>
      <c r="E139" s="90">
        <f t="shared" si="14"/>
        <v>1380.96</v>
      </c>
      <c r="F139" s="90">
        <f t="shared" si="17"/>
        <v>690.48</v>
      </c>
      <c r="G139" s="90">
        <f t="shared" si="13"/>
        <v>0</v>
      </c>
      <c r="H139" s="90">
        <f t="shared" si="12"/>
        <v>540.48</v>
      </c>
      <c r="I139" s="91">
        <f t="shared" ca="1" si="15"/>
        <v>1380.96</v>
      </c>
      <c r="J139" s="92">
        <v>1380.96</v>
      </c>
      <c r="K139" s="92">
        <v>150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2">
        <v>0</v>
      </c>
      <c r="AI139" s="92">
        <v>0</v>
      </c>
      <c r="AJ139" s="92">
        <v>0</v>
      </c>
      <c r="AK139" s="92">
        <v>0</v>
      </c>
      <c r="AL139" s="92">
        <v>0</v>
      </c>
      <c r="AM139" s="92">
        <v>0</v>
      </c>
      <c r="AN139" s="92">
        <v>0</v>
      </c>
      <c r="AO139" s="92">
        <v>0</v>
      </c>
      <c r="AP139" s="92">
        <v>0</v>
      </c>
      <c r="AQ139" s="92">
        <v>0</v>
      </c>
      <c r="AR139" s="92">
        <v>0</v>
      </c>
      <c r="AS139" s="92">
        <v>0</v>
      </c>
      <c r="AT139" s="92">
        <v>0</v>
      </c>
      <c r="AU139" s="92">
        <v>0</v>
      </c>
      <c r="AV139" s="92">
        <v>0</v>
      </c>
      <c r="AW139" s="92">
        <v>0</v>
      </c>
      <c r="AX139" s="92">
        <v>0</v>
      </c>
      <c r="AY139" s="92">
        <v>0</v>
      </c>
      <c r="AZ139" s="92">
        <v>0</v>
      </c>
      <c r="BA139" s="92">
        <v>0</v>
      </c>
      <c r="BB139" s="92">
        <v>0</v>
      </c>
      <c r="BC139" s="92">
        <v>0</v>
      </c>
      <c r="BD139" s="92">
        <v>0</v>
      </c>
      <c r="BE139" s="92">
        <v>0</v>
      </c>
      <c r="BF139" s="92">
        <v>0</v>
      </c>
      <c r="BG139" s="92">
        <v>0</v>
      </c>
      <c r="BH139" s="92">
        <v>0</v>
      </c>
      <c r="BI139" s="92">
        <v>0</v>
      </c>
      <c r="BJ139" s="92">
        <v>0</v>
      </c>
      <c r="BK139" s="92">
        <v>0</v>
      </c>
      <c r="BL139" s="92">
        <v>0</v>
      </c>
      <c r="BM139" s="92">
        <v>0</v>
      </c>
      <c r="BN139" s="92">
        <v>0</v>
      </c>
      <c r="BO139" s="93">
        <f t="shared" si="16"/>
        <v>150</v>
      </c>
    </row>
    <row r="140" spans="1:67" x14ac:dyDescent="0.25">
      <c r="A140" s="88" t="s">
        <v>314</v>
      </c>
      <c r="B140" s="89" t="s">
        <v>315</v>
      </c>
      <c r="C140" s="89" t="s">
        <v>307</v>
      </c>
      <c r="D140" s="90">
        <v>112689.26000000001</v>
      </c>
      <c r="E140" s="90">
        <f t="shared" si="14"/>
        <v>1126.8900000000001</v>
      </c>
      <c r="F140" s="90">
        <f t="shared" si="17"/>
        <v>563.45000000000005</v>
      </c>
      <c r="G140" s="90">
        <f t="shared" si="13"/>
        <v>0</v>
      </c>
      <c r="H140" s="90">
        <f t="shared" si="12"/>
        <v>563.45000000000005</v>
      </c>
      <c r="I140" s="91">
        <f t="shared" ca="1" si="15"/>
        <v>1126.8900000000001</v>
      </c>
      <c r="J140" s="92">
        <v>1126.8900000000001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2">
        <v>0</v>
      </c>
      <c r="AI140" s="92">
        <v>0</v>
      </c>
      <c r="AJ140" s="92">
        <v>0</v>
      </c>
      <c r="AK140" s="92">
        <v>0</v>
      </c>
      <c r="AL140" s="92">
        <v>0</v>
      </c>
      <c r="AM140" s="92">
        <v>0</v>
      </c>
      <c r="AN140" s="92">
        <v>0</v>
      </c>
      <c r="AO140" s="92">
        <v>0</v>
      </c>
      <c r="AP140" s="92">
        <v>0</v>
      </c>
      <c r="AQ140" s="92">
        <v>0</v>
      </c>
      <c r="AR140" s="92">
        <v>0</v>
      </c>
      <c r="AS140" s="92">
        <v>0</v>
      </c>
      <c r="AT140" s="92">
        <v>0</v>
      </c>
      <c r="AU140" s="92">
        <v>0</v>
      </c>
      <c r="AV140" s="92">
        <v>0</v>
      </c>
      <c r="AW140" s="92">
        <v>0</v>
      </c>
      <c r="AX140" s="92">
        <v>0</v>
      </c>
      <c r="AY140" s="92">
        <v>0</v>
      </c>
      <c r="AZ140" s="92">
        <v>0</v>
      </c>
      <c r="BA140" s="92">
        <v>0</v>
      </c>
      <c r="BB140" s="92">
        <v>0</v>
      </c>
      <c r="BC140" s="92">
        <v>0</v>
      </c>
      <c r="BD140" s="92">
        <v>0</v>
      </c>
      <c r="BE140" s="92">
        <v>0</v>
      </c>
      <c r="BF140" s="92">
        <v>0</v>
      </c>
      <c r="BG140" s="92">
        <v>0</v>
      </c>
      <c r="BH140" s="92">
        <v>0</v>
      </c>
      <c r="BI140" s="92">
        <v>0</v>
      </c>
      <c r="BJ140" s="92">
        <v>0</v>
      </c>
      <c r="BK140" s="92">
        <v>0</v>
      </c>
      <c r="BL140" s="92">
        <v>0</v>
      </c>
      <c r="BM140" s="92">
        <v>0</v>
      </c>
      <c r="BN140" s="92">
        <v>0</v>
      </c>
      <c r="BO140" s="93">
        <f t="shared" si="16"/>
        <v>0</v>
      </c>
    </row>
    <row r="141" spans="1:67" x14ac:dyDescent="0.25">
      <c r="A141" s="88" t="s">
        <v>316</v>
      </c>
      <c r="B141" s="89" t="s">
        <v>317</v>
      </c>
      <c r="C141" s="89" t="s">
        <v>307</v>
      </c>
      <c r="D141" s="90">
        <v>79103.400000000009</v>
      </c>
      <c r="E141" s="90">
        <f t="shared" si="14"/>
        <v>791.03</v>
      </c>
      <c r="F141" s="90">
        <f t="shared" si="17"/>
        <v>395.52</v>
      </c>
      <c r="G141" s="90">
        <f t="shared" si="13"/>
        <v>197.67999999999995</v>
      </c>
      <c r="H141" s="90">
        <f t="shared" si="12"/>
        <v>45.519999999999982</v>
      </c>
      <c r="I141" s="91">
        <f t="shared" ca="1" si="15"/>
        <v>593.35</v>
      </c>
      <c r="J141" s="92">
        <v>593.35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50</v>
      </c>
      <c r="V141" s="92">
        <v>300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2">
        <v>0</v>
      </c>
      <c r="AI141" s="92">
        <v>0</v>
      </c>
      <c r="AJ141" s="92">
        <v>0</v>
      </c>
      <c r="AK141" s="92">
        <v>0</v>
      </c>
      <c r="AL141" s="92">
        <v>0</v>
      </c>
      <c r="AM141" s="92">
        <v>0</v>
      </c>
      <c r="AN141" s="92">
        <v>0</v>
      </c>
      <c r="AO141" s="92">
        <v>0</v>
      </c>
      <c r="AP141" s="92">
        <v>0</v>
      </c>
      <c r="AQ141" s="92">
        <v>0</v>
      </c>
      <c r="AR141" s="92">
        <v>0</v>
      </c>
      <c r="AS141" s="92">
        <v>0</v>
      </c>
      <c r="AT141" s="92">
        <v>0</v>
      </c>
      <c r="AU141" s="92">
        <v>0</v>
      </c>
      <c r="AV141" s="92">
        <v>0</v>
      </c>
      <c r="AW141" s="92">
        <v>0</v>
      </c>
      <c r="AX141" s="92">
        <v>0</v>
      </c>
      <c r="AY141" s="92">
        <v>0</v>
      </c>
      <c r="AZ141" s="92">
        <v>0</v>
      </c>
      <c r="BA141" s="92">
        <v>0</v>
      </c>
      <c r="BB141" s="92">
        <v>0</v>
      </c>
      <c r="BC141" s="92">
        <v>0</v>
      </c>
      <c r="BD141" s="92">
        <v>0</v>
      </c>
      <c r="BE141" s="92">
        <v>0</v>
      </c>
      <c r="BF141" s="92">
        <v>0</v>
      </c>
      <c r="BG141" s="92">
        <v>0</v>
      </c>
      <c r="BH141" s="92">
        <v>0</v>
      </c>
      <c r="BI141" s="92">
        <v>0</v>
      </c>
      <c r="BJ141" s="92">
        <v>0</v>
      </c>
      <c r="BK141" s="92">
        <v>0</v>
      </c>
      <c r="BL141" s="92">
        <v>0</v>
      </c>
      <c r="BM141" s="92">
        <v>0</v>
      </c>
      <c r="BN141" s="92">
        <v>0</v>
      </c>
      <c r="BO141" s="93">
        <f t="shared" si="16"/>
        <v>350</v>
      </c>
    </row>
    <row r="142" spans="1:67" x14ac:dyDescent="0.25">
      <c r="A142" s="88" t="s">
        <v>318</v>
      </c>
      <c r="B142" s="89" t="s">
        <v>319</v>
      </c>
      <c r="C142" s="89" t="s">
        <v>307</v>
      </c>
      <c r="D142" s="90">
        <v>63941.270000000004</v>
      </c>
      <c r="E142" s="90">
        <f t="shared" si="14"/>
        <v>639.41</v>
      </c>
      <c r="F142" s="90">
        <f t="shared" si="17"/>
        <v>319.70999999999998</v>
      </c>
      <c r="G142" s="90">
        <f t="shared" si="13"/>
        <v>0</v>
      </c>
      <c r="H142" s="90">
        <f t="shared" si="12"/>
        <v>269.70999999999998</v>
      </c>
      <c r="I142" s="91">
        <f t="shared" ca="1" si="15"/>
        <v>639.41</v>
      </c>
      <c r="J142" s="92">
        <v>639.41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50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2">
        <v>0</v>
      </c>
      <c r="AI142" s="92">
        <v>0</v>
      </c>
      <c r="AJ142" s="92">
        <v>0</v>
      </c>
      <c r="AK142" s="92">
        <v>0</v>
      </c>
      <c r="AL142" s="92">
        <v>0</v>
      </c>
      <c r="AM142" s="92">
        <v>0</v>
      </c>
      <c r="AN142" s="92">
        <v>0</v>
      </c>
      <c r="AO142" s="92">
        <v>0</v>
      </c>
      <c r="AP142" s="92">
        <v>0</v>
      </c>
      <c r="AQ142" s="92">
        <v>0</v>
      </c>
      <c r="AR142" s="92">
        <v>0</v>
      </c>
      <c r="AS142" s="92">
        <v>0</v>
      </c>
      <c r="AT142" s="92">
        <v>0</v>
      </c>
      <c r="AU142" s="92">
        <v>0</v>
      </c>
      <c r="AV142" s="92">
        <v>0</v>
      </c>
      <c r="AW142" s="92">
        <v>0</v>
      </c>
      <c r="AX142" s="92">
        <v>0</v>
      </c>
      <c r="AY142" s="92">
        <v>0</v>
      </c>
      <c r="AZ142" s="92">
        <v>0</v>
      </c>
      <c r="BA142" s="92">
        <v>0</v>
      </c>
      <c r="BB142" s="92">
        <v>0</v>
      </c>
      <c r="BC142" s="92">
        <v>0</v>
      </c>
      <c r="BD142" s="92">
        <v>0</v>
      </c>
      <c r="BE142" s="92">
        <v>0</v>
      </c>
      <c r="BF142" s="92">
        <v>0</v>
      </c>
      <c r="BG142" s="92">
        <v>0</v>
      </c>
      <c r="BH142" s="92">
        <v>0</v>
      </c>
      <c r="BI142" s="92">
        <v>0</v>
      </c>
      <c r="BJ142" s="92">
        <v>0</v>
      </c>
      <c r="BK142" s="92">
        <v>0</v>
      </c>
      <c r="BL142" s="92">
        <v>0</v>
      </c>
      <c r="BM142" s="92">
        <v>0</v>
      </c>
      <c r="BN142" s="92">
        <v>0</v>
      </c>
      <c r="BO142" s="93">
        <f t="shared" si="16"/>
        <v>50</v>
      </c>
    </row>
    <row r="143" spans="1:67" x14ac:dyDescent="0.25">
      <c r="A143" s="88" t="s">
        <v>320</v>
      </c>
      <c r="B143" s="89" t="s">
        <v>321</v>
      </c>
      <c r="C143" s="89" t="s">
        <v>307</v>
      </c>
      <c r="D143" s="90">
        <v>63896.91</v>
      </c>
      <c r="E143" s="90">
        <f t="shared" si="14"/>
        <v>638.97</v>
      </c>
      <c r="F143" s="90">
        <f t="shared" si="17"/>
        <v>319.48</v>
      </c>
      <c r="G143" s="90">
        <f t="shared" si="13"/>
        <v>53.970000000000027</v>
      </c>
      <c r="H143" s="90">
        <f t="shared" si="12"/>
        <v>319.48</v>
      </c>
      <c r="I143" s="91">
        <f t="shared" ca="1" si="15"/>
        <v>585</v>
      </c>
      <c r="J143" s="92">
        <v>585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2">
        <v>0</v>
      </c>
      <c r="AI143" s="92">
        <v>0</v>
      </c>
      <c r="AJ143" s="92">
        <v>0</v>
      </c>
      <c r="AK143" s="92">
        <v>0</v>
      </c>
      <c r="AL143" s="92">
        <v>0</v>
      </c>
      <c r="AM143" s="92">
        <v>0</v>
      </c>
      <c r="AN143" s="92">
        <v>0</v>
      </c>
      <c r="AO143" s="92">
        <v>0</v>
      </c>
      <c r="AP143" s="92">
        <v>0</v>
      </c>
      <c r="AQ143" s="92">
        <v>0</v>
      </c>
      <c r="AR143" s="92">
        <v>0</v>
      </c>
      <c r="AS143" s="92">
        <v>0</v>
      </c>
      <c r="AT143" s="92">
        <v>0</v>
      </c>
      <c r="AU143" s="92">
        <v>0</v>
      </c>
      <c r="AV143" s="92">
        <v>0</v>
      </c>
      <c r="AW143" s="92">
        <v>0</v>
      </c>
      <c r="AX143" s="92">
        <v>0</v>
      </c>
      <c r="AY143" s="92">
        <v>0</v>
      </c>
      <c r="AZ143" s="92">
        <v>0</v>
      </c>
      <c r="BA143" s="92">
        <v>0</v>
      </c>
      <c r="BB143" s="92">
        <v>0</v>
      </c>
      <c r="BC143" s="92">
        <v>0</v>
      </c>
      <c r="BD143" s="92">
        <v>0</v>
      </c>
      <c r="BE143" s="92">
        <v>0</v>
      </c>
      <c r="BF143" s="92">
        <v>0</v>
      </c>
      <c r="BG143" s="92">
        <v>0</v>
      </c>
      <c r="BH143" s="92">
        <v>0</v>
      </c>
      <c r="BI143" s="92">
        <v>0</v>
      </c>
      <c r="BJ143" s="92">
        <v>0</v>
      </c>
      <c r="BK143" s="92">
        <v>0</v>
      </c>
      <c r="BL143" s="92">
        <v>0</v>
      </c>
      <c r="BM143" s="92">
        <v>0</v>
      </c>
      <c r="BN143" s="92">
        <v>0</v>
      </c>
      <c r="BO143" s="93">
        <f t="shared" si="16"/>
        <v>0</v>
      </c>
    </row>
    <row r="144" spans="1:67" x14ac:dyDescent="0.25">
      <c r="A144" s="88" t="s">
        <v>322</v>
      </c>
      <c r="B144" s="89" t="s">
        <v>323</v>
      </c>
      <c r="C144" s="89" t="s">
        <v>307</v>
      </c>
      <c r="D144" s="90">
        <v>82266.45</v>
      </c>
      <c r="E144" s="90">
        <f t="shared" si="14"/>
        <v>822.66</v>
      </c>
      <c r="F144" s="90">
        <f t="shared" si="17"/>
        <v>411.33</v>
      </c>
      <c r="G144" s="90">
        <f t="shared" si="13"/>
        <v>0</v>
      </c>
      <c r="H144" s="90">
        <f t="shared" si="12"/>
        <v>61.329999999999984</v>
      </c>
      <c r="I144" s="91">
        <f t="shared" ca="1" si="15"/>
        <v>822.66</v>
      </c>
      <c r="J144" s="92">
        <v>822.66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50</v>
      </c>
      <c r="V144" s="92">
        <v>300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2">
        <v>0</v>
      </c>
      <c r="AI144" s="92">
        <v>0</v>
      </c>
      <c r="AJ144" s="92">
        <v>0</v>
      </c>
      <c r="AK144" s="92">
        <v>0</v>
      </c>
      <c r="AL144" s="92">
        <v>0</v>
      </c>
      <c r="AM144" s="92">
        <v>0</v>
      </c>
      <c r="AN144" s="92">
        <v>0</v>
      </c>
      <c r="AO144" s="92">
        <v>0</v>
      </c>
      <c r="AP144" s="92">
        <v>0</v>
      </c>
      <c r="AQ144" s="92">
        <v>0</v>
      </c>
      <c r="AR144" s="92">
        <v>0</v>
      </c>
      <c r="AS144" s="92">
        <v>0</v>
      </c>
      <c r="AT144" s="92">
        <v>0</v>
      </c>
      <c r="AU144" s="92">
        <v>0</v>
      </c>
      <c r="AV144" s="92">
        <v>0</v>
      </c>
      <c r="AW144" s="92">
        <v>0</v>
      </c>
      <c r="AX144" s="92">
        <v>0</v>
      </c>
      <c r="AY144" s="92">
        <v>0</v>
      </c>
      <c r="AZ144" s="92">
        <v>0</v>
      </c>
      <c r="BA144" s="92">
        <v>0</v>
      </c>
      <c r="BB144" s="92">
        <v>0</v>
      </c>
      <c r="BC144" s="92">
        <v>0</v>
      </c>
      <c r="BD144" s="92">
        <v>0</v>
      </c>
      <c r="BE144" s="92">
        <v>0</v>
      </c>
      <c r="BF144" s="92">
        <v>0</v>
      </c>
      <c r="BG144" s="92">
        <v>0</v>
      </c>
      <c r="BH144" s="92">
        <v>0</v>
      </c>
      <c r="BI144" s="92">
        <v>0</v>
      </c>
      <c r="BJ144" s="92">
        <v>0</v>
      </c>
      <c r="BK144" s="92">
        <v>0</v>
      </c>
      <c r="BL144" s="92">
        <v>0</v>
      </c>
      <c r="BM144" s="92">
        <v>0</v>
      </c>
      <c r="BN144" s="92">
        <v>0</v>
      </c>
      <c r="BO144" s="93">
        <f t="shared" si="16"/>
        <v>350</v>
      </c>
    </row>
    <row r="145" spans="1:67" x14ac:dyDescent="0.25">
      <c r="A145" s="88" t="s">
        <v>324</v>
      </c>
      <c r="B145" s="89" t="s">
        <v>325</v>
      </c>
      <c r="C145" s="89" t="s">
        <v>307</v>
      </c>
      <c r="D145" s="90">
        <v>76300.399999999994</v>
      </c>
      <c r="E145" s="90">
        <f t="shared" si="14"/>
        <v>763</v>
      </c>
      <c r="F145" s="90">
        <f t="shared" si="17"/>
        <v>381.5</v>
      </c>
      <c r="G145" s="90">
        <f t="shared" si="13"/>
        <v>0</v>
      </c>
      <c r="H145" s="90">
        <f t="shared" si="12"/>
        <v>381.5</v>
      </c>
      <c r="I145" s="91">
        <f t="shared" ca="1" si="15"/>
        <v>763</v>
      </c>
      <c r="J145" s="92">
        <v>763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2">
        <v>0</v>
      </c>
      <c r="AI145" s="92">
        <v>0</v>
      </c>
      <c r="AJ145" s="92">
        <v>0</v>
      </c>
      <c r="AK145" s="92">
        <v>0</v>
      </c>
      <c r="AL145" s="92">
        <v>0</v>
      </c>
      <c r="AM145" s="92">
        <v>0</v>
      </c>
      <c r="AN145" s="92">
        <v>0</v>
      </c>
      <c r="AO145" s="92">
        <v>0</v>
      </c>
      <c r="AP145" s="92">
        <v>0</v>
      </c>
      <c r="AQ145" s="92">
        <v>0</v>
      </c>
      <c r="AR145" s="92">
        <v>0</v>
      </c>
      <c r="AS145" s="92">
        <v>0</v>
      </c>
      <c r="AT145" s="92">
        <v>0</v>
      </c>
      <c r="AU145" s="92">
        <v>0</v>
      </c>
      <c r="AV145" s="92">
        <v>0</v>
      </c>
      <c r="AW145" s="92">
        <v>0</v>
      </c>
      <c r="AX145" s="92">
        <v>0</v>
      </c>
      <c r="AY145" s="92">
        <v>0</v>
      </c>
      <c r="AZ145" s="92">
        <v>0</v>
      </c>
      <c r="BA145" s="92">
        <v>0</v>
      </c>
      <c r="BB145" s="92">
        <v>0</v>
      </c>
      <c r="BC145" s="92">
        <v>0</v>
      </c>
      <c r="BD145" s="92">
        <v>0</v>
      </c>
      <c r="BE145" s="92">
        <v>0</v>
      </c>
      <c r="BF145" s="92">
        <v>0</v>
      </c>
      <c r="BG145" s="92">
        <v>0</v>
      </c>
      <c r="BH145" s="92">
        <v>0</v>
      </c>
      <c r="BI145" s="92">
        <v>0</v>
      </c>
      <c r="BJ145" s="92">
        <v>0</v>
      </c>
      <c r="BK145" s="92">
        <v>0</v>
      </c>
      <c r="BL145" s="92">
        <v>0</v>
      </c>
      <c r="BM145" s="92">
        <v>0</v>
      </c>
      <c r="BN145" s="92">
        <v>0</v>
      </c>
      <c r="BO145" s="93">
        <f t="shared" si="16"/>
        <v>0</v>
      </c>
    </row>
    <row r="146" spans="1:67" x14ac:dyDescent="0.25">
      <c r="A146" s="88" t="s">
        <v>326</v>
      </c>
      <c r="B146" s="89" t="s">
        <v>327</v>
      </c>
      <c r="C146" s="89" t="s">
        <v>307</v>
      </c>
      <c r="D146" s="90">
        <v>58701.8</v>
      </c>
      <c r="E146" s="90">
        <f t="shared" si="14"/>
        <v>587.02</v>
      </c>
      <c r="F146" s="90">
        <f t="shared" si="17"/>
        <v>293.51</v>
      </c>
      <c r="G146" s="90">
        <f t="shared" si="13"/>
        <v>0</v>
      </c>
      <c r="H146" s="90">
        <f t="shared" si="12"/>
        <v>243.51</v>
      </c>
      <c r="I146" s="91">
        <f t="shared" ca="1" si="15"/>
        <v>587.02</v>
      </c>
      <c r="J146" s="92">
        <v>587.02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50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2">
        <v>0</v>
      </c>
      <c r="AI146" s="92">
        <v>0</v>
      </c>
      <c r="AJ146" s="92">
        <v>0</v>
      </c>
      <c r="AK146" s="92">
        <v>0</v>
      </c>
      <c r="AL146" s="92">
        <v>0</v>
      </c>
      <c r="AM146" s="92">
        <v>0</v>
      </c>
      <c r="AN146" s="92">
        <v>0</v>
      </c>
      <c r="AO146" s="92">
        <v>0</v>
      </c>
      <c r="AP146" s="92">
        <v>0</v>
      </c>
      <c r="AQ146" s="92">
        <v>0</v>
      </c>
      <c r="AR146" s="92">
        <v>0</v>
      </c>
      <c r="AS146" s="92">
        <v>0</v>
      </c>
      <c r="AT146" s="92">
        <v>0</v>
      </c>
      <c r="AU146" s="92">
        <v>0</v>
      </c>
      <c r="AV146" s="92">
        <v>0</v>
      </c>
      <c r="AW146" s="92">
        <v>0</v>
      </c>
      <c r="AX146" s="92">
        <v>0</v>
      </c>
      <c r="AY146" s="92">
        <v>0</v>
      </c>
      <c r="AZ146" s="92">
        <v>0</v>
      </c>
      <c r="BA146" s="92">
        <v>0</v>
      </c>
      <c r="BB146" s="92">
        <v>0</v>
      </c>
      <c r="BC146" s="92">
        <v>0</v>
      </c>
      <c r="BD146" s="92">
        <v>0</v>
      </c>
      <c r="BE146" s="92">
        <v>0</v>
      </c>
      <c r="BF146" s="92">
        <v>0</v>
      </c>
      <c r="BG146" s="92">
        <v>0</v>
      </c>
      <c r="BH146" s="92">
        <v>0</v>
      </c>
      <c r="BI146" s="92">
        <v>0</v>
      </c>
      <c r="BJ146" s="92">
        <v>0</v>
      </c>
      <c r="BK146" s="92">
        <v>0</v>
      </c>
      <c r="BL146" s="92">
        <v>0</v>
      </c>
      <c r="BM146" s="92">
        <v>0</v>
      </c>
      <c r="BN146" s="92">
        <v>0</v>
      </c>
      <c r="BO146" s="93">
        <f t="shared" si="16"/>
        <v>50</v>
      </c>
    </row>
    <row r="147" spans="1:67" x14ac:dyDescent="0.25">
      <c r="A147" s="88" t="s">
        <v>328</v>
      </c>
      <c r="B147" s="89" t="s">
        <v>329</v>
      </c>
      <c r="C147" s="89" t="s">
        <v>307</v>
      </c>
      <c r="D147" s="90">
        <v>111175.57</v>
      </c>
      <c r="E147" s="90">
        <f t="shared" si="14"/>
        <v>1111.76</v>
      </c>
      <c r="F147" s="90">
        <f t="shared" si="17"/>
        <v>555.88</v>
      </c>
      <c r="G147" s="90">
        <f t="shared" si="13"/>
        <v>0</v>
      </c>
      <c r="H147" s="90">
        <f t="shared" si="12"/>
        <v>205.88</v>
      </c>
      <c r="I147" s="91">
        <f t="shared" ca="1" si="15"/>
        <v>1111.76</v>
      </c>
      <c r="J147" s="92">
        <v>1111.76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50</v>
      </c>
      <c r="V147" s="92">
        <v>300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2">
        <v>0</v>
      </c>
      <c r="AI147" s="92">
        <v>0</v>
      </c>
      <c r="AJ147" s="92">
        <v>0</v>
      </c>
      <c r="AK147" s="92">
        <v>0</v>
      </c>
      <c r="AL147" s="92">
        <v>0</v>
      </c>
      <c r="AM147" s="92">
        <v>0</v>
      </c>
      <c r="AN147" s="92">
        <v>0</v>
      </c>
      <c r="AO147" s="92">
        <v>0</v>
      </c>
      <c r="AP147" s="92">
        <v>0</v>
      </c>
      <c r="AQ147" s="92">
        <v>0</v>
      </c>
      <c r="AR147" s="92">
        <v>0</v>
      </c>
      <c r="AS147" s="92">
        <v>0</v>
      </c>
      <c r="AT147" s="92">
        <v>0</v>
      </c>
      <c r="AU147" s="92">
        <v>0</v>
      </c>
      <c r="AV147" s="92">
        <v>0</v>
      </c>
      <c r="AW147" s="92">
        <v>0</v>
      </c>
      <c r="AX147" s="92">
        <v>0</v>
      </c>
      <c r="AY147" s="92">
        <v>0</v>
      </c>
      <c r="AZ147" s="92">
        <v>0</v>
      </c>
      <c r="BA147" s="92">
        <v>0</v>
      </c>
      <c r="BB147" s="92">
        <v>0</v>
      </c>
      <c r="BC147" s="92">
        <v>0</v>
      </c>
      <c r="BD147" s="92">
        <v>0</v>
      </c>
      <c r="BE147" s="92">
        <v>0</v>
      </c>
      <c r="BF147" s="92">
        <v>0</v>
      </c>
      <c r="BG147" s="92">
        <v>0</v>
      </c>
      <c r="BH147" s="92">
        <v>0</v>
      </c>
      <c r="BI147" s="92">
        <v>0</v>
      </c>
      <c r="BJ147" s="92">
        <v>0</v>
      </c>
      <c r="BK147" s="92">
        <v>0</v>
      </c>
      <c r="BL147" s="92">
        <v>0</v>
      </c>
      <c r="BM147" s="92">
        <v>0</v>
      </c>
      <c r="BN147" s="92">
        <v>0</v>
      </c>
      <c r="BO147" s="93">
        <f t="shared" si="16"/>
        <v>350</v>
      </c>
    </row>
    <row r="148" spans="1:67" x14ac:dyDescent="0.25">
      <c r="A148" s="88" t="s">
        <v>330</v>
      </c>
      <c r="B148" s="89" t="s">
        <v>331</v>
      </c>
      <c r="C148" s="89" t="s">
        <v>307</v>
      </c>
      <c r="D148" s="90">
        <v>48803.44</v>
      </c>
      <c r="E148" s="90">
        <f t="shared" si="14"/>
        <v>488.03</v>
      </c>
      <c r="F148" s="90">
        <f t="shared" si="17"/>
        <v>244.02</v>
      </c>
      <c r="G148" s="90">
        <f t="shared" si="13"/>
        <v>0</v>
      </c>
      <c r="H148" s="90">
        <f t="shared" si="12"/>
        <v>4.0200000000000102</v>
      </c>
      <c r="I148" s="91">
        <f t="shared" ca="1" si="15"/>
        <v>488.03</v>
      </c>
      <c r="J148" s="92">
        <v>488.03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240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2">
        <v>0</v>
      </c>
      <c r="AI148" s="92">
        <v>0</v>
      </c>
      <c r="AJ148" s="92">
        <v>0</v>
      </c>
      <c r="AK148" s="92">
        <v>0</v>
      </c>
      <c r="AL148" s="92">
        <v>0</v>
      </c>
      <c r="AM148" s="92">
        <v>0</v>
      </c>
      <c r="AN148" s="92">
        <v>0</v>
      </c>
      <c r="AO148" s="92">
        <v>0</v>
      </c>
      <c r="AP148" s="92">
        <v>0</v>
      </c>
      <c r="AQ148" s="92">
        <v>0</v>
      </c>
      <c r="AR148" s="92">
        <v>0</v>
      </c>
      <c r="AS148" s="92">
        <v>0</v>
      </c>
      <c r="AT148" s="92">
        <v>0</v>
      </c>
      <c r="AU148" s="92">
        <v>0</v>
      </c>
      <c r="AV148" s="92">
        <v>0</v>
      </c>
      <c r="AW148" s="92">
        <v>0</v>
      </c>
      <c r="AX148" s="92">
        <v>0</v>
      </c>
      <c r="AY148" s="92">
        <v>0</v>
      </c>
      <c r="AZ148" s="92">
        <v>0</v>
      </c>
      <c r="BA148" s="92">
        <v>0</v>
      </c>
      <c r="BB148" s="92">
        <v>0</v>
      </c>
      <c r="BC148" s="92">
        <v>0</v>
      </c>
      <c r="BD148" s="92">
        <v>0</v>
      </c>
      <c r="BE148" s="92">
        <v>0</v>
      </c>
      <c r="BF148" s="92">
        <v>0</v>
      </c>
      <c r="BG148" s="92">
        <v>0</v>
      </c>
      <c r="BH148" s="92">
        <v>0</v>
      </c>
      <c r="BI148" s="92">
        <v>0</v>
      </c>
      <c r="BJ148" s="92">
        <v>0</v>
      </c>
      <c r="BK148" s="92">
        <v>0</v>
      </c>
      <c r="BL148" s="92">
        <v>0</v>
      </c>
      <c r="BM148" s="92">
        <v>0</v>
      </c>
      <c r="BN148" s="92">
        <v>0</v>
      </c>
      <c r="BO148" s="93">
        <f t="shared" si="16"/>
        <v>240</v>
      </c>
    </row>
    <row r="149" spans="1:67" x14ac:dyDescent="0.25">
      <c r="A149" s="88" t="s">
        <v>332</v>
      </c>
      <c r="B149" s="89" t="s">
        <v>333</v>
      </c>
      <c r="C149" s="89" t="s">
        <v>307</v>
      </c>
      <c r="D149" s="90">
        <v>54021.3</v>
      </c>
      <c r="E149" s="90">
        <f t="shared" si="14"/>
        <v>540.21</v>
      </c>
      <c r="F149" s="90">
        <f t="shared" si="17"/>
        <v>270.11</v>
      </c>
      <c r="G149" s="90">
        <f t="shared" si="13"/>
        <v>0</v>
      </c>
      <c r="H149" s="90">
        <f t="shared" si="12"/>
        <v>70.110000000000014</v>
      </c>
      <c r="I149" s="91">
        <f t="shared" ca="1" si="15"/>
        <v>540.21</v>
      </c>
      <c r="J149" s="92">
        <v>540.21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50</v>
      </c>
      <c r="V149" s="92">
        <v>0</v>
      </c>
      <c r="W149" s="92">
        <v>0</v>
      </c>
      <c r="X149" s="92">
        <v>0</v>
      </c>
      <c r="Y149" s="92">
        <v>150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2">
        <v>0</v>
      </c>
      <c r="AI149" s="92">
        <v>0</v>
      </c>
      <c r="AJ149" s="92">
        <v>0</v>
      </c>
      <c r="AK149" s="92">
        <v>0</v>
      </c>
      <c r="AL149" s="92">
        <v>0</v>
      </c>
      <c r="AM149" s="92">
        <v>0</v>
      </c>
      <c r="AN149" s="92">
        <v>0</v>
      </c>
      <c r="AO149" s="92">
        <v>0</v>
      </c>
      <c r="AP149" s="92">
        <v>0</v>
      </c>
      <c r="AQ149" s="92">
        <v>0</v>
      </c>
      <c r="AR149" s="92">
        <v>0</v>
      </c>
      <c r="AS149" s="92">
        <v>0</v>
      </c>
      <c r="AT149" s="92">
        <v>0</v>
      </c>
      <c r="AU149" s="92">
        <v>0</v>
      </c>
      <c r="AV149" s="92">
        <v>0</v>
      </c>
      <c r="AW149" s="92">
        <v>0</v>
      </c>
      <c r="AX149" s="92">
        <v>0</v>
      </c>
      <c r="AY149" s="92">
        <v>0</v>
      </c>
      <c r="AZ149" s="92">
        <v>0</v>
      </c>
      <c r="BA149" s="92">
        <v>0</v>
      </c>
      <c r="BB149" s="92">
        <v>0</v>
      </c>
      <c r="BC149" s="92">
        <v>0</v>
      </c>
      <c r="BD149" s="92">
        <v>0</v>
      </c>
      <c r="BE149" s="92">
        <v>0</v>
      </c>
      <c r="BF149" s="92">
        <v>0</v>
      </c>
      <c r="BG149" s="92">
        <v>0</v>
      </c>
      <c r="BH149" s="92">
        <v>0</v>
      </c>
      <c r="BI149" s="92">
        <v>0</v>
      </c>
      <c r="BJ149" s="92">
        <v>0</v>
      </c>
      <c r="BK149" s="92">
        <v>0</v>
      </c>
      <c r="BL149" s="92">
        <v>0</v>
      </c>
      <c r="BM149" s="92">
        <v>0</v>
      </c>
      <c r="BN149" s="92">
        <v>0</v>
      </c>
      <c r="BO149" s="93">
        <f t="shared" si="16"/>
        <v>200</v>
      </c>
    </row>
    <row r="150" spans="1:67" x14ac:dyDescent="0.25">
      <c r="A150" s="88" t="s">
        <v>334</v>
      </c>
      <c r="B150" s="89" t="s">
        <v>335</v>
      </c>
      <c r="C150" s="89" t="s">
        <v>307</v>
      </c>
      <c r="D150" s="90">
        <v>42445.579999999994</v>
      </c>
      <c r="E150" s="90">
        <f t="shared" si="14"/>
        <v>424.46</v>
      </c>
      <c r="F150" s="90">
        <f t="shared" si="17"/>
        <v>212.23</v>
      </c>
      <c r="G150" s="90">
        <f t="shared" si="13"/>
        <v>169.79</v>
      </c>
      <c r="H150" s="90">
        <f t="shared" si="12"/>
        <v>162.22999999999999</v>
      </c>
      <c r="I150" s="91">
        <f t="shared" ca="1" si="15"/>
        <v>254.67</v>
      </c>
      <c r="J150" s="92">
        <v>254.67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50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2">
        <v>0</v>
      </c>
      <c r="AI150" s="92">
        <v>0</v>
      </c>
      <c r="AJ150" s="92">
        <v>0</v>
      </c>
      <c r="AK150" s="92">
        <v>0</v>
      </c>
      <c r="AL150" s="92">
        <v>0</v>
      </c>
      <c r="AM150" s="92">
        <v>0</v>
      </c>
      <c r="AN150" s="92">
        <v>0</v>
      </c>
      <c r="AO150" s="92">
        <v>0</v>
      </c>
      <c r="AP150" s="92">
        <v>0</v>
      </c>
      <c r="AQ150" s="92">
        <v>0</v>
      </c>
      <c r="AR150" s="92">
        <v>0</v>
      </c>
      <c r="AS150" s="92">
        <v>0</v>
      </c>
      <c r="AT150" s="92">
        <v>0</v>
      </c>
      <c r="AU150" s="92">
        <v>0</v>
      </c>
      <c r="AV150" s="92">
        <v>0</v>
      </c>
      <c r="AW150" s="92">
        <v>0</v>
      </c>
      <c r="AX150" s="92">
        <v>0</v>
      </c>
      <c r="AY150" s="92">
        <v>0</v>
      </c>
      <c r="AZ150" s="92">
        <v>0</v>
      </c>
      <c r="BA150" s="92">
        <v>0</v>
      </c>
      <c r="BB150" s="92">
        <v>0</v>
      </c>
      <c r="BC150" s="92">
        <v>0</v>
      </c>
      <c r="BD150" s="92">
        <v>0</v>
      </c>
      <c r="BE150" s="92">
        <v>0</v>
      </c>
      <c r="BF150" s="92">
        <v>0</v>
      </c>
      <c r="BG150" s="92">
        <v>0</v>
      </c>
      <c r="BH150" s="92">
        <v>0</v>
      </c>
      <c r="BI150" s="92">
        <v>0</v>
      </c>
      <c r="BJ150" s="92">
        <v>0</v>
      </c>
      <c r="BK150" s="92">
        <v>0</v>
      </c>
      <c r="BL150" s="92">
        <v>0</v>
      </c>
      <c r="BM150" s="92">
        <v>0</v>
      </c>
      <c r="BN150" s="92">
        <v>0</v>
      </c>
      <c r="BO150" s="93">
        <f t="shared" si="16"/>
        <v>50</v>
      </c>
    </row>
    <row r="151" spans="1:67" x14ac:dyDescent="0.25">
      <c r="A151" s="88" t="s">
        <v>336</v>
      </c>
      <c r="B151" s="89" t="s">
        <v>337</v>
      </c>
      <c r="C151" s="89" t="s">
        <v>307</v>
      </c>
      <c r="D151" s="90">
        <v>46161.81</v>
      </c>
      <c r="E151" s="90">
        <f t="shared" si="14"/>
        <v>461.62</v>
      </c>
      <c r="F151" s="90">
        <f t="shared" si="17"/>
        <v>230.81</v>
      </c>
      <c r="G151" s="90">
        <f t="shared" si="13"/>
        <v>230.62</v>
      </c>
      <c r="H151" s="90">
        <f t="shared" si="12"/>
        <v>0.81000000000000227</v>
      </c>
      <c r="I151" s="91">
        <f t="shared" ca="1" si="15"/>
        <v>231</v>
      </c>
      <c r="J151" s="92">
        <v>231</v>
      </c>
      <c r="K151" s="92">
        <v>0</v>
      </c>
      <c r="L151" s="92">
        <v>0</v>
      </c>
      <c r="M151" s="92">
        <v>15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50</v>
      </c>
      <c r="V151" s="92">
        <v>165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2">
        <v>0</v>
      </c>
      <c r="AI151" s="92">
        <v>0</v>
      </c>
      <c r="AJ151" s="92">
        <v>0</v>
      </c>
      <c r="AK151" s="92">
        <v>0</v>
      </c>
      <c r="AL151" s="92">
        <v>0</v>
      </c>
      <c r="AM151" s="92">
        <v>0</v>
      </c>
      <c r="AN151" s="92">
        <v>0</v>
      </c>
      <c r="AO151" s="92">
        <v>0</v>
      </c>
      <c r="AP151" s="92">
        <v>0</v>
      </c>
      <c r="AQ151" s="92">
        <v>0</v>
      </c>
      <c r="AR151" s="92">
        <v>0</v>
      </c>
      <c r="AS151" s="92">
        <v>0</v>
      </c>
      <c r="AT151" s="92">
        <v>0</v>
      </c>
      <c r="AU151" s="92">
        <v>0</v>
      </c>
      <c r="AV151" s="92">
        <v>0</v>
      </c>
      <c r="AW151" s="92">
        <v>0</v>
      </c>
      <c r="AX151" s="92">
        <v>0</v>
      </c>
      <c r="AY151" s="92">
        <v>0</v>
      </c>
      <c r="AZ151" s="92">
        <v>0</v>
      </c>
      <c r="BA151" s="92">
        <v>0</v>
      </c>
      <c r="BB151" s="92">
        <v>0</v>
      </c>
      <c r="BC151" s="92">
        <v>0</v>
      </c>
      <c r="BD151" s="92">
        <v>0</v>
      </c>
      <c r="BE151" s="92">
        <v>0</v>
      </c>
      <c r="BF151" s="92">
        <v>0</v>
      </c>
      <c r="BG151" s="92">
        <v>0</v>
      </c>
      <c r="BH151" s="92">
        <v>0</v>
      </c>
      <c r="BI151" s="92">
        <v>0</v>
      </c>
      <c r="BJ151" s="92">
        <v>0</v>
      </c>
      <c r="BK151" s="92">
        <v>0</v>
      </c>
      <c r="BL151" s="92">
        <v>0</v>
      </c>
      <c r="BM151" s="92">
        <v>0</v>
      </c>
      <c r="BN151" s="92">
        <v>0</v>
      </c>
      <c r="BO151" s="93">
        <f t="shared" si="16"/>
        <v>230</v>
      </c>
    </row>
    <row r="152" spans="1:67" x14ac:dyDescent="0.25">
      <c r="A152" s="88" t="s">
        <v>338</v>
      </c>
      <c r="B152" s="89" t="s">
        <v>339</v>
      </c>
      <c r="C152" s="89" t="s">
        <v>307</v>
      </c>
      <c r="D152" s="90">
        <v>47405.87</v>
      </c>
      <c r="E152" s="90">
        <f t="shared" si="14"/>
        <v>474.06</v>
      </c>
      <c r="F152" s="90">
        <f t="shared" si="17"/>
        <v>237.03</v>
      </c>
      <c r="G152" s="90">
        <f t="shared" si="13"/>
        <v>0</v>
      </c>
      <c r="H152" s="90">
        <f t="shared" si="12"/>
        <v>237.03</v>
      </c>
      <c r="I152" s="91">
        <f t="shared" ca="1" si="15"/>
        <v>474.06</v>
      </c>
      <c r="J152" s="92">
        <v>474.06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2">
        <v>0</v>
      </c>
      <c r="AI152" s="92">
        <v>0</v>
      </c>
      <c r="AJ152" s="92">
        <v>0</v>
      </c>
      <c r="AK152" s="92">
        <v>0</v>
      </c>
      <c r="AL152" s="92">
        <v>0</v>
      </c>
      <c r="AM152" s="92">
        <v>0</v>
      </c>
      <c r="AN152" s="92">
        <v>0</v>
      </c>
      <c r="AO152" s="92">
        <v>0</v>
      </c>
      <c r="AP152" s="92">
        <v>0</v>
      </c>
      <c r="AQ152" s="92">
        <v>0</v>
      </c>
      <c r="AR152" s="92">
        <v>0</v>
      </c>
      <c r="AS152" s="92">
        <v>0</v>
      </c>
      <c r="AT152" s="92">
        <v>0</v>
      </c>
      <c r="AU152" s="92">
        <v>0</v>
      </c>
      <c r="AV152" s="92">
        <v>0</v>
      </c>
      <c r="AW152" s="92">
        <v>0</v>
      </c>
      <c r="AX152" s="92">
        <v>0</v>
      </c>
      <c r="AY152" s="92">
        <v>0</v>
      </c>
      <c r="AZ152" s="92">
        <v>0</v>
      </c>
      <c r="BA152" s="92">
        <v>0</v>
      </c>
      <c r="BB152" s="92">
        <v>0</v>
      </c>
      <c r="BC152" s="92">
        <v>0</v>
      </c>
      <c r="BD152" s="92">
        <v>0</v>
      </c>
      <c r="BE152" s="92">
        <v>0</v>
      </c>
      <c r="BF152" s="92">
        <v>0</v>
      </c>
      <c r="BG152" s="92">
        <v>0</v>
      </c>
      <c r="BH152" s="92">
        <v>0</v>
      </c>
      <c r="BI152" s="92">
        <v>0</v>
      </c>
      <c r="BJ152" s="92">
        <v>0</v>
      </c>
      <c r="BK152" s="92">
        <v>0</v>
      </c>
      <c r="BL152" s="92">
        <v>0</v>
      </c>
      <c r="BM152" s="92">
        <v>0</v>
      </c>
      <c r="BN152" s="92">
        <v>0</v>
      </c>
      <c r="BO152" s="93">
        <f t="shared" si="16"/>
        <v>0</v>
      </c>
    </row>
    <row r="153" spans="1:67" x14ac:dyDescent="0.25">
      <c r="A153" s="88" t="s">
        <v>340</v>
      </c>
      <c r="B153" s="89" t="s">
        <v>341</v>
      </c>
      <c r="C153" s="89" t="s">
        <v>307</v>
      </c>
      <c r="D153" s="90">
        <v>41212.58</v>
      </c>
      <c r="E153" s="90">
        <f t="shared" si="14"/>
        <v>412.13</v>
      </c>
      <c r="F153" s="90">
        <f t="shared" si="17"/>
        <v>206.06</v>
      </c>
      <c r="G153" s="90">
        <f t="shared" si="13"/>
        <v>0</v>
      </c>
      <c r="H153" s="90">
        <f t="shared" si="12"/>
        <v>156.06</v>
      </c>
      <c r="I153" s="91">
        <f t="shared" ca="1" si="15"/>
        <v>412.13</v>
      </c>
      <c r="J153" s="92">
        <v>412.13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50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2">
        <v>0</v>
      </c>
      <c r="AI153" s="92">
        <v>0</v>
      </c>
      <c r="AJ153" s="92">
        <v>0</v>
      </c>
      <c r="AK153" s="92">
        <v>0</v>
      </c>
      <c r="AL153" s="92">
        <v>0</v>
      </c>
      <c r="AM153" s="92">
        <v>0</v>
      </c>
      <c r="AN153" s="92">
        <v>0</v>
      </c>
      <c r="AO153" s="92">
        <v>0</v>
      </c>
      <c r="AP153" s="92">
        <v>0</v>
      </c>
      <c r="AQ153" s="92">
        <v>0</v>
      </c>
      <c r="AR153" s="92">
        <v>0</v>
      </c>
      <c r="AS153" s="92">
        <v>0</v>
      </c>
      <c r="AT153" s="92">
        <v>0</v>
      </c>
      <c r="AU153" s="92">
        <v>0</v>
      </c>
      <c r="AV153" s="92">
        <v>0</v>
      </c>
      <c r="AW153" s="92">
        <v>0</v>
      </c>
      <c r="AX153" s="92">
        <v>0</v>
      </c>
      <c r="AY153" s="92">
        <v>0</v>
      </c>
      <c r="AZ153" s="92">
        <v>0</v>
      </c>
      <c r="BA153" s="92">
        <v>0</v>
      </c>
      <c r="BB153" s="92">
        <v>0</v>
      </c>
      <c r="BC153" s="92">
        <v>0</v>
      </c>
      <c r="BD153" s="92">
        <v>0</v>
      </c>
      <c r="BE153" s="92">
        <v>0</v>
      </c>
      <c r="BF153" s="92">
        <v>0</v>
      </c>
      <c r="BG153" s="92">
        <v>0</v>
      </c>
      <c r="BH153" s="92">
        <v>0</v>
      </c>
      <c r="BI153" s="92">
        <v>0</v>
      </c>
      <c r="BJ153" s="92">
        <v>0</v>
      </c>
      <c r="BK153" s="92">
        <v>0</v>
      </c>
      <c r="BL153" s="92">
        <v>0</v>
      </c>
      <c r="BM153" s="92">
        <v>0</v>
      </c>
      <c r="BN153" s="92">
        <v>0</v>
      </c>
      <c r="BO153" s="93">
        <f t="shared" si="16"/>
        <v>50</v>
      </c>
    </row>
    <row r="154" spans="1:67" x14ac:dyDescent="0.25">
      <c r="A154" s="88" t="s">
        <v>342</v>
      </c>
      <c r="B154" s="89" t="s">
        <v>343</v>
      </c>
      <c r="C154" s="89" t="s">
        <v>307</v>
      </c>
      <c r="D154" s="90">
        <v>40511.53</v>
      </c>
      <c r="E154" s="90">
        <f t="shared" si="14"/>
        <v>405.12</v>
      </c>
      <c r="F154" s="90">
        <f t="shared" si="17"/>
        <v>202.56</v>
      </c>
      <c r="G154" s="90">
        <f t="shared" si="13"/>
        <v>405.12</v>
      </c>
      <c r="H154" s="90">
        <f t="shared" si="12"/>
        <v>202.56</v>
      </c>
      <c r="I154" s="91">
        <f t="shared" ca="1" si="15"/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2">
        <v>0</v>
      </c>
      <c r="AI154" s="92">
        <v>0</v>
      </c>
      <c r="AJ154" s="92">
        <v>0</v>
      </c>
      <c r="AK154" s="92">
        <v>0</v>
      </c>
      <c r="AL154" s="92">
        <v>0</v>
      </c>
      <c r="AM154" s="92">
        <v>0</v>
      </c>
      <c r="AN154" s="92">
        <v>0</v>
      </c>
      <c r="AO154" s="92">
        <v>0</v>
      </c>
      <c r="AP154" s="92">
        <v>0</v>
      </c>
      <c r="AQ154" s="92">
        <v>0</v>
      </c>
      <c r="AR154" s="92">
        <v>0</v>
      </c>
      <c r="AS154" s="92">
        <v>0</v>
      </c>
      <c r="AT154" s="92">
        <v>0</v>
      </c>
      <c r="AU154" s="92">
        <v>0</v>
      </c>
      <c r="AV154" s="92">
        <v>0</v>
      </c>
      <c r="AW154" s="92">
        <v>0</v>
      </c>
      <c r="AX154" s="92">
        <v>0</v>
      </c>
      <c r="AY154" s="92">
        <v>0</v>
      </c>
      <c r="AZ154" s="92">
        <v>0</v>
      </c>
      <c r="BA154" s="92">
        <v>0</v>
      </c>
      <c r="BB154" s="92">
        <v>0</v>
      </c>
      <c r="BC154" s="92">
        <v>0</v>
      </c>
      <c r="BD154" s="92">
        <v>0</v>
      </c>
      <c r="BE154" s="92">
        <v>0</v>
      </c>
      <c r="BF154" s="92">
        <v>0</v>
      </c>
      <c r="BG154" s="92">
        <v>0</v>
      </c>
      <c r="BH154" s="92">
        <v>0</v>
      </c>
      <c r="BI154" s="92">
        <v>0</v>
      </c>
      <c r="BJ154" s="92">
        <v>0</v>
      </c>
      <c r="BK154" s="92">
        <v>0</v>
      </c>
      <c r="BL154" s="92">
        <v>0</v>
      </c>
      <c r="BM154" s="92">
        <v>0</v>
      </c>
      <c r="BN154" s="92">
        <v>0</v>
      </c>
      <c r="BO154" s="93">
        <f t="shared" si="16"/>
        <v>0</v>
      </c>
    </row>
    <row r="155" spans="1:67" x14ac:dyDescent="0.25">
      <c r="A155" s="88" t="s">
        <v>344</v>
      </c>
      <c r="B155" s="89" t="s">
        <v>345</v>
      </c>
      <c r="C155" s="89" t="s">
        <v>307</v>
      </c>
      <c r="D155" s="90">
        <v>36926.700000000004</v>
      </c>
      <c r="E155" s="90">
        <f t="shared" si="14"/>
        <v>369.27</v>
      </c>
      <c r="F155" s="90">
        <f t="shared" si="17"/>
        <v>184.63</v>
      </c>
      <c r="G155" s="90">
        <f t="shared" si="13"/>
        <v>0</v>
      </c>
      <c r="H155" s="90">
        <f t="shared" si="12"/>
        <v>184.63</v>
      </c>
      <c r="I155" s="91">
        <f t="shared" ca="1" si="15"/>
        <v>369.27</v>
      </c>
      <c r="J155" s="92">
        <v>369.27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2">
        <v>0</v>
      </c>
      <c r="AI155" s="92">
        <v>0</v>
      </c>
      <c r="AJ155" s="92">
        <v>0</v>
      </c>
      <c r="AK155" s="92">
        <v>0</v>
      </c>
      <c r="AL155" s="92">
        <v>0</v>
      </c>
      <c r="AM155" s="92">
        <v>0</v>
      </c>
      <c r="AN155" s="92">
        <v>0</v>
      </c>
      <c r="AO155" s="92">
        <v>0</v>
      </c>
      <c r="AP155" s="92">
        <v>0</v>
      </c>
      <c r="AQ155" s="92">
        <v>0</v>
      </c>
      <c r="AR155" s="92">
        <v>0</v>
      </c>
      <c r="AS155" s="92">
        <v>0</v>
      </c>
      <c r="AT155" s="92">
        <v>0</v>
      </c>
      <c r="AU155" s="92">
        <v>0</v>
      </c>
      <c r="AV155" s="92">
        <v>0</v>
      </c>
      <c r="AW155" s="92">
        <v>0</v>
      </c>
      <c r="AX155" s="92">
        <v>0</v>
      </c>
      <c r="AY155" s="92">
        <v>0</v>
      </c>
      <c r="AZ155" s="92">
        <v>0</v>
      </c>
      <c r="BA155" s="92">
        <v>0</v>
      </c>
      <c r="BB155" s="92">
        <v>0</v>
      </c>
      <c r="BC155" s="92">
        <v>0</v>
      </c>
      <c r="BD155" s="92">
        <v>0</v>
      </c>
      <c r="BE155" s="92">
        <v>0</v>
      </c>
      <c r="BF155" s="92">
        <v>0</v>
      </c>
      <c r="BG155" s="92">
        <v>0</v>
      </c>
      <c r="BH155" s="92">
        <v>0</v>
      </c>
      <c r="BI155" s="92">
        <v>0</v>
      </c>
      <c r="BJ155" s="92">
        <v>0</v>
      </c>
      <c r="BK155" s="92">
        <v>0</v>
      </c>
      <c r="BL155" s="92">
        <v>0</v>
      </c>
      <c r="BM155" s="92">
        <v>0</v>
      </c>
      <c r="BN155" s="92">
        <v>0</v>
      </c>
      <c r="BO155" s="93">
        <f t="shared" si="16"/>
        <v>0</v>
      </c>
    </row>
    <row r="156" spans="1:67" x14ac:dyDescent="0.25">
      <c r="A156" s="88" t="s">
        <v>346</v>
      </c>
      <c r="B156" s="89" t="s">
        <v>347</v>
      </c>
      <c r="C156" s="89" t="s">
        <v>307</v>
      </c>
      <c r="D156" s="90">
        <v>28364.829999999998</v>
      </c>
      <c r="E156" s="90">
        <f t="shared" si="14"/>
        <v>283.64999999999998</v>
      </c>
      <c r="F156" s="90">
        <f t="shared" si="17"/>
        <v>141.82</v>
      </c>
      <c r="G156" s="90">
        <f t="shared" si="13"/>
        <v>70.909999999999968</v>
      </c>
      <c r="H156" s="90">
        <f t="shared" si="12"/>
        <v>91.82</v>
      </c>
      <c r="I156" s="91">
        <f t="shared" ca="1" si="15"/>
        <v>212.74</v>
      </c>
      <c r="J156" s="92">
        <v>212.74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50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2">
        <v>0</v>
      </c>
      <c r="AI156" s="92">
        <v>0</v>
      </c>
      <c r="AJ156" s="92">
        <v>0</v>
      </c>
      <c r="AK156" s="92">
        <v>0</v>
      </c>
      <c r="AL156" s="92">
        <v>0</v>
      </c>
      <c r="AM156" s="92">
        <v>0</v>
      </c>
      <c r="AN156" s="92">
        <v>0</v>
      </c>
      <c r="AO156" s="92">
        <v>0</v>
      </c>
      <c r="AP156" s="92">
        <v>0</v>
      </c>
      <c r="AQ156" s="92">
        <v>0</v>
      </c>
      <c r="AR156" s="92">
        <v>0</v>
      </c>
      <c r="AS156" s="92">
        <v>0</v>
      </c>
      <c r="AT156" s="92">
        <v>0</v>
      </c>
      <c r="AU156" s="92">
        <v>0</v>
      </c>
      <c r="AV156" s="92">
        <v>0</v>
      </c>
      <c r="AW156" s="92">
        <v>0</v>
      </c>
      <c r="AX156" s="92">
        <v>0</v>
      </c>
      <c r="AY156" s="92">
        <v>0</v>
      </c>
      <c r="AZ156" s="92">
        <v>0</v>
      </c>
      <c r="BA156" s="92">
        <v>0</v>
      </c>
      <c r="BB156" s="92">
        <v>0</v>
      </c>
      <c r="BC156" s="92">
        <v>0</v>
      </c>
      <c r="BD156" s="92">
        <v>0</v>
      </c>
      <c r="BE156" s="92">
        <v>0</v>
      </c>
      <c r="BF156" s="92">
        <v>0</v>
      </c>
      <c r="BG156" s="92">
        <v>0</v>
      </c>
      <c r="BH156" s="92">
        <v>0</v>
      </c>
      <c r="BI156" s="92">
        <v>0</v>
      </c>
      <c r="BJ156" s="92">
        <v>0</v>
      </c>
      <c r="BK156" s="92">
        <v>0</v>
      </c>
      <c r="BL156" s="92">
        <v>0</v>
      </c>
      <c r="BM156" s="92">
        <v>0</v>
      </c>
      <c r="BN156" s="92">
        <v>0</v>
      </c>
      <c r="BO156" s="93">
        <f t="shared" si="16"/>
        <v>50</v>
      </c>
    </row>
    <row r="157" spans="1:67" x14ac:dyDescent="0.25">
      <c r="A157" s="88" t="s">
        <v>348</v>
      </c>
      <c r="B157" s="89" t="s">
        <v>349</v>
      </c>
      <c r="C157" s="89" t="s">
        <v>307</v>
      </c>
      <c r="D157" s="90">
        <v>124567.78</v>
      </c>
      <c r="E157" s="90">
        <f t="shared" si="14"/>
        <v>1245.68</v>
      </c>
      <c r="F157" s="90">
        <f t="shared" si="17"/>
        <v>622.84</v>
      </c>
      <c r="G157" s="90">
        <f t="shared" si="13"/>
        <v>0</v>
      </c>
      <c r="H157" s="90">
        <f t="shared" si="12"/>
        <v>322.84000000000003</v>
      </c>
      <c r="I157" s="91">
        <f t="shared" ca="1" si="15"/>
        <v>1245.68</v>
      </c>
      <c r="J157" s="92">
        <v>1245.68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300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2">
        <v>0</v>
      </c>
      <c r="AI157" s="92">
        <v>0</v>
      </c>
      <c r="AJ157" s="92">
        <v>0</v>
      </c>
      <c r="AK157" s="92">
        <v>0</v>
      </c>
      <c r="AL157" s="92">
        <v>0</v>
      </c>
      <c r="AM157" s="92">
        <v>0</v>
      </c>
      <c r="AN157" s="92">
        <v>0</v>
      </c>
      <c r="AO157" s="92">
        <v>0</v>
      </c>
      <c r="AP157" s="92">
        <v>0</v>
      </c>
      <c r="AQ157" s="92">
        <v>0</v>
      </c>
      <c r="AR157" s="92">
        <v>0</v>
      </c>
      <c r="AS157" s="92">
        <v>0</v>
      </c>
      <c r="AT157" s="92">
        <v>0</v>
      </c>
      <c r="AU157" s="92">
        <v>0</v>
      </c>
      <c r="AV157" s="92">
        <v>0</v>
      </c>
      <c r="AW157" s="92">
        <v>0</v>
      </c>
      <c r="AX157" s="92">
        <v>0</v>
      </c>
      <c r="AY157" s="92">
        <v>0</v>
      </c>
      <c r="AZ157" s="92">
        <v>0</v>
      </c>
      <c r="BA157" s="92">
        <v>0</v>
      </c>
      <c r="BB157" s="92">
        <v>0</v>
      </c>
      <c r="BC157" s="92">
        <v>0</v>
      </c>
      <c r="BD157" s="92">
        <v>0</v>
      </c>
      <c r="BE157" s="92">
        <v>0</v>
      </c>
      <c r="BF157" s="92">
        <v>0</v>
      </c>
      <c r="BG157" s="92">
        <v>0</v>
      </c>
      <c r="BH157" s="92">
        <v>0</v>
      </c>
      <c r="BI157" s="92">
        <v>0</v>
      </c>
      <c r="BJ157" s="92">
        <v>0</v>
      </c>
      <c r="BK157" s="92">
        <v>0</v>
      </c>
      <c r="BL157" s="92">
        <v>0</v>
      </c>
      <c r="BM157" s="92">
        <v>0</v>
      </c>
      <c r="BN157" s="92">
        <v>0</v>
      </c>
      <c r="BO157" s="93">
        <f t="shared" si="16"/>
        <v>300</v>
      </c>
    </row>
    <row r="158" spans="1:67" x14ac:dyDescent="0.25">
      <c r="A158" s="88" t="s">
        <v>350</v>
      </c>
      <c r="B158" s="89" t="s">
        <v>351</v>
      </c>
      <c r="C158" s="89" t="s">
        <v>351</v>
      </c>
      <c r="D158" s="90">
        <v>164426.21000000002</v>
      </c>
      <c r="E158" s="90">
        <f t="shared" si="14"/>
        <v>1644.26</v>
      </c>
      <c r="F158" s="90">
        <f t="shared" si="17"/>
        <v>822.13</v>
      </c>
      <c r="G158" s="90">
        <f t="shared" si="13"/>
        <v>0</v>
      </c>
      <c r="H158" s="90">
        <f t="shared" si="12"/>
        <v>822.13</v>
      </c>
      <c r="I158" s="91">
        <f t="shared" ca="1" si="15"/>
        <v>1644.26</v>
      </c>
      <c r="J158" s="92">
        <v>1644.26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2">
        <v>0</v>
      </c>
      <c r="AI158" s="92">
        <v>0</v>
      </c>
      <c r="AJ158" s="92">
        <v>0</v>
      </c>
      <c r="AK158" s="92">
        <v>0</v>
      </c>
      <c r="AL158" s="92">
        <v>0</v>
      </c>
      <c r="AM158" s="92">
        <v>0</v>
      </c>
      <c r="AN158" s="92">
        <v>0</v>
      </c>
      <c r="AO158" s="92">
        <v>0</v>
      </c>
      <c r="AP158" s="92">
        <v>0</v>
      </c>
      <c r="AQ158" s="92">
        <v>0</v>
      </c>
      <c r="AR158" s="92">
        <v>0</v>
      </c>
      <c r="AS158" s="92">
        <v>0</v>
      </c>
      <c r="AT158" s="92">
        <v>0</v>
      </c>
      <c r="AU158" s="92">
        <v>0</v>
      </c>
      <c r="AV158" s="92">
        <v>0</v>
      </c>
      <c r="AW158" s="92">
        <v>0</v>
      </c>
      <c r="AX158" s="92">
        <v>0</v>
      </c>
      <c r="AY158" s="92">
        <v>0</v>
      </c>
      <c r="AZ158" s="92">
        <v>0</v>
      </c>
      <c r="BA158" s="92">
        <v>0</v>
      </c>
      <c r="BB158" s="92">
        <v>0</v>
      </c>
      <c r="BC158" s="92">
        <v>0</v>
      </c>
      <c r="BD158" s="92">
        <v>0</v>
      </c>
      <c r="BE158" s="92">
        <v>0</v>
      </c>
      <c r="BF158" s="92">
        <v>0</v>
      </c>
      <c r="BG158" s="92">
        <v>0</v>
      </c>
      <c r="BH158" s="92">
        <v>0</v>
      </c>
      <c r="BI158" s="92">
        <v>0</v>
      </c>
      <c r="BJ158" s="92">
        <v>0</v>
      </c>
      <c r="BK158" s="92">
        <v>0</v>
      </c>
      <c r="BL158" s="92">
        <v>0</v>
      </c>
      <c r="BM158" s="92">
        <v>0</v>
      </c>
      <c r="BN158" s="92">
        <v>0</v>
      </c>
      <c r="BO158" s="93">
        <f t="shared" si="16"/>
        <v>0</v>
      </c>
    </row>
    <row r="159" spans="1:67" x14ac:dyDescent="0.25">
      <c r="A159" s="88" t="s">
        <v>352</v>
      </c>
      <c r="B159" s="89" t="s">
        <v>353</v>
      </c>
      <c r="C159" s="89" t="s">
        <v>351</v>
      </c>
      <c r="D159" s="90">
        <v>179783.05000000002</v>
      </c>
      <c r="E159" s="90">
        <f t="shared" si="14"/>
        <v>1797.83</v>
      </c>
      <c r="F159" s="90">
        <f t="shared" si="17"/>
        <v>898.92</v>
      </c>
      <c r="G159" s="90">
        <f t="shared" si="13"/>
        <v>1747.83</v>
      </c>
      <c r="H159" s="90">
        <f t="shared" si="12"/>
        <v>898.92</v>
      </c>
      <c r="I159" s="91">
        <f t="shared" ca="1" si="15"/>
        <v>50</v>
      </c>
      <c r="J159" s="92">
        <v>50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2">
        <v>0</v>
      </c>
      <c r="AI159" s="92">
        <v>0</v>
      </c>
      <c r="AJ159" s="92">
        <v>0</v>
      </c>
      <c r="AK159" s="92">
        <v>0</v>
      </c>
      <c r="AL159" s="92">
        <v>0</v>
      </c>
      <c r="AM159" s="92">
        <v>0</v>
      </c>
      <c r="AN159" s="92">
        <v>0</v>
      </c>
      <c r="AO159" s="92">
        <v>0</v>
      </c>
      <c r="AP159" s="92">
        <v>0</v>
      </c>
      <c r="AQ159" s="92">
        <v>0</v>
      </c>
      <c r="AR159" s="92">
        <v>0</v>
      </c>
      <c r="AS159" s="92">
        <v>0</v>
      </c>
      <c r="AT159" s="92">
        <v>0</v>
      </c>
      <c r="AU159" s="92">
        <v>0</v>
      </c>
      <c r="AV159" s="92">
        <v>0</v>
      </c>
      <c r="AW159" s="92">
        <v>0</v>
      </c>
      <c r="AX159" s="92">
        <v>0</v>
      </c>
      <c r="AY159" s="92">
        <v>0</v>
      </c>
      <c r="AZ159" s="92">
        <v>0</v>
      </c>
      <c r="BA159" s="92">
        <v>0</v>
      </c>
      <c r="BB159" s="92">
        <v>0</v>
      </c>
      <c r="BC159" s="92">
        <v>0</v>
      </c>
      <c r="BD159" s="92">
        <v>0</v>
      </c>
      <c r="BE159" s="92">
        <v>0</v>
      </c>
      <c r="BF159" s="92">
        <v>0</v>
      </c>
      <c r="BG159" s="92">
        <v>0</v>
      </c>
      <c r="BH159" s="92">
        <v>0</v>
      </c>
      <c r="BI159" s="92">
        <v>0</v>
      </c>
      <c r="BJ159" s="92">
        <v>0</v>
      </c>
      <c r="BK159" s="92">
        <v>0</v>
      </c>
      <c r="BL159" s="92">
        <v>0</v>
      </c>
      <c r="BM159" s="92">
        <v>0</v>
      </c>
      <c r="BN159" s="92">
        <v>0</v>
      </c>
      <c r="BO159" s="93">
        <f t="shared" si="16"/>
        <v>0</v>
      </c>
    </row>
    <row r="160" spans="1:67" x14ac:dyDescent="0.25">
      <c r="A160" s="88" t="s">
        <v>354</v>
      </c>
      <c r="B160" s="89" t="s">
        <v>355</v>
      </c>
      <c r="C160" s="89" t="s">
        <v>351</v>
      </c>
      <c r="D160" s="90">
        <v>89651.12999999999</v>
      </c>
      <c r="E160" s="90">
        <f t="shared" si="14"/>
        <v>896.51</v>
      </c>
      <c r="F160" s="90">
        <f t="shared" si="17"/>
        <v>448.26</v>
      </c>
      <c r="G160" s="90">
        <f t="shared" si="13"/>
        <v>447.90999999999997</v>
      </c>
      <c r="H160" s="90">
        <f t="shared" si="12"/>
        <v>448.26</v>
      </c>
      <c r="I160" s="91">
        <f t="shared" ca="1" si="15"/>
        <v>448.6</v>
      </c>
      <c r="J160" s="92">
        <v>448.6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0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0</v>
      </c>
      <c r="BB160" s="92">
        <v>0</v>
      </c>
      <c r="BC160" s="92">
        <v>0</v>
      </c>
      <c r="BD160" s="92">
        <v>0</v>
      </c>
      <c r="BE160" s="92">
        <v>0</v>
      </c>
      <c r="BF160" s="92">
        <v>0</v>
      </c>
      <c r="BG160" s="92">
        <v>0</v>
      </c>
      <c r="BH160" s="92">
        <v>0</v>
      </c>
      <c r="BI160" s="92">
        <v>0</v>
      </c>
      <c r="BJ160" s="92">
        <v>0</v>
      </c>
      <c r="BK160" s="92">
        <v>0</v>
      </c>
      <c r="BL160" s="92">
        <v>0</v>
      </c>
      <c r="BM160" s="92">
        <v>0</v>
      </c>
      <c r="BN160" s="92">
        <v>0</v>
      </c>
      <c r="BO160" s="93">
        <f t="shared" si="16"/>
        <v>0</v>
      </c>
    </row>
    <row r="161" spans="1:67" x14ac:dyDescent="0.25">
      <c r="A161" s="88" t="s">
        <v>356</v>
      </c>
      <c r="B161" s="89" t="s">
        <v>357</v>
      </c>
      <c r="C161" s="89" t="s">
        <v>351</v>
      </c>
      <c r="D161" s="90">
        <v>100236.11</v>
      </c>
      <c r="E161" s="90">
        <f t="shared" si="14"/>
        <v>1002.36</v>
      </c>
      <c r="F161" s="90">
        <f t="shared" si="17"/>
        <v>501.18</v>
      </c>
      <c r="G161" s="90">
        <f t="shared" si="13"/>
        <v>1002.36</v>
      </c>
      <c r="H161" s="90">
        <f t="shared" si="12"/>
        <v>501.18</v>
      </c>
      <c r="I161" s="91">
        <f t="shared" ca="1" si="15"/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2">
        <v>0</v>
      </c>
      <c r="AI161" s="92">
        <v>0</v>
      </c>
      <c r="AJ161" s="92">
        <v>0</v>
      </c>
      <c r="AK161" s="92">
        <v>0</v>
      </c>
      <c r="AL161" s="92">
        <v>0</v>
      </c>
      <c r="AM161" s="92">
        <v>0</v>
      </c>
      <c r="AN161" s="92">
        <v>0</v>
      </c>
      <c r="AO161" s="92">
        <v>0</v>
      </c>
      <c r="AP161" s="92">
        <v>0</v>
      </c>
      <c r="AQ161" s="92">
        <v>0</v>
      </c>
      <c r="AR161" s="92">
        <v>0</v>
      </c>
      <c r="AS161" s="92">
        <v>0</v>
      </c>
      <c r="AT161" s="92">
        <v>0</v>
      </c>
      <c r="AU161" s="92">
        <v>0</v>
      </c>
      <c r="AV161" s="92">
        <v>0</v>
      </c>
      <c r="AW161" s="92">
        <v>0</v>
      </c>
      <c r="AX161" s="92">
        <v>0</v>
      </c>
      <c r="AY161" s="92">
        <v>0</v>
      </c>
      <c r="AZ161" s="92">
        <v>0</v>
      </c>
      <c r="BA161" s="92">
        <v>0</v>
      </c>
      <c r="BB161" s="92">
        <v>0</v>
      </c>
      <c r="BC161" s="92">
        <v>0</v>
      </c>
      <c r="BD161" s="92">
        <v>0</v>
      </c>
      <c r="BE161" s="92">
        <v>0</v>
      </c>
      <c r="BF161" s="92">
        <v>0</v>
      </c>
      <c r="BG161" s="92">
        <v>0</v>
      </c>
      <c r="BH161" s="92">
        <v>0</v>
      </c>
      <c r="BI161" s="92">
        <v>0</v>
      </c>
      <c r="BJ161" s="92">
        <v>0</v>
      </c>
      <c r="BK161" s="92">
        <v>0</v>
      </c>
      <c r="BL161" s="92">
        <v>0</v>
      </c>
      <c r="BM161" s="92">
        <v>0</v>
      </c>
      <c r="BN161" s="92">
        <v>0</v>
      </c>
      <c r="BO161" s="93">
        <f t="shared" si="16"/>
        <v>0</v>
      </c>
    </row>
    <row r="162" spans="1:67" x14ac:dyDescent="0.25">
      <c r="A162" s="88" t="s">
        <v>358</v>
      </c>
      <c r="B162" s="89" t="s">
        <v>359</v>
      </c>
      <c r="C162" s="89" t="s">
        <v>351</v>
      </c>
      <c r="D162" s="90">
        <v>76822.680000000008</v>
      </c>
      <c r="E162" s="90">
        <f t="shared" si="14"/>
        <v>768.23</v>
      </c>
      <c r="F162" s="90">
        <f t="shared" si="17"/>
        <v>384.11</v>
      </c>
      <c r="G162" s="90">
        <f t="shared" si="13"/>
        <v>625.61</v>
      </c>
      <c r="H162" s="90">
        <f t="shared" si="12"/>
        <v>384.11</v>
      </c>
      <c r="I162" s="91">
        <f t="shared" ca="1" si="15"/>
        <v>142.62</v>
      </c>
      <c r="J162" s="92">
        <v>142.62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2">
        <v>0</v>
      </c>
      <c r="AI162" s="92">
        <v>0</v>
      </c>
      <c r="AJ162" s="92">
        <v>0</v>
      </c>
      <c r="AK162" s="92">
        <v>0</v>
      </c>
      <c r="AL162" s="92">
        <v>0</v>
      </c>
      <c r="AM162" s="92">
        <v>0</v>
      </c>
      <c r="AN162" s="92">
        <v>0</v>
      </c>
      <c r="AO162" s="92">
        <v>0</v>
      </c>
      <c r="AP162" s="92">
        <v>0</v>
      </c>
      <c r="AQ162" s="92">
        <v>0</v>
      </c>
      <c r="AR162" s="92">
        <v>0</v>
      </c>
      <c r="AS162" s="92">
        <v>0</v>
      </c>
      <c r="AT162" s="92">
        <v>0</v>
      </c>
      <c r="AU162" s="92">
        <v>0</v>
      </c>
      <c r="AV162" s="92">
        <v>0</v>
      </c>
      <c r="AW162" s="92">
        <v>0</v>
      </c>
      <c r="AX162" s="92">
        <v>0</v>
      </c>
      <c r="AY162" s="92">
        <v>0</v>
      </c>
      <c r="AZ162" s="92">
        <v>0</v>
      </c>
      <c r="BA162" s="92">
        <v>0</v>
      </c>
      <c r="BB162" s="92">
        <v>0</v>
      </c>
      <c r="BC162" s="92">
        <v>0</v>
      </c>
      <c r="BD162" s="92">
        <v>0</v>
      </c>
      <c r="BE162" s="92">
        <v>0</v>
      </c>
      <c r="BF162" s="92">
        <v>0</v>
      </c>
      <c r="BG162" s="92">
        <v>0</v>
      </c>
      <c r="BH162" s="92">
        <v>0</v>
      </c>
      <c r="BI162" s="92">
        <v>0</v>
      </c>
      <c r="BJ162" s="92">
        <v>0</v>
      </c>
      <c r="BK162" s="92">
        <v>0</v>
      </c>
      <c r="BL162" s="92">
        <v>0</v>
      </c>
      <c r="BM162" s="92">
        <v>0</v>
      </c>
      <c r="BN162" s="92">
        <v>0</v>
      </c>
      <c r="BO162" s="93">
        <f t="shared" si="16"/>
        <v>0</v>
      </c>
    </row>
    <row r="163" spans="1:67" x14ac:dyDescent="0.25">
      <c r="A163" s="88" t="s">
        <v>360</v>
      </c>
      <c r="B163" s="89" t="s">
        <v>361</v>
      </c>
      <c r="C163" s="89" t="s">
        <v>351</v>
      </c>
      <c r="D163" s="90">
        <v>42621.87</v>
      </c>
      <c r="E163" s="90">
        <f t="shared" si="14"/>
        <v>426.22</v>
      </c>
      <c r="F163" s="90">
        <f t="shared" si="17"/>
        <v>213.11</v>
      </c>
      <c r="G163" s="90">
        <f t="shared" si="13"/>
        <v>276.22000000000003</v>
      </c>
      <c r="H163" s="90">
        <f t="shared" si="12"/>
        <v>163.11000000000001</v>
      </c>
      <c r="I163" s="91">
        <f t="shared" ca="1" si="15"/>
        <v>150</v>
      </c>
      <c r="J163" s="92">
        <v>150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2">
        <v>0</v>
      </c>
      <c r="AI163" s="92">
        <v>0</v>
      </c>
      <c r="AJ163" s="92">
        <v>0</v>
      </c>
      <c r="AK163" s="92">
        <v>0</v>
      </c>
      <c r="AL163" s="92">
        <v>0</v>
      </c>
      <c r="AM163" s="92">
        <v>0</v>
      </c>
      <c r="AN163" s="92">
        <v>0</v>
      </c>
      <c r="AO163" s="92">
        <v>50</v>
      </c>
      <c r="AP163" s="92">
        <v>0</v>
      </c>
      <c r="AQ163" s="92">
        <v>0</v>
      </c>
      <c r="AR163" s="92">
        <v>0</v>
      </c>
      <c r="AS163" s="92">
        <v>0</v>
      </c>
      <c r="AT163" s="92">
        <v>0</v>
      </c>
      <c r="AU163" s="92">
        <v>0</v>
      </c>
      <c r="AV163" s="92">
        <v>0</v>
      </c>
      <c r="AW163" s="92">
        <v>0</v>
      </c>
      <c r="AX163" s="92">
        <v>0</v>
      </c>
      <c r="AY163" s="92">
        <v>0</v>
      </c>
      <c r="AZ163" s="92">
        <v>0</v>
      </c>
      <c r="BA163" s="92">
        <v>0</v>
      </c>
      <c r="BB163" s="92">
        <v>0</v>
      </c>
      <c r="BC163" s="92">
        <v>0</v>
      </c>
      <c r="BD163" s="92">
        <v>0</v>
      </c>
      <c r="BE163" s="92">
        <v>0</v>
      </c>
      <c r="BF163" s="92">
        <v>0</v>
      </c>
      <c r="BG163" s="92">
        <v>0</v>
      </c>
      <c r="BH163" s="92">
        <v>0</v>
      </c>
      <c r="BI163" s="92">
        <v>0</v>
      </c>
      <c r="BJ163" s="92">
        <v>0</v>
      </c>
      <c r="BK163" s="92">
        <v>0</v>
      </c>
      <c r="BL163" s="92">
        <v>0</v>
      </c>
      <c r="BM163" s="92">
        <v>0</v>
      </c>
      <c r="BN163" s="92">
        <v>0</v>
      </c>
      <c r="BO163" s="93">
        <f t="shared" si="16"/>
        <v>50</v>
      </c>
    </row>
    <row r="164" spans="1:67" x14ac:dyDescent="0.25">
      <c r="A164" s="88" t="s">
        <v>362</v>
      </c>
      <c r="B164" s="89" t="s">
        <v>363</v>
      </c>
      <c r="C164" s="89" t="s">
        <v>351</v>
      </c>
      <c r="D164" s="90">
        <v>67920.450000000012</v>
      </c>
      <c r="E164" s="90">
        <f t="shared" si="14"/>
        <v>679.2</v>
      </c>
      <c r="F164" s="90">
        <f t="shared" si="17"/>
        <v>339.6</v>
      </c>
      <c r="G164" s="90">
        <f t="shared" si="13"/>
        <v>271.68000000000006</v>
      </c>
      <c r="H164" s="90">
        <f t="shared" si="12"/>
        <v>6.2400000000000091</v>
      </c>
      <c r="I164" s="91">
        <f t="shared" ca="1" si="15"/>
        <v>407.52</v>
      </c>
      <c r="J164" s="92">
        <v>407.52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333.36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2">
        <v>0</v>
      </c>
      <c r="AI164" s="92">
        <v>0</v>
      </c>
      <c r="AJ164" s="92">
        <v>0</v>
      </c>
      <c r="AK164" s="92">
        <v>0</v>
      </c>
      <c r="AL164" s="92">
        <v>0</v>
      </c>
      <c r="AM164" s="92">
        <v>0</v>
      </c>
      <c r="AN164" s="92">
        <v>0</v>
      </c>
      <c r="AO164" s="92">
        <v>0</v>
      </c>
      <c r="AP164" s="92">
        <v>0</v>
      </c>
      <c r="AQ164" s="92">
        <v>0</v>
      </c>
      <c r="AR164" s="92">
        <v>0</v>
      </c>
      <c r="AS164" s="92">
        <v>0</v>
      </c>
      <c r="AT164" s="92">
        <v>0</v>
      </c>
      <c r="AU164" s="92">
        <v>0</v>
      </c>
      <c r="AV164" s="92">
        <v>0</v>
      </c>
      <c r="AW164" s="92">
        <v>0</v>
      </c>
      <c r="AX164" s="92">
        <v>0</v>
      </c>
      <c r="AY164" s="92">
        <v>0</v>
      </c>
      <c r="AZ164" s="92">
        <v>0</v>
      </c>
      <c r="BA164" s="92">
        <v>0</v>
      </c>
      <c r="BB164" s="92">
        <v>0</v>
      </c>
      <c r="BC164" s="92">
        <v>0</v>
      </c>
      <c r="BD164" s="92">
        <v>0</v>
      </c>
      <c r="BE164" s="92">
        <v>0</v>
      </c>
      <c r="BF164" s="92">
        <v>0</v>
      </c>
      <c r="BG164" s="92">
        <v>0</v>
      </c>
      <c r="BH164" s="92">
        <v>0</v>
      </c>
      <c r="BI164" s="92">
        <v>0</v>
      </c>
      <c r="BJ164" s="92">
        <v>0</v>
      </c>
      <c r="BK164" s="92">
        <v>0</v>
      </c>
      <c r="BL164" s="92">
        <v>0</v>
      </c>
      <c r="BM164" s="92">
        <v>0</v>
      </c>
      <c r="BN164" s="92">
        <v>0</v>
      </c>
      <c r="BO164" s="93">
        <f t="shared" si="16"/>
        <v>333.36</v>
      </c>
    </row>
    <row r="165" spans="1:67" x14ac:dyDescent="0.25">
      <c r="A165" s="88" t="s">
        <v>364</v>
      </c>
      <c r="B165" s="89" t="s">
        <v>365</v>
      </c>
      <c r="C165" s="89" t="s">
        <v>351</v>
      </c>
      <c r="D165" s="90">
        <v>59590.77</v>
      </c>
      <c r="E165" s="90">
        <f t="shared" si="14"/>
        <v>595.91</v>
      </c>
      <c r="F165" s="90">
        <f t="shared" si="17"/>
        <v>297.95</v>
      </c>
      <c r="G165" s="90">
        <f t="shared" si="13"/>
        <v>148.97999999999996</v>
      </c>
      <c r="H165" s="90">
        <f t="shared" si="12"/>
        <v>0</v>
      </c>
      <c r="I165" s="91">
        <f t="shared" ca="1" si="15"/>
        <v>446.93</v>
      </c>
      <c r="J165" s="92">
        <v>446.93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297.95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2">
        <v>0</v>
      </c>
      <c r="AI165" s="92">
        <v>0</v>
      </c>
      <c r="AJ165" s="92">
        <v>0</v>
      </c>
      <c r="AK165" s="92">
        <v>0</v>
      </c>
      <c r="AL165" s="92">
        <v>0</v>
      </c>
      <c r="AM165" s="92">
        <v>0</v>
      </c>
      <c r="AN165" s="92">
        <v>0</v>
      </c>
      <c r="AO165" s="92">
        <v>0</v>
      </c>
      <c r="AP165" s="92">
        <v>0</v>
      </c>
      <c r="AQ165" s="92">
        <v>0</v>
      </c>
      <c r="AR165" s="92">
        <v>0</v>
      </c>
      <c r="AS165" s="92">
        <v>0</v>
      </c>
      <c r="AT165" s="92">
        <v>0</v>
      </c>
      <c r="AU165" s="92">
        <v>0</v>
      </c>
      <c r="AV165" s="92">
        <v>0</v>
      </c>
      <c r="AW165" s="92">
        <v>0</v>
      </c>
      <c r="AX165" s="92">
        <v>0</v>
      </c>
      <c r="AY165" s="92">
        <v>0</v>
      </c>
      <c r="AZ165" s="92">
        <v>0</v>
      </c>
      <c r="BA165" s="92">
        <v>0</v>
      </c>
      <c r="BB165" s="92">
        <v>0</v>
      </c>
      <c r="BC165" s="92">
        <v>0</v>
      </c>
      <c r="BD165" s="92">
        <v>0</v>
      </c>
      <c r="BE165" s="92">
        <v>0</v>
      </c>
      <c r="BF165" s="92">
        <v>0</v>
      </c>
      <c r="BG165" s="92">
        <v>0</v>
      </c>
      <c r="BH165" s="92">
        <v>0</v>
      </c>
      <c r="BI165" s="92">
        <v>0</v>
      </c>
      <c r="BJ165" s="92">
        <v>0</v>
      </c>
      <c r="BK165" s="92">
        <v>0</v>
      </c>
      <c r="BL165" s="92">
        <v>0</v>
      </c>
      <c r="BM165" s="92">
        <v>0</v>
      </c>
      <c r="BN165" s="92">
        <v>0</v>
      </c>
      <c r="BO165" s="93">
        <f t="shared" si="16"/>
        <v>297.95</v>
      </c>
    </row>
    <row r="166" spans="1:67" x14ac:dyDescent="0.25">
      <c r="A166" s="88" t="s">
        <v>366</v>
      </c>
      <c r="B166" s="89" t="s">
        <v>367</v>
      </c>
      <c r="C166" s="89" t="s">
        <v>351</v>
      </c>
      <c r="D166" s="90">
        <v>57145.35</v>
      </c>
      <c r="E166" s="90">
        <f t="shared" si="14"/>
        <v>571.45000000000005</v>
      </c>
      <c r="F166" s="90">
        <f t="shared" si="17"/>
        <v>285.73</v>
      </c>
      <c r="G166" s="90">
        <f t="shared" si="13"/>
        <v>285.72000000000003</v>
      </c>
      <c r="H166" s="90">
        <f t="shared" si="12"/>
        <v>0</v>
      </c>
      <c r="I166" s="91">
        <f t="shared" ca="1" si="15"/>
        <v>285.73</v>
      </c>
      <c r="J166" s="92">
        <v>285.73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285.73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2">
        <v>0</v>
      </c>
      <c r="AI166" s="92">
        <v>0</v>
      </c>
      <c r="AJ166" s="92">
        <v>0</v>
      </c>
      <c r="AK166" s="92">
        <v>0</v>
      </c>
      <c r="AL166" s="92">
        <v>0</v>
      </c>
      <c r="AM166" s="92">
        <v>0</v>
      </c>
      <c r="AN166" s="92">
        <v>0</v>
      </c>
      <c r="AO166" s="92">
        <v>0</v>
      </c>
      <c r="AP166" s="92">
        <v>0</v>
      </c>
      <c r="AQ166" s="92">
        <v>0</v>
      </c>
      <c r="AR166" s="92">
        <v>0</v>
      </c>
      <c r="AS166" s="92">
        <v>0</v>
      </c>
      <c r="AT166" s="92">
        <v>0</v>
      </c>
      <c r="AU166" s="92">
        <v>0</v>
      </c>
      <c r="AV166" s="92">
        <v>0</v>
      </c>
      <c r="AW166" s="92">
        <v>0</v>
      </c>
      <c r="AX166" s="92">
        <v>0</v>
      </c>
      <c r="AY166" s="92">
        <v>0</v>
      </c>
      <c r="AZ166" s="92">
        <v>0</v>
      </c>
      <c r="BA166" s="92">
        <v>0</v>
      </c>
      <c r="BB166" s="92">
        <v>0</v>
      </c>
      <c r="BC166" s="92">
        <v>0</v>
      </c>
      <c r="BD166" s="92">
        <v>0</v>
      </c>
      <c r="BE166" s="92">
        <v>0</v>
      </c>
      <c r="BF166" s="92">
        <v>0</v>
      </c>
      <c r="BG166" s="92">
        <v>0</v>
      </c>
      <c r="BH166" s="92">
        <v>0</v>
      </c>
      <c r="BI166" s="92">
        <v>0</v>
      </c>
      <c r="BJ166" s="92">
        <v>0</v>
      </c>
      <c r="BK166" s="92">
        <v>0</v>
      </c>
      <c r="BL166" s="92">
        <v>0</v>
      </c>
      <c r="BM166" s="92">
        <v>0</v>
      </c>
      <c r="BN166" s="92">
        <v>0</v>
      </c>
      <c r="BO166" s="93">
        <f t="shared" si="16"/>
        <v>285.73</v>
      </c>
    </row>
    <row r="167" spans="1:67" x14ac:dyDescent="0.25">
      <c r="A167" s="88" t="s">
        <v>368</v>
      </c>
      <c r="B167" s="89" t="s">
        <v>369</v>
      </c>
      <c r="C167" s="89" t="s">
        <v>351</v>
      </c>
      <c r="D167" s="90">
        <v>87004.55</v>
      </c>
      <c r="E167" s="90">
        <f t="shared" si="14"/>
        <v>870.05</v>
      </c>
      <c r="F167" s="90">
        <f t="shared" si="17"/>
        <v>435.02</v>
      </c>
      <c r="G167" s="90">
        <f t="shared" si="13"/>
        <v>413.61999999999995</v>
      </c>
      <c r="H167" s="90">
        <f t="shared" si="12"/>
        <v>435.02</v>
      </c>
      <c r="I167" s="91">
        <f t="shared" ca="1" si="15"/>
        <v>456.43</v>
      </c>
      <c r="J167" s="92">
        <v>456.43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2">
        <v>0</v>
      </c>
      <c r="AI167" s="92">
        <v>0</v>
      </c>
      <c r="AJ167" s="92">
        <v>0</v>
      </c>
      <c r="AK167" s="92">
        <v>0</v>
      </c>
      <c r="AL167" s="92">
        <v>0</v>
      </c>
      <c r="AM167" s="92">
        <v>0</v>
      </c>
      <c r="AN167" s="92">
        <v>0</v>
      </c>
      <c r="AO167" s="92">
        <v>0</v>
      </c>
      <c r="AP167" s="92">
        <v>0</v>
      </c>
      <c r="AQ167" s="92">
        <v>0</v>
      </c>
      <c r="AR167" s="92">
        <v>0</v>
      </c>
      <c r="AS167" s="92">
        <v>0</v>
      </c>
      <c r="AT167" s="92">
        <v>0</v>
      </c>
      <c r="AU167" s="92">
        <v>0</v>
      </c>
      <c r="AV167" s="92">
        <v>0</v>
      </c>
      <c r="AW167" s="92">
        <v>0</v>
      </c>
      <c r="AX167" s="92">
        <v>0</v>
      </c>
      <c r="AY167" s="92">
        <v>0</v>
      </c>
      <c r="AZ167" s="92">
        <v>0</v>
      </c>
      <c r="BA167" s="92">
        <v>0</v>
      </c>
      <c r="BB167" s="92">
        <v>0</v>
      </c>
      <c r="BC167" s="92">
        <v>0</v>
      </c>
      <c r="BD167" s="92">
        <v>0</v>
      </c>
      <c r="BE167" s="92">
        <v>0</v>
      </c>
      <c r="BF167" s="92">
        <v>0</v>
      </c>
      <c r="BG167" s="92">
        <v>0</v>
      </c>
      <c r="BH167" s="92">
        <v>0</v>
      </c>
      <c r="BI167" s="92">
        <v>0</v>
      </c>
      <c r="BJ167" s="92">
        <v>0</v>
      </c>
      <c r="BK167" s="92">
        <v>0</v>
      </c>
      <c r="BL167" s="92">
        <v>0</v>
      </c>
      <c r="BM167" s="92">
        <v>0</v>
      </c>
      <c r="BN167" s="92">
        <v>0</v>
      </c>
      <c r="BO167" s="93">
        <f t="shared" si="16"/>
        <v>0</v>
      </c>
    </row>
    <row r="168" spans="1:67" x14ac:dyDescent="0.25">
      <c r="A168" s="88" t="s">
        <v>370</v>
      </c>
      <c r="B168" s="89" t="s">
        <v>371</v>
      </c>
      <c r="C168" s="89" t="s">
        <v>351</v>
      </c>
      <c r="D168" s="90">
        <v>62919.93</v>
      </c>
      <c r="E168" s="90">
        <f t="shared" si="14"/>
        <v>629.20000000000005</v>
      </c>
      <c r="F168" s="90">
        <f t="shared" si="17"/>
        <v>314.60000000000002</v>
      </c>
      <c r="G168" s="90">
        <f t="shared" si="13"/>
        <v>279.20000000000005</v>
      </c>
      <c r="H168" s="90">
        <f t="shared" si="12"/>
        <v>264.60000000000002</v>
      </c>
      <c r="I168" s="91">
        <f t="shared" ca="1" si="15"/>
        <v>350</v>
      </c>
      <c r="J168" s="92">
        <v>350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2">
        <v>0</v>
      </c>
      <c r="AI168" s="92">
        <v>0</v>
      </c>
      <c r="AJ168" s="92">
        <v>0</v>
      </c>
      <c r="AK168" s="92">
        <v>0</v>
      </c>
      <c r="AL168" s="92">
        <v>0</v>
      </c>
      <c r="AM168" s="92">
        <v>0</v>
      </c>
      <c r="AN168" s="92">
        <v>0</v>
      </c>
      <c r="AO168" s="92">
        <v>50</v>
      </c>
      <c r="AP168" s="92">
        <v>0</v>
      </c>
      <c r="AQ168" s="92">
        <v>0</v>
      </c>
      <c r="AR168" s="92">
        <v>0</v>
      </c>
      <c r="AS168" s="92">
        <v>0</v>
      </c>
      <c r="AT168" s="92">
        <v>0</v>
      </c>
      <c r="AU168" s="92">
        <v>0</v>
      </c>
      <c r="AV168" s="92">
        <v>0</v>
      </c>
      <c r="AW168" s="92">
        <v>0</v>
      </c>
      <c r="AX168" s="92">
        <v>0</v>
      </c>
      <c r="AY168" s="92">
        <v>0</v>
      </c>
      <c r="AZ168" s="92">
        <v>0</v>
      </c>
      <c r="BA168" s="92">
        <v>0</v>
      </c>
      <c r="BB168" s="92">
        <v>0</v>
      </c>
      <c r="BC168" s="92">
        <v>0</v>
      </c>
      <c r="BD168" s="92">
        <v>0</v>
      </c>
      <c r="BE168" s="92">
        <v>0</v>
      </c>
      <c r="BF168" s="92">
        <v>0</v>
      </c>
      <c r="BG168" s="92">
        <v>0</v>
      </c>
      <c r="BH168" s="92">
        <v>0</v>
      </c>
      <c r="BI168" s="92">
        <v>0</v>
      </c>
      <c r="BJ168" s="92">
        <v>0</v>
      </c>
      <c r="BK168" s="92">
        <v>0</v>
      </c>
      <c r="BL168" s="92">
        <v>0</v>
      </c>
      <c r="BM168" s="92">
        <v>0</v>
      </c>
      <c r="BN168" s="92">
        <v>0</v>
      </c>
      <c r="BO168" s="93">
        <f t="shared" si="16"/>
        <v>50</v>
      </c>
    </row>
    <row r="169" spans="1:67" x14ac:dyDescent="0.25">
      <c r="A169" s="88" t="s">
        <v>372</v>
      </c>
      <c r="B169" s="89" t="s">
        <v>373</v>
      </c>
      <c r="C169" s="89" t="s">
        <v>351</v>
      </c>
      <c r="D169" s="90">
        <v>34280.659999999996</v>
      </c>
      <c r="E169" s="90">
        <f t="shared" si="14"/>
        <v>342.81</v>
      </c>
      <c r="F169" s="90">
        <f t="shared" si="17"/>
        <v>171.4</v>
      </c>
      <c r="G169" s="90">
        <f t="shared" si="13"/>
        <v>242.81</v>
      </c>
      <c r="H169" s="90">
        <f t="shared" si="12"/>
        <v>171.4</v>
      </c>
      <c r="I169" s="91">
        <f t="shared" ca="1" si="15"/>
        <v>100</v>
      </c>
      <c r="J169" s="92">
        <v>100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2">
        <v>0</v>
      </c>
      <c r="AI169" s="92">
        <v>0</v>
      </c>
      <c r="AJ169" s="92">
        <v>0</v>
      </c>
      <c r="AK169" s="92">
        <v>0</v>
      </c>
      <c r="AL169" s="92">
        <v>0</v>
      </c>
      <c r="AM169" s="92">
        <v>0</v>
      </c>
      <c r="AN169" s="92">
        <v>0</v>
      </c>
      <c r="AO169" s="92">
        <v>0</v>
      </c>
      <c r="AP169" s="92">
        <v>0</v>
      </c>
      <c r="AQ169" s="92">
        <v>0</v>
      </c>
      <c r="AR169" s="92">
        <v>0</v>
      </c>
      <c r="AS169" s="92">
        <v>0</v>
      </c>
      <c r="AT169" s="92">
        <v>0</v>
      </c>
      <c r="AU169" s="92">
        <v>0</v>
      </c>
      <c r="AV169" s="92">
        <v>0</v>
      </c>
      <c r="AW169" s="92">
        <v>0</v>
      </c>
      <c r="AX169" s="92">
        <v>0</v>
      </c>
      <c r="AY169" s="92">
        <v>0</v>
      </c>
      <c r="AZ169" s="92">
        <v>0</v>
      </c>
      <c r="BA169" s="92">
        <v>0</v>
      </c>
      <c r="BB169" s="92">
        <v>0</v>
      </c>
      <c r="BC169" s="92">
        <v>0</v>
      </c>
      <c r="BD169" s="92">
        <v>0</v>
      </c>
      <c r="BE169" s="92">
        <v>0</v>
      </c>
      <c r="BF169" s="92">
        <v>0</v>
      </c>
      <c r="BG169" s="92">
        <v>0</v>
      </c>
      <c r="BH169" s="92">
        <v>0</v>
      </c>
      <c r="BI169" s="92">
        <v>0</v>
      </c>
      <c r="BJ169" s="92">
        <v>0</v>
      </c>
      <c r="BK169" s="92">
        <v>0</v>
      </c>
      <c r="BL169" s="92">
        <v>0</v>
      </c>
      <c r="BM169" s="92">
        <v>0</v>
      </c>
      <c r="BN169" s="92">
        <v>0</v>
      </c>
      <c r="BO169" s="93">
        <f t="shared" si="16"/>
        <v>0</v>
      </c>
    </row>
    <row r="170" spans="1:67" x14ac:dyDescent="0.25">
      <c r="A170" s="88" t="s">
        <v>374</v>
      </c>
      <c r="B170" s="89" t="s">
        <v>375</v>
      </c>
      <c r="C170" s="89" t="s">
        <v>351</v>
      </c>
      <c r="D170" s="90">
        <v>32911.93</v>
      </c>
      <c r="E170" s="90">
        <f t="shared" si="14"/>
        <v>329.12</v>
      </c>
      <c r="F170" s="90">
        <f t="shared" si="17"/>
        <v>164.56</v>
      </c>
      <c r="G170" s="90">
        <f t="shared" si="13"/>
        <v>0</v>
      </c>
      <c r="H170" s="90">
        <f t="shared" si="12"/>
        <v>114.56</v>
      </c>
      <c r="I170" s="91">
        <f t="shared" ca="1" si="15"/>
        <v>329.12</v>
      </c>
      <c r="J170" s="92">
        <v>329.12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2">
        <v>0</v>
      </c>
      <c r="AI170" s="92">
        <v>0</v>
      </c>
      <c r="AJ170" s="92">
        <v>0</v>
      </c>
      <c r="AK170" s="92">
        <v>0</v>
      </c>
      <c r="AL170" s="92">
        <v>0</v>
      </c>
      <c r="AM170" s="92">
        <v>0</v>
      </c>
      <c r="AN170" s="92">
        <v>0</v>
      </c>
      <c r="AO170" s="92">
        <v>50</v>
      </c>
      <c r="AP170" s="92">
        <v>0</v>
      </c>
      <c r="AQ170" s="92">
        <v>0</v>
      </c>
      <c r="AR170" s="92">
        <v>0</v>
      </c>
      <c r="AS170" s="92">
        <v>0</v>
      </c>
      <c r="AT170" s="92">
        <v>0</v>
      </c>
      <c r="AU170" s="92">
        <v>0</v>
      </c>
      <c r="AV170" s="92">
        <v>0</v>
      </c>
      <c r="AW170" s="92">
        <v>0</v>
      </c>
      <c r="AX170" s="92">
        <v>0</v>
      </c>
      <c r="AY170" s="92">
        <v>0</v>
      </c>
      <c r="AZ170" s="92">
        <v>0</v>
      </c>
      <c r="BA170" s="92">
        <v>0</v>
      </c>
      <c r="BB170" s="92">
        <v>0</v>
      </c>
      <c r="BC170" s="92">
        <v>0</v>
      </c>
      <c r="BD170" s="92">
        <v>0</v>
      </c>
      <c r="BE170" s="92">
        <v>0</v>
      </c>
      <c r="BF170" s="92">
        <v>0</v>
      </c>
      <c r="BG170" s="92">
        <v>0</v>
      </c>
      <c r="BH170" s="92">
        <v>0</v>
      </c>
      <c r="BI170" s="92">
        <v>0</v>
      </c>
      <c r="BJ170" s="92">
        <v>0</v>
      </c>
      <c r="BK170" s="92">
        <v>0</v>
      </c>
      <c r="BL170" s="92">
        <v>0</v>
      </c>
      <c r="BM170" s="92">
        <v>0</v>
      </c>
      <c r="BN170" s="92">
        <v>0</v>
      </c>
      <c r="BO170" s="93">
        <f t="shared" si="16"/>
        <v>50</v>
      </c>
    </row>
    <row r="171" spans="1:67" x14ac:dyDescent="0.25">
      <c r="A171" s="88" t="s">
        <v>376</v>
      </c>
      <c r="B171" s="89" t="s">
        <v>377</v>
      </c>
      <c r="C171" s="89" t="s">
        <v>351</v>
      </c>
      <c r="D171" s="90">
        <v>50647.199999999997</v>
      </c>
      <c r="E171" s="90">
        <f t="shared" si="14"/>
        <v>506.47</v>
      </c>
      <c r="F171" s="90">
        <f t="shared" si="17"/>
        <v>253.24</v>
      </c>
      <c r="G171" s="90">
        <f t="shared" si="13"/>
        <v>257.81000000000006</v>
      </c>
      <c r="H171" s="90">
        <f t="shared" si="12"/>
        <v>253.24</v>
      </c>
      <c r="I171" s="91">
        <f t="shared" ca="1" si="15"/>
        <v>248.66</v>
      </c>
      <c r="J171" s="92">
        <v>248.66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2">
        <v>0</v>
      </c>
      <c r="AI171" s="92">
        <v>0</v>
      </c>
      <c r="AJ171" s="92">
        <v>0</v>
      </c>
      <c r="AK171" s="92">
        <v>0</v>
      </c>
      <c r="AL171" s="92">
        <v>0</v>
      </c>
      <c r="AM171" s="92">
        <v>0</v>
      </c>
      <c r="AN171" s="92">
        <v>0</v>
      </c>
      <c r="AO171" s="92">
        <v>0</v>
      </c>
      <c r="AP171" s="92">
        <v>0</v>
      </c>
      <c r="AQ171" s="92">
        <v>0</v>
      </c>
      <c r="AR171" s="92">
        <v>0</v>
      </c>
      <c r="AS171" s="92">
        <v>0</v>
      </c>
      <c r="AT171" s="92">
        <v>0</v>
      </c>
      <c r="AU171" s="92">
        <v>0</v>
      </c>
      <c r="AV171" s="92">
        <v>0</v>
      </c>
      <c r="AW171" s="92">
        <v>0</v>
      </c>
      <c r="AX171" s="92">
        <v>0</v>
      </c>
      <c r="AY171" s="92">
        <v>0</v>
      </c>
      <c r="AZ171" s="92">
        <v>0</v>
      </c>
      <c r="BA171" s="92">
        <v>0</v>
      </c>
      <c r="BB171" s="92">
        <v>0</v>
      </c>
      <c r="BC171" s="92">
        <v>0</v>
      </c>
      <c r="BD171" s="92">
        <v>0</v>
      </c>
      <c r="BE171" s="92">
        <v>0</v>
      </c>
      <c r="BF171" s="92">
        <v>0</v>
      </c>
      <c r="BG171" s="92">
        <v>0</v>
      </c>
      <c r="BH171" s="92">
        <v>0</v>
      </c>
      <c r="BI171" s="92">
        <v>0</v>
      </c>
      <c r="BJ171" s="92">
        <v>0</v>
      </c>
      <c r="BK171" s="92">
        <v>0</v>
      </c>
      <c r="BL171" s="92">
        <v>0</v>
      </c>
      <c r="BM171" s="92">
        <v>0</v>
      </c>
      <c r="BN171" s="92">
        <v>0</v>
      </c>
      <c r="BO171" s="93">
        <f t="shared" si="16"/>
        <v>0</v>
      </c>
    </row>
    <row r="172" spans="1:67" x14ac:dyDescent="0.25">
      <c r="A172" s="88" t="s">
        <v>378</v>
      </c>
      <c r="B172" s="89" t="s">
        <v>379</v>
      </c>
      <c r="C172" s="89" t="s">
        <v>351</v>
      </c>
      <c r="D172" s="90">
        <v>50024.56</v>
      </c>
      <c r="E172" s="90">
        <f t="shared" si="14"/>
        <v>500.25</v>
      </c>
      <c r="F172" s="90">
        <f t="shared" si="17"/>
        <v>250.12</v>
      </c>
      <c r="G172" s="90">
        <f t="shared" si="13"/>
        <v>200.25</v>
      </c>
      <c r="H172" s="90">
        <f t="shared" si="12"/>
        <v>200.12</v>
      </c>
      <c r="I172" s="91">
        <f t="shared" ca="1" si="15"/>
        <v>300</v>
      </c>
      <c r="J172" s="92">
        <v>300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2">
        <v>0</v>
      </c>
      <c r="AI172" s="92">
        <v>0</v>
      </c>
      <c r="AJ172" s="92">
        <v>0</v>
      </c>
      <c r="AK172" s="92">
        <v>0</v>
      </c>
      <c r="AL172" s="92">
        <v>0</v>
      </c>
      <c r="AM172" s="92">
        <v>0</v>
      </c>
      <c r="AN172" s="92">
        <v>0</v>
      </c>
      <c r="AO172" s="92">
        <v>50</v>
      </c>
      <c r="AP172" s="92">
        <v>0</v>
      </c>
      <c r="AQ172" s="92">
        <v>0</v>
      </c>
      <c r="AR172" s="92">
        <v>0</v>
      </c>
      <c r="AS172" s="92">
        <v>0</v>
      </c>
      <c r="AT172" s="92">
        <v>0</v>
      </c>
      <c r="AU172" s="92">
        <v>0</v>
      </c>
      <c r="AV172" s="92">
        <v>0</v>
      </c>
      <c r="AW172" s="92">
        <v>0</v>
      </c>
      <c r="AX172" s="92">
        <v>0</v>
      </c>
      <c r="AY172" s="92">
        <v>0</v>
      </c>
      <c r="AZ172" s="92">
        <v>0</v>
      </c>
      <c r="BA172" s="92">
        <v>0</v>
      </c>
      <c r="BB172" s="92">
        <v>0</v>
      </c>
      <c r="BC172" s="92">
        <v>0</v>
      </c>
      <c r="BD172" s="92">
        <v>0</v>
      </c>
      <c r="BE172" s="92">
        <v>0</v>
      </c>
      <c r="BF172" s="92">
        <v>0</v>
      </c>
      <c r="BG172" s="92">
        <v>0</v>
      </c>
      <c r="BH172" s="92">
        <v>0</v>
      </c>
      <c r="BI172" s="92">
        <v>0</v>
      </c>
      <c r="BJ172" s="92">
        <v>0</v>
      </c>
      <c r="BK172" s="92">
        <v>0</v>
      </c>
      <c r="BL172" s="92">
        <v>0</v>
      </c>
      <c r="BM172" s="92">
        <v>0</v>
      </c>
      <c r="BN172" s="92">
        <v>0</v>
      </c>
      <c r="BO172" s="93">
        <f t="shared" si="16"/>
        <v>50</v>
      </c>
    </row>
    <row r="173" spans="1:67" x14ac:dyDescent="0.25">
      <c r="A173" s="88" t="s">
        <v>380</v>
      </c>
      <c r="B173" s="89" t="s">
        <v>381</v>
      </c>
      <c r="C173" s="89" t="s">
        <v>351</v>
      </c>
      <c r="D173" s="90">
        <v>34784.65</v>
      </c>
      <c r="E173" s="90">
        <f t="shared" si="14"/>
        <v>347.85</v>
      </c>
      <c r="F173" s="90">
        <f t="shared" si="17"/>
        <v>173.92</v>
      </c>
      <c r="G173" s="90">
        <f t="shared" si="13"/>
        <v>260.89000000000004</v>
      </c>
      <c r="H173" s="90">
        <f t="shared" si="12"/>
        <v>173.92</v>
      </c>
      <c r="I173" s="91">
        <f t="shared" ca="1" si="15"/>
        <v>86.96</v>
      </c>
      <c r="J173" s="92">
        <v>86.96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2">
        <v>0</v>
      </c>
      <c r="AI173" s="92">
        <v>0</v>
      </c>
      <c r="AJ173" s="92">
        <v>0</v>
      </c>
      <c r="AK173" s="92">
        <v>0</v>
      </c>
      <c r="AL173" s="92">
        <v>0</v>
      </c>
      <c r="AM173" s="92">
        <v>0</v>
      </c>
      <c r="AN173" s="92">
        <v>0</v>
      </c>
      <c r="AO173" s="92">
        <v>0</v>
      </c>
      <c r="AP173" s="92">
        <v>0</v>
      </c>
      <c r="AQ173" s="92">
        <v>0</v>
      </c>
      <c r="AR173" s="92">
        <v>0</v>
      </c>
      <c r="AS173" s="92">
        <v>0</v>
      </c>
      <c r="AT173" s="92">
        <v>0</v>
      </c>
      <c r="AU173" s="92">
        <v>0</v>
      </c>
      <c r="AV173" s="92">
        <v>0</v>
      </c>
      <c r="AW173" s="92">
        <v>0</v>
      </c>
      <c r="AX173" s="92">
        <v>0</v>
      </c>
      <c r="AY173" s="92">
        <v>0</v>
      </c>
      <c r="AZ173" s="92">
        <v>0</v>
      </c>
      <c r="BA173" s="92">
        <v>0</v>
      </c>
      <c r="BB173" s="92">
        <v>0</v>
      </c>
      <c r="BC173" s="92">
        <v>0</v>
      </c>
      <c r="BD173" s="92">
        <v>0</v>
      </c>
      <c r="BE173" s="92">
        <v>0</v>
      </c>
      <c r="BF173" s="92">
        <v>0</v>
      </c>
      <c r="BG173" s="92">
        <v>0</v>
      </c>
      <c r="BH173" s="92">
        <v>0</v>
      </c>
      <c r="BI173" s="92">
        <v>0</v>
      </c>
      <c r="BJ173" s="92">
        <v>0</v>
      </c>
      <c r="BK173" s="92">
        <v>0</v>
      </c>
      <c r="BL173" s="92">
        <v>0</v>
      </c>
      <c r="BM173" s="92">
        <v>0</v>
      </c>
      <c r="BN173" s="92">
        <v>0</v>
      </c>
      <c r="BO173" s="93">
        <f t="shared" si="16"/>
        <v>0</v>
      </c>
    </row>
    <row r="174" spans="1:67" x14ac:dyDescent="0.25">
      <c r="A174" s="88" t="s">
        <v>382</v>
      </c>
      <c r="B174" s="89" t="s">
        <v>383</v>
      </c>
      <c r="C174" s="89" t="s">
        <v>351</v>
      </c>
      <c r="D174" s="90">
        <v>46018.86</v>
      </c>
      <c r="E174" s="90">
        <f t="shared" si="14"/>
        <v>460.19</v>
      </c>
      <c r="F174" s="90">
        <f t="shared" si="17"/>
        <v>230.09</v>
      </c>
      <c r="G174" s="90">
        <f t="shared" si="13"/>
        <v>0</v>
      </c>
      <c r="H174" s="90">
        <f t="shared" si="12"/>
        <v>180.09</v>
      </c>
      <c r="I174" s="91">
        <f t="shared" ca="1" si="15"/>
        <v>460.19</v>
      </c>
      <c r="J174" s="92">
        <v>460.19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2">
        <v>0</v>
      </c>
      <c r="AI174" s="92">
        <v>0</v>
      </c>
      <c r="AJ174" s="92">
        <v>0</v>
      </c>
      <c r="AK174" s="92">
        <v>0</v>
      </c>
      <c r="AL174" s="92">
        <v>0</v>
      </c>
      <c r="AM174" s="92">
        <v>0</v>
      </c>
      <c r="AN174" s="92">
        <v>0</v>
      </c>
      <c r="AO174" s="92">
        <v>50</v>
      </c>
      <c r="AP174" s="92">
        <v>0</v>
      </c>
      <c r="AQ174" s="92">
        <v>0</v>
      </c>
      <c r="AR174" s="92">
        <v>0</v>
      </c>
      <c r="AS174" s="92">
        <v>0</v>
      </c>
      <c r="AT174" s="92">
        <v>0</v>
      </c>
      <c r="AU174" s="92">
        <v>0</v>
      </c>
      <c r="AV174" s="92">
        <v>0</v>
      </c>
      <c r="AW174" s="92">
        <v>0</v>
      </c>
      <c r="AX174" s="92">
        <v>0</v>
      </c>
      <c r="AY174" s="92">
        <v>0</v>
      </c>
      <c r="AZ174" s="92">
        <v>0</v>
      </c>
      <c r="BA174" s="92">
        <v>0</v>
      </c>
      <c r="BB174" s="92">
        <v>0</v>
      </c>
      <c r="BC174" s="92">
        <v>0</v>
      </c>
      <c r="BD174" s="92">
        <v>0</v>
      </c>
      <c r="BE174" s="92">
        <v>0</v>
      </c>
      <c r="BF174" s="92">
        <v>0</v>
      </c>
      <c r="BG174" s="92">
        <v>0</v>
      </c>
      <c r="BH174" s="92">
        <v>0</v>
      </c>
      <c r="BI174" s="92">
        <v>0</v>
      </c>
      <c r="BJ174" s="92">
        <v>0</v>
      </c>
      <c r="BK174" s="92">
        <v>0</v>
      </c>
      <c r="BL174" s="92">
        <v>0</v>
      </c>
      <c r="BM174" s="92">
        <v>0</v>
      </c>
      <c r="BN174" s="92">
        <v>0</v>
      </c>
      <c r="BO174" s="93">
        <f t="shared" si="16"/>
        <v>50</v>
      </c>
    </row>
    <row r="175" spans="1:67" x14ac:dyDescent="0.25">
      <c r="A175" s="88" t="s">
        <v>384</v>
      </c>
      <c r="B175" s="89" t="s">
        <v>385</v>
      </c>
      <c r="C175" s="89" t="s">
        <v>351</v>
      </c>
      <c r="D175" s="90">
        <v>53646.96</v>
      </c>
      <c r="E175" s="90">
        <f t="shared" si="14"/>
        <v>536.47</v>
      </c>
      <c r="F175" s="90">
        <f t="shared" si="17"/>
        <v>268.23</v>
      </c>
      <c r="G175" s="90">
        <f t="shared" si="13"/>
        <v>211.47000000000003</v>
      </c>
      <c r="H175" s="90">
        <f t="shared" si="12"/>
        <v>218.23000000000002</v>
      </c>
      <c r="I175" s="91">
        <f t="shared" ca="1" si="15"/>
        <v>325</v>
      </c>
      <c r="J175" s="92">
        <v>325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2">
        <v>0</v>
      </c>
      <c r="AI175" s="92">
        <v>0</v>
      </c>
      <c r="AJ175" s="92">
        <v>0</v>
      </c>
      <c r="AK175" s="92">
        <v>0</v>
      </c>
      <c r="AL175" s="92">
        <v>0</v>
      </c>
      <c r="AM175" s="92">
        <v>0</v>
      </c>
      <c r="AN175" s="92">
        <v>0</v>
      </c>
      <c r="AO175" s="92">
        <v>50</v>
      </c>
      <c r="AP175" s="92">
        <v>0</v>
      </c>
      <c r="AQ175" s="92">
        <v>0</v>
      </c>
      <c r="AR175" s="92">
        <v>0</v>
      </c>
      <c r="AS175" s="92">
        <v>0</v>
      </c>
      <c r="AT175" s="92">
        <v>0</v>
      </c>
      <c r="AU175" s="92">
        <v>0</v>
      </c>
      <c r="AV175" s="92">
        <v>0</v>
      </c>
      <c r="AW175" s="92">
        <v>0</v>
      </c>
      <c r="AX175" s="92">
        <v>0</v>
      </c>
      <c r="AY175" s="92">
        <v>0</v>
      </c>
      <c r="AZ175" s="92">
        <v>0</v>
      </c>
      <c r="BA175" s="92">
        <v>0</v>
      </c>
      <c r="BB175" s="92">
        <v>0</v>
      </c>
      <c r="BC175" s="92">
        <v>0</v>
      </c>
      <c r="BD175" s="92">
        <v>0</v>
      </c>
      <c r="BE175" s="92">
        <v>0</v>
      </c>
      <c r="BF175" s="92">
        <v>0</v>
      </c>
      <c r="BG175" s="92">
        <v>0</v>
      </c>
      <c r="BH175" s="92">
        <v>0</v>
      </c>
      <c r="BI175" s="92">
        <v>0</v>
      </c>
      <c r="BJ175" s="92">
        <v>0</v>
      </c>
      <c r="BK175" s="92">
        <v>0</v>
      </c>
      <c r="BL175" s="92">
        <v>0</v>
      </c>
      <c r="BM175" s="92">
        <v>0</v>
      </c>
      <c r="BN175" s="92">
        <v>0</v>
      </c>
      <c r="BO175" s="93">
        <f t="shared" si="16"/>
        <v>50</v>
      </c>
    </row>
    <row r="176" spans="1:67" x14ac:dyDescent="0.25">
      <c r="A176" s="88" t="s">
        <v>386</v>
      </c>
      <c r="B176" s="89" t="s">
        <v>387</v>
      </c>
      <c r="C176" s="89" t="s">
        <v>351</v>
      </c>
      <c r="D176" s="90">
        <v>35731.5</v>
      </c>
      <c r="E176" s="90">
        <f t="shared" si="14"/>
        <v>357.32</v>
      </c>
      <c r="F176" s="90">
        <f t="shared" si="17"/>
        <v>178.66</v>
      </c>
      <c r="G176" s="90">
        <f t="shared" si="13"/>
        <v>0</v>
      </c>
      <c r="H176" s="90">
        <f t="shared" si="12"/>
        <v>128.66</v>
      </c>
      <c r="I176" s="91">
        <f t="shared" ca="1" si="15"/>
        <v>357.32</v>
      </c>
      <c r="J176" s="92">
        <v>357.32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2">
        <v>0</v>
      </c>
      <c r="AI176" s="92">
        <v>0</v>
      </c>
      <c r="AJ176" s="92">
        <v>0</v>
      </c>
      <c r="AK176" s="92">
        <v>0</v>
      </c>
      <c r="AL176" s="92">
        <v>0</v>
      </c>
      <c r="AM176" s="92">
        <v>0</v>
      </c>
      <c r="AN176" s="92">
        <v>0</v>
      </c>
      <c r="AO176" s="92">
        <v>50</v>
      </c>
      <c r="AP176" s="92">
        <v>0</v>
      </c>
      <c r="AQ176" s="92">
        <v>0</v>
      </c>
      <c r="AR176" s="92">
        <v>0</v>
      </c>
      <c r="AS176" s="92">
        <v>0</v>
      </c>
      <c r="AT176" s="92">
        <v>0</v>
      </c>
      <c r="AU176" s="92">
        <v>0</v>
      </c>
      <c r="AV176" s="92">
        <v>0</v>
      </c>
      <c r="AW176" s="92">
        <v>0</v>
      </c>
      <c r="AX176" s="92">
        <v>0</v>
      </c>
      <c r="AY176" s="92">
        <v>0</v>
      </c>
      <c r="AZ176" s="92">
        <v>0</v>
      </c>
      <c r="BA176" s="92">
        <v>0</v>
      </c>
      <c r="BB176" s="92">
        <v>0</v>
      </c>
      <c r="BC176" s="92">
        <v>0</v>
      </c>
      <c r="BD176" s="92">
        <v>0</v>
      </c>
      <c r="BE176" s="92">
        <v>0</v>
      </c>
      <c r="BF176" s="92">
        <v>0</v>
      </c>
      <c r="BG176" s="92">
        <v>0</v>
      </c>
      <c r="BH176" s="92">
        <v>0</v>
      </c>
      <c r="BI176" s="92">
        <v>0</v>
      </c>
      <c r="BJ176" s="92">
        <v>0</v>
      </c>
      <c r="BK176" s="92">
        <v>0</v>
      </c>
      <c r="BL176" s="92">
        <v>0</v>
      </c>
      <c r="BM176" s="92">
        <v>0</v>
      </c>
      <c r="BN176" s="92">
        <v>0</v>
      </c>
      <c r="BO176" s="93">
        <f t="shared" si="16"/>
        <v>50</v>
      </c>
    </row>
    <row r="177" spans="1:67" x14ac:dyDescent="0.25">
      <c r="A177" s="88" t="s">
        <v>388</v>
      </c>
      <c r="B177" s="89" t="s">
        <v>389</v>
      </c>
      <c r="C177" s="89" t="s">
        <v>351</v>
      </c>
      <c r="D177" s="90">
        <v>43818.479999999996</v>
      </c>
      <c r="E177" s="90">
        <f t="shared" si="14"/>
        <v>438.18</v>
      </c>
      <c r="F177" s="90">
        <f t="shared" si="17"/>
        <v>219.09</v>
      </c>
      <c r="G177" s="90">
        <f t="shared" si="13"/>
        <v>-9.9999999999909051E-3</v>
      </c>
      <c r="H177" s="90">
        <f t="shared" si="12"/>
        <v>219.09</v>
      </c>
      <c r="I177" s="91">
        <f t="shared" ca="1" si="15"/>
        <v>438.19</v>
      </c>
      <c r="J177" s="92">
        <v>438.19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2">
        <v>0</v>
      </c>
      <c r="AI177" s="92">
        <v>0</v>
      </c>
      <c r="AJ177" s="92">
        <v>0</v>
      </c>
      <c r="AK177" s="92">
        <v>0</v>
      </c>
      <c r="AL177" s="92">
        <v>0</v>
      </c>
      <c r="AM177" s="92">
        <v>0</v>
      </c>
      <c r="AN177" s="92">
        <v>0</v>
      </c>
      <c r="AO177" s="92">
        <v>0</v>
      </c>
      <c r="AP177" s="92">
        <v>0</v>
      </c>
      <c r="AQ177" s="92">
        <v>0</v>
      </c>
      <c r="AR177" s="92">
        <v>0</v>
      </c>
      <c r="AS177" s="92">
        <v>0</v>
      </c>
      <c r="AT177" s="92">
        <v>0</v>
      </c>
      <c r="AU177" s="92">
        <v>0</v>
      </c>
      <c r="AV177" s="92">
        <v>0</v>
      </c>
      <c r="AW177" s="92">
        <v>0</v>
      </c>
      <c r="AX177" s="92">
        <v>0</v>
      </c>
      <c r="AY177" s="92">
        <v>0</v>
      </c>
      <c r="AZ177" s="92">
        <v>0</v>
      </c>
      <c r="BA177" s="92">
        <v>0</v>
      </c>
      <c r="BB177" s="92">
        <v>0</v>
      </c>
      <c r="BC177" s="92">
        <v>0</v>
      </c>
      <c r="BD177" s="92">
        <v>0</v>
      </c>
      <c r="BE177" s="92">
        <v>0</v>
      </c>
      <c r="BF177" s="92">
        <v>0</v>
      </c>
      <c r="BG177" s="92">
        <v>0</v>
      </c>
      <c r="BH177" s="92">
        <v>0</v>
      </c>
      <c r="BI177" s="92">
        <v>0</v>
      </c>
      <c r="BJ177" s="92">
        <v>0</v>
      </c>
      <c r="BK177" s="92">
        <v>0</v>
      </c>
      <c r="BL177" s="92">
        <v>0</v>
      </c>
      <c r="BM177" s="92">
        <v>0</v>
      </c>
      <c r="BN177" s="92">
        <v>0</v>
      </c>
      <c r="BO177" s="93">
        <f t="shared" si="16"/>
        <v>0</v>
      </c>
    </row>
    <row r="178" spans="1:67" x14ac:dyDescent="0.25">
      <c r="A178" s="88" t="s">
        <v>390</v>
      </c>
      <c r="B178" s="89" t="s">
        <v>391</v>
      </c>
      <c r="C178" s="89" t="s">
        <v>351</v>
      </c>
      <c r="D178" s="90">
        <v>53731.63</v>
      </c>
      <c r="E178" s="90">
        <f t="shared" si="14"/>
        <v>537.32000000000005</v>
      </c>
      <c r="F178" s="90">
        <f t="shared" si="17"/>
        <v>268.66000000000003</v>
      </c>
      <c r="G178" s="90">
        <f t="shared" si="13"/>
        <v>134.33000000000004</v>
      </c>
      <c r="H178" s="90">
        <f t="shared" si="12"/>
        <v>268.66000000000003</v>
      </c>
      <c r="I178" s="91">
        <f t="shared" ca="1" si="15"/>
        <v>402.99</v>
      </c>
      <c r="J178" s="92">
        <v>402.99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2">
        <v>0</v>
      </c>
      <c r="AI178" s="92">
        <v>0</v>
      </c>
      <c r="AJ178" s="92">
        <v>0</v>
      </c>
      <c r="AK178" s="92">
        <v>0</v>
      </c>
      <c r="AL178" s="92">
        <v>0</v>
      </c>
      <c r="AM178" s="92">
        <v>0</v>
      </c>
      <c r="AN178" s="92">
        <v>0</v>
      </c>
      <c r="AO178" s="92">
        <v>0</v>
      </c>
      <c r="AP178" s="92">
        <v>0</v>
      </c>
      <c r="AQ178" s="92">
        <v>0</v>
      </c>
      <c r="AR178" s="92">
        <v>0</v>
      </c>
      <c r="AS178" s="92">
        <v>0</v>
      </c>
      <c r="AT178" s="92">
        <v>0</v>
      </c>
      <c r="AU178" s="92">
        <v>0</v>
      </c>
      <c r="AV178" s="92">
        <v>0</v>
      </c>
      <c r="AW178" s="92">
        <v>0</v>
      </c>
      <c r="AX178" s="92">
        <v>0</v>
      </c>
      <c r="AY178" s="92">
        <v>0</v>
      </c>
      <c r="AZ178" s="92">
        <v>0</v>
      </c>
      <c r="BA178" s="92">
        <v>0</v>
      </c>
      <c r="BB178" s="92">
        <v>0</v>
      </c>
      <c r="BC178" s="92">
        <v>0</v>
      </c>
      <c r="BD178" s="92">
        <v>0</v>
      </c>
      <c r="BE178" s="92">
        <v>0</v>
      </c>
      <c r="BF178" s="92">
        <v>0</v>
      </c>
      <c r="BG178" s="92">
        <v>0</v>
      </c>
      <c r="BH178" s="92">
        <v>0</v>
      </c>
      <c r="BI178" s="92">
        <v>0</v>
      </c>
      <c r="BJ178" s="92">
        <v>0</v>
      </c>
      <c r="BK178" s="92">
        <v>0</v>
      </c>
      <c r="BL178" s="92">
        <v>0</v>
      </c>
      <c r="BM178" s="92">
        <v>0</v>
      </c>
      <c r="BN178" s="92">
        <v>0</v>
      </c>
      <c r="BO178" s="93">
        <f t="shared" si="16"/>
        <v>0</v>
      </c>
    </row>
    <row r="179" spans="1:67" x14ac:dyDescent="0.25">
      <c r="A179" s="88" t="s">
        <v>392</v>
      </c>
      <c r="B179" s="89" t="s">
        <v>393</v>
      </c>
      <c r="C179" s="89" t="s">
        <v>351</v>
      </c>
      <c r="D179" s="90">
        <v>52456.87</v>
      </c>
      <c r="E179" s="90">
        <f t="shared" si="14"/>
        <v>524.57000000000005</v>
      </c>
      <c r="F179" s="90">
        <f t="shared" si="17"/>
        <v>262.27999999999997</v>
      </c>
      <c r="G179" s="90">
        <f t="shared" si="13"/>
        <v>131.14000000000004</v>
      </c>
      <c r="H179" s="90">
        <f t="shared" si="12"/>
        <v>262.27999999999997</v>
      </c>
      <c r="I179" s="91">
        <f t="shared" ca="1" si="15"/>
        <v>393.43</v>
      </c>
      <c r="J179" s="92">
        <v>393.43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2">
        <v>0</v>
      </c>
      <c r="AI179" s="92">
        <v>0</v>
      </c>
      <c r="AJ179" s="92">
        <v>0</v>
      </c>
      <c r="AK179" s="92">
        <v>0</v>
      </c>
      <c r="AL179" s="92">
        <v>0</v>
      </c>
      <c r="AM179" s="92">
        <v>0</v>
      </c>
      <c r="AN179" s="92">
        <v>0</v>
      </c>
      <c r="AO179" s="92">
        <v>0</v>
      </c>
      <c r="AP179" s="92">
        <v>0</v>
      </c>
      <c r="AQ179" s="92">
        <v>0</v>
      </c>
      <c r="AR179" s="92">
        <v>0</v>
      </c>
      <c r="AS179" s="92">
        <v>0</v>
      </c>
      <c r="AT179" s="92">
        <v>0</v>
      </c>
      <c r="AU179" s="92">
        <v>0</v>
      </c>
      <c r="AV179" s="92">
        <v>0</v>
      </c>
      <c r="AW179" s="92">
        <v>0</v>
      </c>
      <c r="AX179" s="92">
        <v>0</v>
      </c>
      <c r="AY179" s="92">
        <v>0</v>
      </c>
      <c r="AZ179" s="92">
        <v>0</v>
      </c>
      <c r="BA179" s="92">
        <v>0</v>
      </c>
      <c r="BB179" s="92">
        <v>0</v>
      </c>
      <c r="BC179" s="92">
        <v>0</v>
      </c>
      <c r="BD179" s="92">
        <v>0</v>
      </c>
      <c r="BE179" s="92">
        <v>0</v>
      </c>
      <c r="BF179" s="92">
        <v>0</v>
      </c>
      <c r="BG179" s="92">
        <v>0</v>
      </c>
      <c r="BH179" s="92">
        <v>0</v>
      </c>
      <c r="BI179" s="92">
        <v>0</v>
      </c>
      <c r="BJ179" s="92">
        <v>0</v>
      </c>
      <c r="BK179" s="92">
        <v>0</v>
      </c>
      <c r="BL179" s="92">
        <v>0</v>
      </c>
      <c r="BM179" s="92">
        <v>0</v>
      </c>
      <c r="BN179" s="92">
        <v>0</v>
      </c>
      <c r="BO179" s="93">
        <f t="shared" si="16"/>
        <v>0</v>
      </c>
    </row>
    <row r="180" spans="1:67" x14ac:dyDescent="0.25">
      <c r="A180" s="88" t="s">
        <v>394</v>
      </c>
      <c r="B180" s="89" t="s">
        <v>395</v>
      </c>
      <c r="C180" s="89" t="s">
        <v>351</v>
      </c>
      <c r="D180" s="90">
        <v>26680.39</v>
      </c>
      <c r="E180" s="90">
        <f t="shared" si="14"/>
        <v>266.8</v>
      </c>
      <c r="F180" s="90">
        <f t="shared" si="17"/>
        <v>133.4</v>
      </c>
      <c r="G180" s="90">
        <f t="shared" si="13"/>
        <v>0</v>
      </c>
      <c r="H180" s="90">
        <f t="shared" si="12"/>
        <v>83.4</v>
      </c>
      <c r="I180" s="91">
        <f t="shared" ca="1" si="15"/>
        <v>266.8</v>
      </c>
      <c r="J180" s="92">
        <v>266.8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2">
        <v>0</v>
      </c>
      <c r="AI180" s="92">
        <v>0</v>
      </c>
      <c r="AJ180" s="92">
        <v>0</v>
      </c>
      <c r="AK180" s="92">
        <v>0</v>
      </c>
      <c r="AL180" s="92">
        <v>0</v>
      </c>
      <c r="AM180" s="92">
        <v>0</v>
      </c>
      <c r="AN180" s="92">
        <v>0</v>
      </c>
      <c r="AO180" s="92">
        <v>50</v>
      </c>
      <c r="AP180" s="92">
        <v>0</v>
      </c>
      <c r="AQ180" s="92">
        <v>0</v>
      </c>
      <c r="AR180" s="92">
        <v>0</v>
      </c>
      <c r="AS180" s="92">
        <v>0</v>
      </c>
      <c r="AT180" s="92">
        <v>0</v>
      </c>
      <c r="AU180" s="92">
        <v>0</v>
      </c>
      <c r="AV180" s="92">
        <v>0</v>
      </c>
      <c r="AW180" s="92">
        <v>0</v>
      </c>
      <c r="AX180" s="92">
        <v>0</v>
      </c>
      <c r="AY180" s="92">
        <v>0</v>
      </c>
      <c r="AZ180" s="92">
        <v>0</v>
      </c>
      <c r="BA180" s="92">
        <v>0</v>
      </c>
      <c r="BB180" s="92">
        <v>0</v>
      </c>
      <c r="BC180" s="92">
        <v>0</v>
      </c>
      <c r="BD180" s="92">
        <v>0</v>
      </c>
      <c r="BE180" s="92">
        <v>0</v>
      </c>
      <c r="BF180" s="92">
        <v>0</v>
      </c>
      <c r="BG180" s="92">
        <v>0</v>
      </c>
      <c r="BH180" s="92">
        <v>0</v>
      </c>
      <c r="BI180" s="92">
        <v>0</v>
      </c>
      <c r="BJ180" s="92">
        <v>0</v>
      </c>
      <c r="BK180" s="92">
        <v>0</v>
      </c>
      <c r="BL180" s="92">
        <v>0</v>
      </c>
      <c r="BM180" s="92">
        <v>0</v>
      </c>
      <c r="BN180" s="92">
        <v>0</v>
      </c>
      <c r="BO180" s="93">
        <f t="shared" si="16"/>
        <v>50</v>
      </c>
    </row>
    <row r="181" spans="1:67" x14ac:dyDescent="0.25">
      <c r="A181" s="88" t="s">
        <v>396</v>
      </c>
      <c r="B181" s="89" t="s">
        <v>397</v>
      </c>
      <c r="C181" s="89" t="s">
        <v>351</v>
      </c>
      <c r="D181" s="90">
        <v>36792.879999999997</v>
      </c>
      <c r="E181" s="90">
        <f t="shared" si="14"/>
        <v>367.93</v>
      </c>
      <c r="F181" s="90">
        <f t="shared" si="17"/>
        <v>183.96</v>
      </c>
      <c r="G181" s="90">
        <f t="shared" si="13"/>
        <v>183.97</v>
      </c>
      <c r="H181" s="90">
        <f t="shared" si="12"/>
        <v>183.96</v>
      </c>
      <c r="I181" s="91">
        <f t="shared" ca="1" si="15"/>
        <v>183.96</v>
      </c>
      <c r="J181" s="92">
        <v>183.96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2">
        <v>0</v>
      </c>
      <c r="AI181" s="92">
        <v>0</v>
      </c>
      <c r="AJ181" s="92">
        <v>0</v>
      </c>
      <c r="AK181" s="92">
        <v>0</v>
      </c>
      <c r="AL181" s="92">
        <v>0</v>
      </c>
      <c r="AM181" s="92">
        <v>0</v>
      </c>
      <c r="AN181" s="92">
        <v>0</v>
      </c>
      <c r="AO181" s="92">
        <v>0</v>
      </c>
      <c r="AP181" s="92">
        <v>0</v>
      </c>
      <c r="AQ181" s="92">
        <v>0</v>
      </c>
      <c r="AR181" s="92">
        <v>0</v>
      </c>
      <c r="AS181" s="92">
        <v>0</v>
      </c>
      <c r="AT181" s="92">
        <v>0</v>
      </c>
      <c r="AU181" s="92">
        <v>0</v>
      </c>
      <c r="AV181" s="92">
        <v>0</v>
      </c>
      <c r="AW181" s="92">
        <v>0</v>
      </c>
      <c r="AX181" s="92">
        <v>0</v>
      </c>
      <c r="AY181" s="92">
        <v>0</v>
      </c>
      <c r="AZ181" s="92">
        <v>0</v>
      </c>
      <c r="BA181" s="92">
        <v>0</v>
      </c>
      <c r="BB181" s="92">
        <v>0</v>
      </c>
      <c r="BC181" s="92">
        <v>0</v>
      </c>
      <c r="BD181" s="92">
        <v>0</v>
      </c>
      <c r="BE181" s="92">
        <v>0</v>
      </c>
      <c r="BF181" s="92">
        <v>0</v>
      </c>
      <c r="BG181" s="92">
        <v>0</v>
      </c>
      <c r="BH181" s="92">
        <v>0</v>
      </c>
      <c r="BI181" s="92">
        <v>0</v>
      </c>
      <c r="BJ181" s="92">
        <v>0</v>
      </c>
      <c r="BK181" s="92">
        <v>0</v>
      </c>
      <c r="BL181" s="92">
        <v>0</v>
      </c>
      <c r="BM181" s="92">
        <v>0</v>
      </c>
      <c r="BN181" s="92">
        <v>0</v>
      </c>
      <c r="BO181" s="93">
        <f t="shared" si="16"/>
        <v>0</v>
      </c>
    </row>
    <row r="182" spans="1:67" x14ac:dyDescent="0.25">
      <c r="A182" s="88" t="s">
        <v>398</v>
      </c>
      <c r="B182" s="89" t="s">
        <v>399</v>
      </c>
      <c r="C182" s="89" t="s">
        <v>351</v>
      </c>
      <c r="D182" s="90">
        <v>83685.61</v>
      </c>
      <c r="E182" s="90">
        <f t="shared" si="14"/>
        <v>836.86</v>
      </c>
      <c r="F182" s="90">
        <f t="shared" si="17"/>
        <v>418.43</v>
      </c>
      <c r="G182" s="90">
        <f t="shared" si="13"/>
        <v>425.99</v>
      </c>
      <c r="H182" s="90">
        <f t="shared" si="12"/>
        <v>368.43</v>
      </c>
      <c r="I182" s="91">
        <f t="shared" ca="1" si="15"/>
        <v>410.87</v>
      </c>
      <c r="J182" s="92">
        <v>410.87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2">
        <v>0</v>
      </c>
      <c r="AI182" s="92">
        <v>0</v>
      </c>
      <c r="AJ182" s="92">
        <v>0</v>
      </c>
      <c r="AK182" s="92">
        <v>0</v>
      </c>
      <c r="AL182" s="92">
        <v>0</v>
      </c>
      <c r="AM182" s="92">
        <v>0</v>
      </c>
      <c r="AN182" s="92">
        <v>0</v>
      </c>
      <c r="AO182" s="92">
        <v>50</v>
      </c>
      <c r="AP182" s="92">
        <v>0</v>
      </c>
      <c r="AQ182" s="92">
        <v>0</v>
      </c>
      <c r="AR182" s="92">
        <v>0</v>
      </c>
      <c r="AS182" s="92">
        <v>0</v>
      </c>
      <c r="AT182" s="92">
        <v>0</v>
      </c>
      <c r="AU182" s="92">
        <v>0</v>
      </c>
      <c r="AV182" s="92">
        <v>0</v>
      </c>
      <c r="AW182" s="92">
        <v>0</v>
      </c>
      <c r="AX182" s="92">
        <v>0</v>
      </c>
      <c r="AY182" s="92">
        <v>0</v>
      </c>
      <c r="AZ182" s="92">
        <v>0</v>
      </c>
      <c r="BA182" s="92">
        <v>0</v>
      </c>
      <c r="BB182" s="92">
        <v>0</v>
      </c>
      <c r="BC182" s="92">
        <v>0</v>
      </c>
      <c r="BD182" s="92">
        <v>0</v>
      </c>
      <c r="BE182" s="92">
        <v>0</v>
      </c>
      <c r="BF182" s="92">
        <v>0</v>
      </c>
      <c r="BG182" s="92">
        <v>0</v>
      </c>
      <c r="BH182" s="92">
        <v>0</v>
      </c>
      <c r="BI182" s="92">
        <v>0</v>
      </c>
      <c r="BJ182" s="92">
        <v>0</v>
      </c>
      <c r="BK182" s="92">
        <v>0</v>
      </c>
      <c r="BL182" s="92">
        <v>0</v>
      </c>
      <c r="BM182" s="92">
        <v>0</v>
      </c>
      <c r="BN182" s="92">
        <v>0</v>
      </c>
      <c r="BO182" s="93">
        <f t="shared" si="16"/>
        <v>50</v>
      </c>
    </row>
    <row r="183" spans="1:67" x14ac:dyDescent="0.25">
      <c r="A183" s="88" t="s">
        <v>400</v>
      </c>
      <c r="B183" s="89" t="s">
        <v>401</v>
      </c>
      <c r="C183" s="89" t="s">
        <v>351</v>
      </c>
      <c r="D183" s="90">
        <v>37846.69</v>
      </c>
      <c r="E183" s="90">
        <f t="shared" si="14"/>
        <v>378.47</v>
      </c>
      <c r="F183" s="90">
        <f t="shared" si="17"/>
        <v>189.23</v>
      </c>
      <c r="G183" s="90">
        <f t="shared" si="13"/>
        <v>325.48</v>
      </c>
      <c r="H183" s="90">
        <f t="shared" si="12"/>
        <v>139.22999999999999</v>
      </c>
      <c r="I183" s="91">
        <f t="shared" ca="1" si="15"/>
        <v>52.99</v>
      </c>
      <c r="J183" s="92">
        <v>52.99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2">
        <v>0</v>
      </c>
      <c r="AI183" s="92">
        <v>0</v>
      </c>
      <c r="AJ183" s="92">
        <v>0</v>
      </c>
      <c r="AK183" s="92">
        <v>0</v>
      </c>
      <c r="AL183" s="92">
        <v>0</v>
      </c>
      <c r="AM183" s="92">
        <v>0</v>
      </c>
      <c r="AN183" s="92">
        <v>0</v>
      </c>
      <c r="AO183" s="92">
        <v>50</v>
      </c>
      <c r="AP183" s="92">
        <v>0</v>
      </c>
      <c r="AQ183" s="92">
        <v>0</v>
      </c>
      <c r="AR183" s="92">
        <v>0</v>
      </c>
      <c r="AS183" s="92">
        <v>0</v>
      </c>
      <c r="AT183" s="92">
        <v>0</v>
      </c>
      <c r="AU183" s="92">
        <v>0</v>
      </c>
      <c r="AV183" s="92">
        <v>0</v>
      </c>
      <c r="AW183" s="92">
        <v>0</v>
      </c>
      <c r="AX183" s="92">
        <v>0</v>
      </c>
      <c r="AY183" s="92">
        <v>0</v>
      </c>
      <c r="AZ183" s="92">
        <v>0</v>
      </c>
      <c r="BA183" s="92">
        <v>0</v>
      </c>
      <c r="BB183" s="92">
        <v>0</v>
      </c>
      <c r="BC183" s="92">
        <v>0</v>
      </c>
      <c r="BD183" s="92">
        <v>0</v>
      </c>
      <c r="BE183" s="92">
        <v>0</v>
      </c>
      <c r="BF183" s="92">
        <v>0</v>
      </c>
      <c r="BG183" s="92">
        <v>0</v>
      </c>
      <c r="BH183" s="92">
        <v>0</v>
      </c>
      <c r="BI183" s="92">
        <v>0</v>
      </c>
      <c r="BJ183" s="92">
        <v>0</v>
      </c>
      <c r="BK183" s="92">
        <v>0</v>
      </c>
      <c r="BL183" s="92">
        <v>0</v>
      </c>
      <c r="BM183" s="92">
        <v>0</v>
      </c>
      <c r="BN183" s="92">
        <v>0</v>
      </c>
      <c r="BO183" s="93">
        <f t="shared" si="16"/>
        <v>50</v>
      </c>
    </row>
    <row r="184" spans="1:67" x14ac:dyDescent="0.25">
      <c r="A184" s="88" t="s">
        <v>402</v>
      </c>
      <c r="B184" s="89" t="s">
        <v>403</v>
      </c>
      <c r="C184" s="89" t="s">
        <v>351</v>
      </c>
      <c r="D184" s="90">
        <v>33463.29</v>
      </c>
      <c r="E184" s="90">
        <f t="shared" si="14"/>
        <v>334.63</v>
      </c>
      <c r="F184" s="90">
        <f t="shared" si="17"/>
        <v>167.32</v>
      </c>
      <c r="G184" s="90">
        <f t="shared" si="13"/>
        <v>133.85</v>
      </c>
      <c r="H184" s="90">
        <f t="shared" si="12"/>
        <v>117.32</v>
      </c>
      <c r="I184" s="91">
        <f t="shared" ca="1" si="15"/>
        <v>200.78</v>
      </c>
      <c r="J184" s="92">
        <v>200.78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2">
        <v>0</v>
      </c>
      <c r="AI184" s="92">
        <v>0</v>
      </c>
      <c r="AJ184" s="92">
        <v>0</v>
      </c>
      <c r="AK184" s="92">
        <v>0</v>
      </c>
      <c r="AL184" s="92">
        <v>0</v>
      </c>
      <c r="AM184" s="92">
        <v>0</v>
      </c>
      <c r="AN184" s="92">
        <v>0</v>
      </c>
      <c r="AO184" s="92">
        <v>50</v>
      </c>
      <c r="AP184" s="92">
        <v>0</v>
      </c>
      <c r="AQ184" s="92">
        <v>0</v>
      </c>
      <c r="AR184" s="92">
        <v>0</v>
      </c>
      <c r="AS184" s="92">
        <v>0</v>
      </c>
      <c r="AT184" s="92">
        <v>0</v>
      </c>
      <c r="AU184" s="92">
        <v>0</v>
      </c>
      <c r="AV184" s="92">
        <v>0</v>
      </c>
      <c r="AW184" s="92">
        <v>0</v>
      </c>
      <c r="AX184" s="92">
        <v>0</v>
      </c>
      <c r="AY184" s="92">
        <v>0</v>
      </c>
      <c r="AZ184" s="92">
        <v>0</v>
      </c>
      <c r="BA184" s="92">
        <v>0</v>
      </c>
      <c r="BB184" s="92">
        <v>0</v>
      </c>
      <c r="BC184" s="92">
        <v>0</v>
      </c>
      <c r="BD184" s="92">
        <v>0</v>
      </c>
      <c r="BE184" s="92">
        <v>0</v>
      </c>
      <c r="BF184" s="92">
        <v>0</v>
      </c>
      <c r="BG184" s="92">
        <v>0</v>
      </c>
      <c r="BH184" s="92">
        <v>0</v>
      </c>
      <c r="BI184" s="92">
        <v>0</v>
      </c>
      <c r="BJ184" s="92">
        <v>0</v>
      </c>
      <c r="BK184" s="92">
        <v>0</v>
      </c>
      <c r="BL184" s="92">
        <v>0</v>
      </c>
      <c r="BM184" s="92">
        <v>0</v>
      </c>
      <c r="BN184" s="92">
        <v>0</v>
      </c>
      <c r="BO184" s="93">
        <f t="shared" si="16"/>
        <v>50</v>
      </c>
    </row>
    <row r="185" spans="1:67" x14ac:dyDescent="0.25">
      <c r="A185" s="88" t="s">
        <v>404</v>
      </c>
      <c r="B185" s="89" t="s">
        <v>405</v>
      </c>
      <c r="C185" s="89" t="s">
        <v>351</v>
      </c>
      <c r="D185" s="90">
        <v>35599.1</v>
      </c>
      <c r="E185" s="90">
        <f t="shared" si="14"/>
        <v>355.99</v>
      </c>
      <c r="F185" s="90">
        <f t="shared" si="17"/>
        <v>178</v>
      </c>
      <c r="G185" s="90">
        <f t="shared" si="13"/>
        <v>155.99</v>
      </c>
      <c r="H185" s="90">
        <f t="shared" si="12"/>
        <v>128</v>
      </c>
      <c r="I185" s="91">
        <f t="shared" ca="1" si="15"/>
        <v>200</v>
      </c>
      <c r="J185" s="92">
        <v>200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2">
        <v>0</v>
      </c>
      <c r="AI185" s="92">
        <v>0</v>
      </c>
      <c r="AJ185" s="92">
        <v>0</v>
      </c>
      <c r="AK185" s="92">
        <v>0</v>
      </c>
      <c r="AL185" s="92">
        <v>0</v>
      </c>
      <c r="AM185" s="92">
        <v>0</v>
      </c>
      <c r="AN185" s="92">
        <v>0</v>
      </c>
      <c r="AO185" s="92">
        <v>50</v>
      </c>
      <c r="AP185" s="92">
        <v>0</v>
      </c>
      <c r="AQ185" s="92">
        <v>0</v>
      </c>
      <c r="AR185" s="92">
        <v>0</v>
      </c>
      <c r="AS185" s="92">
        <v>0</v>
      </c>
      <c r="AT185" s="92">
        <v>0</v>
      </c>
      <c r="AU185" s="92">
        <v>0</v>
      </c>
      <c r="AV185" s="92">
        <v>0</v>
      </c>
      <c r="AW185" s="92">
        <v>0</v>
      </c>
      <c r="AX185" s="92">
        <v>0</v>
      </c>
      <c r="AY185" s="92">
        <v>0</v>
      </c>
      <c r="AZ185" s="92">
        <v>0</v>
      </c>
      <c r="BA185" s="92">
        <v>0</v>
      </c>
      <c r="BB185" s="92">
        <v>0</v>
      </c>
      <c r="BC185" s="92">
        <v>0</v>
      </c>
      <c r="BD185" s="92">
        <v>0</v>
      </c>
      <c r="BE185" s="92">
        <v>0</v>
      </c>
      <c r="BF185" s="92">
        <v>0</v>
      </c>
      <c r="BG185" s="92">
        <v>0</v>
      </c>
      <c r="BH185" s="92">
        <v>0</v>
      </c>
      <c r="BI185" s="92">
        <v>0</v>
      </c>
      <c r="BJ185" s="92">
        <v>0</v>
      </c>
      <c r="BK185" s="92">
        <v>0</v>
      </c>
      <c r="BL185" s="92">
        <v>0</v>
      </c>
      <c r="BM185" s="92">
        <v>0</v>
      </c>
      <c r="BN185" s="92">
        <v>0</v>
      </c>
      <c r="BO185" s="93">
        <f t="shared" si="16"/>
        <v>50</v>
      </c>
    </row>
    <row r="186" spans="1:67" x14ac:dyDescent="0.25">
      <c r="A186" s="88" t="s">
        <v>406</v>
      </c>
      <c r="B186" s="89" t="s">
        <v>407</v>
      </c>
      <c r="C186" s="89" t="s">
        <v>351</v>
      </c>
      <c r="D186" s="90">
        <v>31507.120000000003</v>
      </c>
      <c r="E186" s="90">
        <f t="shared" si="14"/>
        <v>315.07</v>
      </c>
      <c r="F186" s="90">
        <f t="shared" si="17"/>
        <v>157.54</v>
      </c>
      <c r="G186" s="90">
        <f t="shared" si="13"/>
        <v>236.3</v>
      </c>
      <c r="H186" s="90">
        <f t="shared" si="12"/>
        <v>78.77</v>
      </c>
      <c r="I186" s="91">
        <f t="shared" ca="1" si="15"/>
        <v>78.77</v>
      </c>
      <c r="J186" s="92">
        <v>78.77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2">
        <v>0</v>
      </c>
      <c r="AI186" s="92">
        <v>0</v>
      </c>
      <c r="AJ186" s="92">
        <v>0</v>
      </c>
      <c r="AK186" s="92">
        <v>0</v>
      </c>
      <c r="AL186" s="92">
        <v>0</v>
      </c>
      <c r="AM186" s="92">
        <v>0</v>
      </c>
      <c r="AN186" s="92">
        <v>0</v>
      </c>
      <c r="AO186" s="92">
        <v>78.77</v>
      </c>
      <c r="AP186" s="92">
        <v>0</v>
      </c>
      <c r="AQ186" s="92">
        <v>0</v>
      </c>
      <c r="AR186" s="92">
        <v>0</v>
      </c>
      <c r="AS186" s="92">
        <v>0</v>
      </c>
      <c r="AT186" s="92">
        <v>0</v>
      </c>
      <c r="AU186" s="92">
        <v>0</v>
      </c>
      <c r="AV186" s="92">
        <v>0</v>
      </c>
      <c r="AW186" s="92">
        <v>0</v>
      </c>
      <c r="AX186" s="92">
        <v>0</v>
      </c>
      <c r="AY186" s="92">
        <v>0</v>
      </c>
      <c r="AZ186" s="92">
        <v>0</v>
      </c>
      <c r="BA186" s="92">
        <v>0</v>
      </c>
      <c r="BB186" s="92">
        <v>0</v>
      </c>
      <c r="BC186" s="92">
        <v>0</v>
      </c>
      <c r="BD186" s="92">
        <v>0</v>
      </c>
      <c r="BE186" s="92">
        <v>0</v>
      </c>
      <c r="BF186" s="92">
        <v>0</v>
      </c>
      <c r="BG186" s="92">
        <v>0</v>
      </c>
      <c r="BH186" s="92">
        <v>0</v>
      </c>
      <c r="BI186" s="92">
        <v>0</v>
      </c>
      <c r="BJ186" s="92">
        <v>0</v>
      </c>
      <c r="BK186" s="92">
        <v>0</v>
      </c>
      <c r="BL186" s="92">
        <v>0</v>
      </c>
      <c r="BM186" s="92">
        <v>0</v>
      </c>
      <c r="BN186" s="92">
        <v>0</v>
      </c>
      <c r="BO186" s="93">
        <f t="shared" si="16"/>
        <v>78.77</v>
      </c>
    </row>
    <row r="187" spans="1:67" x14ac:dyDescent="0.25">
      <c r="A187" s="88" t="s">
        <v>408</v>
      </c>
      <c r="B187" s="89" t="s">
        <v>409</v>
      </c>
      <c r="C187" s="89" t="s">
        <v>351</v>
      </c>
      <c r="D187" s="90">
        <v>41837.829999999994</v>
      </c>
      <c r="E187" s="90">
        <f t="shared" si="14"/>
        <v>418.38</v>
      </c>
      <c r="F187" s="90">
        <f t="shared" si="17"/>
        <v>209.19</v>
      </c>
      <c r="G187" s="90">
        <f t="shared" si="13"/>
        <v>318.38</v>
      </c>
      <c r="H187" s="90">
        <f t="shared" si="12"/>
        <v>209.19</v>
      </c>
      <c r="I187" s="91">
        <f t="shared" ca="1" si="15"/>
        <v>100</v>
      </c>
      <c r="J187" s="92">
        <v>100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2">
        <v>0</v>
      </c>
      <c r="AI187" s="92">
        <v>0</v>
      </c>
      <c r="AJ187" s="92">
        <v>0</v>
      </c>
      <c r="AK187" s="92">
        <v>0</v>
      </c>
      <c r="AL187" s="92">
        <v>0</v>
      </c>
      <c r="AM187" s="92">
        <v>0</v>
      </c>
      <c r="AN187" s="92">
        <v>0</v>
      </c>
      <c r="AO187" s="92">
        <v>0</v>
      </c>
      <c r="AP187" s="92">
        <v>0</v>
      </c>
      <c r="AQ187" s="92">
        <v>0</v>
      </c>
      <c r="AR187" s="92">
        <v>0</v>
      </c>
      <c r="AS187" s="92">
        <v>0</v>
      </c>
      <c r="AT187" s="92">
        <v>0</v>
      </c>
      <c r="AU187" s="92">
        <v>0</v>
      </c>
      <c r="AV187" s="92">
        <v>0</v>
      </c>
      <c r="AW187" s="92">
        <v>0</v>
      </c>
      <c r="AX187" s="92">
        <v>0</v>
      </c>
      <c r="AY187" s="92">
        <v>0</v>
      </c>
      <c r="AZ187" s="92">
        <v>0</v>
      </c>
      <c r="BA187" s="92">
        <v>0</v>
      </c>
      <c r="BB187" s="92">
        <v>0</v>
      </c>
      <c r="BC187" s="92">
        <v>0</v>
      </c>
      <c r="BD187" s="92">
        <v>0</v>
      </c>
      <c r="BE187" s="92">
        <v>0</v>
      </c>
      <c r="BF187" s="92">
        <v>0</v>
      </c>
      <c r="BG187" s="92">
        <v>0</v>
      </c>
      <c r="BH187" s="92">
        <v>0</v>
      </c>
      <c r="BI187" s="92">
        <v>0</v>
      </c>
      <c r="BJ187" s="92">
        <v>0</v>
      </c>
      <c r="BK187" s="92">
        <v>0</v>
      </c>
      <c r="BL187" s="92">
        <v>0</v>
      </c>
      <c r="BM187" s="92">
        <v>0</v>
      </c>
      <c r="BN187" s="92">
        <v>0</v>
      </c>
      <c r="BO187" s="93">
        <f t="shared" si="16"/>
        <v>0</v>
      </c>
    </row>
    <row r="188" spans="1:67" x14ac:dyDescent="0.25">
      <c r="A188" s="88" t="s">
        <v>410</v>
      </c>
      <c r="B188" s="89" t="s">
        <v>411</v>
      </c>
      <c r="C188" s="89" t="s">
        <v>351</v>
      </c>
      <c r="D188" s="90">
        <v>37799.11</v>
      </c>
      <c r="E188" s="90">
        <f t="shared" si="14"/>
        <v>377.99</v>
      </c>
      <c r="F188" s="90">
        <f t="shared" si="17"/>
        <v>189</v>
      </c>
      <c r="G188" s="94">
        <f t="shared" si="13"/>
        <v>189</v>
      </c>
      <c r="H188" s="90">
        <f t="shared" si="12"/>
        <v>0</v>
      </c>
      <c r="I188" s="91">
        <f t="shared" ca="1" si="15"/>
        <v>188.99</v>
      </c>
      <c r="J188" s="92">
        <v>188.99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189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2">
        <v>0</v>
      </c>
      <c r="AI188" s="92">
        <v>0</v>
      </c>
      <c r="AJ188" s="92">
        <v>0</v>
      </c>
      <c r="AK188" s="92">
        <v>0</v>
      </c>
      <c r="AL188" s="92">
        <v>0</v>
      </c>
      <c r="AM188" s="92">
        <v>0</v>
      </c>
      <c r="AN188" s="92">
        <v>0</v>
      </c>
      <c r="AO188" s="92">
        <v>0</v>
      </c>
      <c r="AP188" s="92">
        <v>0</v>
      </c>
      <c r="AQ188" s="92">
        <v>0</v>
      </c>
      <c r="AR188" s="92">
        <v>0</v>
      </c>
      <c r="AS188" s="92">
        <v>0</v>
      </c>
      <c r="AT188" s="92">
        <v>0</v>
      </c>
      <c r="AU188" s="92">
        <v>0</v>
      </c>
      <c r="AV188" s="92">
        <v>0</v>
      </c>
      <c r="AW188" s="92">
        <v>0</v>
      </c>
      <c r="AX188" s="92">
        <v>0</v>
      </c>
      <c r="AY188" s="92">
        <v>0</v>
      </c>
      <c r="AZ188" s="92">
        <v>0</v>
      </c>
      <c r="BA188" s="92">
        <v>0</v>
      </c>
      <c r="BB188" s="92">
        <v>0</v>
      </c>
      <c r="BC188" s="92">
        <v>0</v>
      </c>
      <c r="BD188" s="92">
        <v>0</v>
      </c>
      <c r="BE188" s="92">
        <v>0</v>
      </c>
      <c r="BF188" s="92">
        <v>0</v>
      </c>
      <c r="BG188" s="92">
        <v>0</v>
      </c>
      <c r="BH188" s="92">
        <v>0</v>
      </c>
      <c r="BI188" s="92">
        <v>0</v>
      </c>
      <c r="BJ188" s="92">
        <v>0</v>
      </c>
      <c r="BK188" s="92">
        <v>0</v>
      </c>
      <c r="BL188" s="92">
        <v>0</v>
      </c>
      <c r="BM188" s="92">
        <v>0</v>
      </c>
      <c r="BN188" s="92">
        <v>0</v>
      </c>
      <c r="BO188" s="93">
        <f t="shared" si="16"/>
        <v>189</v>
      </c>
    </row>
    <row r="189" spans="1:67" x14ac:dyDescent="0.25">
      <c r="A189" s="88" t="s">
        <v>412</v>
      </c>
      <c r="B189" s="89" t="s">
        <v>413</v>
      </c>
      <c r="C189" s="89" t="s">
        <v>351</v>
      </c>
      <c r="D189" s="90">
        <v>33226.550000000003</v>
      </c>
      <c r="E189" s="90">
        <f t="shared" si="14"/>
        <v>332.27</v>
      </c>
      <c r="F189" s="90">
        <f t="shared" si="17"/>
        <v>166.13</v>
      </c>
      <c r="G189" s="90">
        <f t="shared" si="13"/>
        <v>132.90999999999997</v>
      </c>
      <c r="H189" s="90">
        <f t="shared" si="12"/>
        <v>116.13</v>
      </c>
      <c r="I189" s="91">
        <f t="shared" ca="1" si="15"/>
        <v>199.36</v>
      </c>
      <c r="J189" s="92">
        <v>199.36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2">
        <v>0</v>
      </c>
      <c r="AI189" s="92">
        <v>0</v>
      </c>
      <c r="AJ189" s="92">
        <v>0</v>
      </c>
      <c r="AK189" s="92">
        <v>0</v>
      </c>
      <c r="AL189" s="92">
        <v>0</v>
      </c>
      <c r="AM189" s="92">
        <v>0</v>
      </c>
      <c r="AN189" s="92">
        <v>0</v>
      </c>
      <c r="AO189" s="92">
        <v>50</v>
      </c>
      <c r="AP189" s="92">
        <v>0</v>
      </c>
      <c r="AQ189" s="92">
        <v>0</v>
      </c>
      <c r="AR189" s="92">
        <v>0</v>
      </c>
      <c r="AS189" s="92">
        <v>0</v>
      </c>
      <c r="AT189" s="92">
        <v>0</v>
      </c>
      <c r="AU189" s="92">
        <v>0</v>
      </c>
      <c r="AV189" s="92">
        <v>0</v>
      </c>
      <c r="AW189" s="92">
        <v>0</v>
      </c>
      <c r="AX189" s="92">
        <v>0</v>
      </c>
      <c r="AY189" s="92">
        <v>0</v>
      </c>
      <c r="AZ189" s="92">
        <v>0</v>
      </c>
      <c r="BA189" s="92">
        <v>0</v>
      </c>
      <c r="BB189" s="92">
        <v>0</v>
      </c>
      <c r="BC189" s="92">
        <v>0</v>
      </c>
      <c r="BD189" s="92">
        <v>0</v>
      </c>
      <c r="BE189" s="92">
        <v>0</v>
      </c>
      <c r="BF189" s="92">
        <v>0</v>
      </c>
      <c r="BG189" s="92">
        <v>0</v>
      </c>
      <c r="BH189" s="92">
        <v>0</v>
      </c>
      <c r="BI189" s="92">
        <v>0</v>
      </c>
      <c r="BJ189" s="92">
        <v>0</v>
      </c>
      <c r="BK189" s="92">
        <v>0</v>
      </c>
      <c r="BL189" s="92">
        <v>0</v>
      </c>
      <c r="BM189" s="92">
        <v>0</v>
      </c>
      <c r="BN189" s="92">
        <v>0</v>
      </c>
      <c r="BO189" s="93">
        <f t="shared" si="16"/>
        <v>50</v>
      </c>
    </row>
    <row r="190" spans="1:67" x14ac:dyDescent="0.25">
      <c r="A190" s="88" t="s">
        <v>414</v>
      </c>
      <c r="B190" s="89" t="s">
        <v>415</v>
      </c>
      <c r="C190" s="89" t="s">
        <v>351</v>
      </c>
      <c r="D190" s="90">
        <v>30076.219999999998</v>
      </c>
      <c r="E190" s="90">
        <f t="shared" si="14"/>
        <v>300.76</v>
      </c>
      <c r="F190" s="90">
        <f t="shared" si="17"/>
        <v>150.38</v>
      </c>
      <c r="G190" s="90">
        <f t="shared" si="13"/>
        <v>75.19</v>
      </c>
      <c r="H190" s="90">
        <f t="shared" si="12"/>
        <v>100.38</v>
      </c>
      <c r="I190" s="91">
        <f t="shared" ca="1" si="15"/>
        <v>225.57</v>
      </c>
      <c r="J190" s="92">
        <v>225.57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2">
        <v>0</v>
      </c>
      <c r="AI190" s="92">
        <v>0</v>
      </c>
      <c r="AJ190" s="92">
        <v>0</v>
      </c>
      <c r="AK190" s="92">
        <v>0</v>
      </c>
      <c r="AL190" s="92">
        <v>0</v>
      </c>
      <c r="AM190" s="92">
        <v>0</v>
      </c>
      <c r="AN190" s="92">
        <v>0</v>
      </c>
      <c r="AO190" s="92">
        <v>50</v>
      </c>
      <c r="AP190" s="92">
        <v>0</v>
      </c>
      <c r="AQ190" s="92">
        <v>0</v>
      </c>
      <c r="AR190" s="92">
        <v>0</v>
      </c>
      <c r="AS190" s="92">
        <v>0</v>
      </c>
      <c r="AT190" s="92">
        <v>0</v>
      </c>
      <c r="AU190" s="92">
        <v>0</v>
      </c>
      <c r="AV190" s="92">
        <v>0</v>
      </c>
      <c r="AW190" s="92">
        <v>0</v>
      </c>
      <c r="AX190" s="92">
        <v>0</v>
      </c>
      <c r="AY190" s="92">
        <v>0</v>
      </c>
      <c r="AZ190" s="92">
        <v>0</v>
      </c>
      <c r="BA190" s="92">
        <v>0</v>
      </c>
      <c r="BB190" s="92">
        <v>0</v>
      </c>
      <c r="BC190" s="92">
        <v>0</v>
      </c>
      <c r="BD190" s="92">
        <v>0</v>
      </c>
      <c r="BE190" s="92">
        <v>0</v>
      </c>
      <c r="BF190" s="92">
        <v>0</v>
      </c>
      <c r="BG190" s="92">
        <v>0</v>
      </c>
      <c r="BH190" s="92">
        <v>0</v>
      </c>
      <c r="BI190" s="92">
        <v>0</v>
      </c>
      <c r="BJ190" s="92">
        <v>0</v>
      </c>
      <c r="BK190" s="92">
        <v>0</v>
      </c>
      <c r="BL190" s="92">
        <v>0</v>
      </c>
      <c r="BM190" s="92">
        <v>0</v>
      </c>
      <c r="BN190" s="92">
        <v>0</v>
      </c>
      <c r="BO190" s="93">
        <f t="shared" si="16"/>
        <v>50</v>
      </c>
    </row>
    <row r="191" spans="1:67" x14ac:dyDescent="0.25">
      <c r="A191" s="88" t="s">
        <v>416</v>
      </c>
      <c r="B191" s="89" t="s">
        <v>417</v>
      </c>
      <c r="C191" s="89" t="s">
        <v>418</v>
      </c>
      <c r="D191" s="90">
        <v>184005.4</v>
      </c>
      <c r="E191" s="90">
        <f t="shared" si="14"/>
        <v>1840.05</v>
      </c>
      <c r="F191" s="90">
        <f t="shared" si="17"/>
        <v>920.03</v>
      </c>
      <c r="G191" s="90">
        <f t="shared" si="13"/>
        <v>65</v>
      </c>
      <c r="H191" s="90">
        <f t="shared" si="12"/>
        <v>855.03</v>
      </c>
      <c r="I191" s="91">
        <f t="shared" ca="1" si="15"/>
        <v>1775.05</v>
      </c>
      <c r="J191" s="92">
        <v>1775.05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65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2">
        <v>0</v>
      </c>
      <c r="AI191" s="92">
        <v>0</v>
      </c>
      <c r="AJ191" s="92">
        <v>0</v>
      </c>
      <c r="AK191" s="92">
        <v>0</v>
      </c>
      <c r="AL191" s="92">
        <v>0</v>
      </c>
      <c r="AM191" s="92">
        <v>0</v>
      </c>
      <c r="AN191" s="92">
        <v>0</v>
      </c>
      <c r="AO191" s="92">
        <v>0</v>
      </c>
      <c r="AP191" s="92">
        <v>0</v>
      </c>
      <c r="AQ191" s="92">
        <v>0</v>
      </c>
      <c r="AR191" s="92">
        <v>0</v>
      </c>
      <c r="AS191" s="92">
        <v>0</v>
      </c>
      <c r="AT191" s="92">
        <v>0</v>
      </c>
      <c r="AU191" s="92">
        <v>0</v>
      </c>
      <c r="AV191" s="92">
        <v>0</v>
      </c>
      <c r="AW191" s="92">
        <v>0</v>
      </c>
      <c r="AX191" s="92">
        <v>0</v>
      </c>
      <c r="AY191" s="92">
        <v>0</v>
      </c>
      <c r="AZ191" s="92">
        <v>0</v>
      </c>
      <c r="BA191" s="92">
        <v>0</v>
      </c>
      <c r="BB191" s="92">
        <v>0</v>
      </c>
      <c r="BC191" s="92">
        <v>0</v>
      </c>
      <c r="BD191" s="92">
        <v>0</v>
      </c>
      <c r="BE191" s="92">
        <v>0</v>
      </c>
      <c r="BF191" s="92">
        <v>0</v>
      </c>
      <c r="BG191" s="92">
        <v>0</v>
      </c>
      <c r="BH191" s="92">
        <v>0</v>
      </c>
      <c r="BI191" s="92">
        <v>0</v>
      </c>
      <c r="BJ191" s="92">
        <v>0</v>
      </c>
      <c r="BK191" s="92">
        <v>0</v>
      </c>
      <c r="BL191" s="92">
        <v>0</v>
      </c>
      <c r="BM191" s="92">
        <v>0</v>
      </c>
      <c r="BN191" s="92">
        <v>0</v>
      </c>
      <c r="BO191" s="93">
        <f t="shared" si="16"/>
        <v>65</v>
      </c>
    </row>
    <row r="192" spans="1:67" x14ac:dyDescent="0.25">
      <c r="A192" s="88" t="s">
        <v>419</v>
      </c>
      <c r="B192" s="89" t="s">
        <v>420</v>
      </c>
      <c r="C192" s="89" t="s">
        <v>418</v>
      </c>
      <c r="D192" s="90">
        <v>118700.34</v>
      </c>
      <c r="E192" s="90">
        <f t="shared" si="14"/>
        <v>1187</v>
      </c>
      <c r="F192" s="90">
        <f t="shared" si="17"/>
        <v>593.5</v>
      </c>
      <c r="G192" s="90">
        <f t="shared" si="13"/>
        <v>987</v>
      </c>
      <c r="H192" s="90">
        <f t="shared" si="12"/>
        <v>528.5</v>
      </c>
      <c r="I192" s="91">
        <f t="shared" ca="1" si="15"/>
        <v>200</v>
      </c>
      <c r="J192" s="92">
        <v>200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65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2">
        <v>0</v>
      </c>
      <c r="AI192" s="92">
        <v>0</v>
      </c>
      <c r="AJ192" s="92">
        <v>0</v>
      </c>
      <c r="AK192" s="92">
        <v>0</v>
      </c>
      <c r="AL192" s="92">
        <v>0</v>
      </c>
      <c r="AM192" s="92">
        <v>0</v>
      </c>
      <c r="AN192" s="92">
        <v>0</v>
      </c>
      <c r="AO192" s="92">
        <v>0</v>
      </c>
      <c r="AP192" s="92">
        <v>0</v>
      </c>
      <c r="AQ192" s="92">
        <v>0</v>
      </c>
      <c r="AR192" s="92">
        <v>0</v>
      </c>
      <c r="AS192" s="92">
        <v>0</v>
      </c>
      <c r="AT192" s="92">
        <v>0</v>
      </c>
      <c r="AU192" s="92">
        <v>0</v>
      </c>
      <c r="AV192" s="92">
        <v>0</v>
      </c>
      <c r="AW192" s="92">
        <v>0</v>
      </c>
      <c r="AX192" s="92">
        <v>0</v>
      </c>
      <c r="AY192" s="92">
        <v>0</v>
      </c>
      <c r="AZ192" s="92">
        <v>0</v>
      </c>
      <c r="BA192" s="92">
        <v>0</v>
      </c>
      <c r="BB192" s="92">
        <v>0</v>
      </c>
      <c r="BC192" s="92">
        <v>0</v>
      </c>
      <c r="BD192" s="92">
        <v>0</v>
      </c>
      <c r="BE192" s="92">
        <v>0</v>
      </c>
      <c r="BF192" s="92">
        <v>0</v>
      </c>
      <c r="BG192" s="92">
        <v>0</v>
      </c>
      <c r="BH192" s="92">
        <v>0</v>
      </c>
      <c r="BI192" s="92">
        <v>0</v>
      </c>
      <c r="BJ192" s="92">
        <v>0</v>
      </c>
      <c r="BK192" s="92">
        <v>0</v>
      </c>
      <c r="BL192" s="92">
        <v>0</v>
      </c>
      <c r="BM192" s="92">
        <v>0</v>
      </c>
      <c r="BN192" s="92">
        <v>0</v>
      </c>
      <c r="BO192" s="93">
        <f t="shared" si="16"/>
        <v>65</v>
      </c>
    </row>
    <row r="193" spans="1:67" x14ac:dyDescent="0.25">
      <c r="A193" s="88" t="s">
        <v>421</v>
      </c>
      <c r="B193" s="89" t="s">
        <v>422</v>
      </c>
      <c r="C193" s="89" t="s">
        <v>418</v>
      </c>
      <c r="D193" s="90">
        <v>163178.34999999998</v>
      </c>
      <c r="E193" s="90">
        <f t="shared" si="14"/>
        <v>1631.78</v>
      </c>
      <c r="F193" s="90">
        <f t="shared" si="17"/>
        <v>815.89</v>
      </c>
      <c r="G193" s="90">
        <f t="shared" si="13"/>
        <v>431.78</v>
      </c>
      <c r="H193" s="90">
        <f t="shared" ref="H193:H256" si="18">F193-BO193</f>
        <v>815.89</v>
      </c>
      <c r="I193" s="91">
        <f t="shared" ca="1" si="15"/>
        <v>1200</v>
      </c>
      <c r="J193" s="92">
        <v>1200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2">
        <v>0</v>
      </c>
      <c r="AI193" s="92">
        <v>0</v>
      </c>
      <c r="AJ193" s="92">
        <v>0</v>
      </c>
      <c r="AK193" s="92">
        <v>0</v>
      </c>
      <c r="AL193" s="92">
        <v>0</v>
      </c>
      <c r="AM193" s="92">
        <v>0</v>
      </c>
      <c r="AN193" s="92">
        <v>0</v>
      </c>
      <c r="AO193" s="92">
        <v>0</v>
      </c>
      <c r="AP193" s="92">
        <v>0</v>
      </c>
      <c r="AQ193" s="92">
        <v>0</v>
      </c>
      <c r="AR193" s="92">
        <v>0</v>
      </c>
      <c r="AS193" s="92">
        <v>0</v>
      </c>
      <c r="AT193" s="92">
        <v>0</v>
      </c>
      <c r="AU193" s="92">
        <v>0</v>
      </c>
      <c r="AV193" s="92">
        <v>0</v>
      </c>
      <c r="AW193" s="92">
        <v>0</v>
      </c>
      <c r="AX193" s="92">
        <v>0</v>
      </c>
      <c r="AY193" s="92">
        <v>0</v>
      </c>
      <c r="AZ193" s="92">
        <v>0</v>
      </c>
      <c r="BA193" s="92">
        <v>0</v>
      </c>
      <c r="BB193" s="92">
        <v>0</v>
      </c>
      <c r="BC193" s="92">
        <v>0</v>
      </c>
      <c r="BD193" s="92">
        <v>0</v>
      </c>
      <c r="BE193" s="92">
        <v>0</v>
      </c>
      <c r="BF193" s="92">
        <v>0</v>
      </c>
      <c r="BG193" s="92">
        <v>0</v>
      </c>
      <c r="BH193" s="92">
        <v>0</v>
      </c>
      <c r="BI193" s="92">
        <v>0</v>
      </c>
      <c r="BJ193" s="92">
        <v>0</v>
      </c>
      <c r="BK193" s="92">
        <v>0</v>
      </c>
      <c r="BL193" s="92">
        <v>0</v>
      </c>
      <c r="BM193" s="92">
        <v>0</v>
      </c>
      <c r="BN193" s="92">
        <v>0</v>
      </c>
      <c r="BO193" s="93">
        <f t="shared" si="16"/>
        <v>0</v>
      </c>
    </row>
    <row r="194" spans="1:67" x14ac:dyDescent="0.25">
      <c r="A194" s="88" t="s">
        <v>423</v>
      </c>
      <c r="B194" s="89" t="s">
        <v>424</v>
      </c>
      <c r="C194" s="89" t="s">
        <v>418</v>
      </c>
      <c r="D194" s="90">
        <v>86540.58</v>
      </c>
      <c r="E194" s="90">
        <f t="shared" si="14"/>
        <v>865.41</v>
      </c>
      <c r="F194" s="90">
        <f t="shared" si="17"/>
        <v>432.7</v>
      </c>
      <c r="G194" s="90">
        <f t="shared" si="13"/>
        <v>0</v>
      </c>
      <c r="H194" s="90">
        <f t="shared" si="18"/>
        <v>432.7</v>
      </c>
      <c r="I194" s="91">
        <f t="shared" ca="1" si="15"/>
        <v>865.41</v>
      </c>
      <c r="J194" s="92">
        <v>865.41</v>
      </c>
      <c r="K194" s="92">
        <v>0</v>
      </c>
      <c r="L194" s="92">
        <v>0</v>
      </c>
      <c r="M194" s="92">
        <v>0</v>
      </c>
      <c r="N194" s="92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2">
        <v>0</v>
      </c>
      <c r="W194" s="92">
        <v>0</v>
      </c>
      <c r="X194" s="92">
        <v>0</v>
      </c>
      <c r="Y194" s="92">
        <v>0</v>
      </c>
      <c r="Z194" s="92">
        <v>0</v>
      </c>
      <c r="AA194" s="92">
        <v>0</v>
      </c>
      <c r="AB194" s="92">
        <v>0</v>
      </c>
      <c r="AC194" s="92">
        <v>0</v>
      </c>
      <c r="AD194" s="92">
        <v>0</v>
      </c>
      <c r="AE194" s="92">
        <v>0</v>
      </c>
      <c r="AF194" s="92">
        <v>0</v>
      </c>
      <c r="AG194" s="92">
        <v>0</v>
      </c>
      <c r="AH194" s="92">
        <v>0</v>
      </c>
      <c r="AI194" s="92">
        <v>0</v>
      </c>
      <c r="AJ194" s="92">
        <v>0</v>
      </c>
      <c r="AK194" s="92">
        <v>0</v>
      </c>
      <c r="AL194" s="92">
        <v>0</v>
      </c>
      <c r="AM194" s="92">
        <v>0</v>
      </c>
      <c r="AN194" s="92">
        <v>0</v>
      </c>
      <c r="AO194" s="92">
        <v>0</v>
      </c>
      <c r="AP194" s="92">
        <v>0</v>
      </c>
      <c r="AQ194" s="92">
        <v>0</v>
      </c>
      <c r="AR194" s="92">
        <v>0</v>
      </c>
      <c r="AS194" s="92">
        <v>0</v>
      </c>
      <c r="AT194" s="92">
        <v>0</v>
      </c>
      <c r="AU194" s="92">
        <v>0</v>
      </c>
      <c r="AV194" s="92">
        <v>0</v>
      </c>
      <c r="AW194" s="92">
        <v>0</v>
      </c>
      <c r="AX194" s="92">
        <v>0</v>
      </c>
      <c r="AY194" s="92">
        <v>0</v>
      </c>
      <c r="AZ194" s="92">
        <v>0</v>
      </c>
      <c r="BA194" s="92">
        <v>0</v>
      </c>
      <c r="BB194" s="92">
        <v>0</v>
      </c>
      <c r="BC194" s="92">
        <v>0</v>
      </c>
      <c r="BD194" s="92">
        <v>0</v>
      </c>
      <c r="BE194" s="92">
        <v>0</v>
      </c>
      <c r="BF194" s="92">
        <v>0</v>
      </c>
      <c r="BG194" s="92">
        <v>0</v>
      </c>
      <c r="BH194" s="92">
        <v>0</v>
      </c>
      <c r="BI194" s="92">
        <v>0</v>
      </c>
      <c r="BJ194" s="92">
        <v>0</v>
      </c>
      <c r="BK194" s="92">
        <v>0</v>
      </c>
      <c r="BL194" s="92">
        <v>0</v>
      </c>
      <c r="BM194" s="92">
        <v>0</v>
      </c>
      <c r="BN194" s="92">
        <v>0</v>
      </c>
      <c r="BO194" s="93">
        <f t="shared" si="16"/>
        <v>0</v>
      </c>
    </row>
    <row r="195" spans="1:67" x14ac:dyDescent="0.25">
      <c r="A195" s="88" t="s">
        <v>425</v>
      </c>
      <c r="B195" s="89" t="s">
        <v>426</v>
      </c>
      <c r="C195" s="89" t="s">
        <v>418</v>
      </c>
      <c r="D195" s="90">
        <v>59686.159999999996</v>
      </c>
      <c r="E195" s="90">
        <f t="shared" si="14"/>
        <v>596.86</v>
      </c>
      <c r="F195" s="90">
        <f t="shared" si="17"/>
        <v>298.43</v>
      </c>
      <c r="G195" s="90">
        <f t="shared" si="13"/>
        <v>496.86</v>
      </c>
      <c r="H195" s="90">
        <f t="shared" si="18"/>
        <v>298.43</v>
      </c>
      <c r="I195" s="91">
        <f t="shared" ca="1" si="15"/>
        <v>100</v>
      </c>
      <c r="J195" s="92">
        <v>100</v>
      </c>
      <c r="K195" s="92">
        <v>0</v>
      </c>
      <c r="L195" s="92">
        <v>0</v>
      </c>
      <c r="M195" s="92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2">
        <v>0</v>
      </c>
      <c r="W195" s="92">
        <v>0</v>
      </c>
      <c r="X195" s="92">
        <v>0</v>
      </c>
      <c r="Y195" s="92">
        <v>0</v>
      </c>
      <c r="Z195" s="92">
        <v>0</v>
      </c>
      <c r="AA195" s="92">
        <v>0</v>
      </c>
      <c r="AB195" s="92">
        <v>0</v>
      </c>
      <c r="AC195" s="92">
        <v>0</v>
      </c>
      <c r="AD195" s="92">
        <v>0</v>
      </c>
      <c r="AE195" s="92">
        <v>0</v>
      </c>
      <c r="AF195" s="92">
        <v>0</v>
      </c>
      <c r="AG195" s="92">
        <v>0</v>
      </c>
      <c r="AH195" s="92">
        <v>0</v>
      </c>
      <c r="AI195" s="92">
        <v>0</v>
      </c>
      <c r="AJ195" s="92">
        <v>0</v>
      </c>
      <c r="AK195" s="92">
        <v>0</v>
      </c>
      <c r="AL195" s="92">
        <v>0</v>
      </c>
      <c r="AM195" s="92">
        <v>0</v>
      </c>
      <c r="AN195" s="92">
        <v>0</v>
      </c>
      <c r="AO195" s="92">
        <v>0</v>
      </c>
      <c r="AP195" s="92">
        <v>0</v>
      </c>
      <c r="AQ195" s="92">
        <v>0</v>
      </c>
      <c r="AR195" s="92">
        <v>0</v>
      </c>
      <c r="AS195" s="92">
        <v>0</v>
      </c>
      <c r="AT195" s="92">
        <v>0</v>
      </c>
      <c r="AU195" s="92">
        <v>0</v>
      </c>
      <c r="AV195" s="92">
        <v>0</v>
      </c>
      <c r="AW195" s="92">
        <v>0</v>
      </c>
      <c r="AX195" s="92">
        <v>0</v>
      </c>
      <c r="AY195" s="92">
        <v>0</v>
      </c>
      <c r="AZ195" s="92">
        <v>0</v>
      </c>
      <c r="BA195" s="92">
        <v>0</v>
      </c>
      <c r="BB195" s="92">
        <v>0</v>
      </c>
      <c r="BC195" s="92">
        <v>0</v>
      </c>
      <c r="BD195" s="92">
        <v>0</v>
      </c>
      <c r="BE195" s="92">
        <v>0</v>
      </c>
      <c r="BF195" s="92">
        <v>0</v>
      </c>
      <c r="BG195" s="92">
        <v>0</v>
      </c>
      <c r="BH195" s="92">
        <v>0</v>
      </c>
      <c r="BI195" s="92">
        <v>0</v>
      </c>
      <c r="BJ195" s="92">
        <v>0</v>
      </c>
      <c r="BK195" s="92">
        <v>0</v>
      </c>
      <c r="BL195" s="92">
        <v>0</v>
      </c>
      <c r="BM195" s="92">
        <v>0</v>
      </c>
      <c r="BN195" s="92">
        <v>0</v>
      </c>
      <c r="BO195" s="93">
        <f t="shared" si="16"/>
        <v>0</v>
      </c>
    </row>
    <row r="196" spans="1:67" x14ac:dyDescent="0.25">
      <c r="A196" s="88" t="s">
        <v>427</v>
      </c>
      <c r="B196" s="89" t="s">
        <v>428</v>
      </c>
      <c r="C196" s="89" t="s">
        <v>418</v>
      </c>
      <c r="D196" s="90">
        <v>84695.25</v>
      </c>
      <c r="E196" s="90">
        <f t="shared" si="14"/>
        <v>846.95</v>
      </c>
      <c r="F196" s="90">
        <f t="shared" si="17"/>
        <v>423.48</v>
      </c>
      <c r="G196" s="90">
        <f t="shared" si="13"/>
        <v>0</v>
      </c>
      <c r="H196" s="90">
        <f t="shared" si="18"/>
        <v>358.48</v>
      </c>
      <c r="I196" s="91">
        <f t="shared" ca="1" si="15"/>
        <v>846.95</v>
      </c>
      <c r="J196" s="92">
        <v>846.95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65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2">
        <v>0</v>
      </c>
      <c r="AI196" s="92">
        <v>0</v>
      </c>
      <c r="AJ196" s="92">
        <v>0</v>
      </c>
      <c r="AK196" s="92">
        <v>0</v>
      </c>
      <c r="AL196" s="92">
        <v>0</v>
      </c>
      <c r="AM196" s="92">
        <v>0</v>
      </c>
      <c r="AN196" s="92">
        <v>0</v>
      </c>
      <c r="AO196" s="92">
        <v>0</v>
      </c>
      <c r="AP196" s="92">
        <v>0</v>
      </c>
      <c r="AQ196" s="92">
        <v>0</v>
      </c>
      <c r="AR196" s="92">
        <v>0</v>
      </c>
      <c r="AS196" s="92">
        <v>0</v>
      </c>
      <c r="AT196" s="92">
        <v>0</v>
      </c>
      <c r="AU196" s="92">
        <v>0</v>
      </c>
      <c r="AV196" s="92">
        <v>0</v>
      </c>
      <c r="AW196" s="92">
        <v>0</v>
      </c>
      <c r="AX196" s="92">
        <v>0</v>
      </c>
      <c r="AY196" s="92">
        <v>0</v>
      </c>
      <c r="AZ196" s="92">
        <v>0</v>
      </c>
      <c r="BA196" s="92">
        <v>0</v>
      </c>
      <c r="BB196" s="92">
        <v>0</v>
      </c>
      <c r="BC196" s="92">
        <v>0</v>
      </c>
      <c r="BD196" s="92">
        <v>0</v>
      </c>
      <c r="BE196" s="92">
        <v>0</v>
      </c>
      <c r="BF196" s="92">
        <v>0</v>
      </c>
      <c r="BG196" s="92">
        <v>0</v>
      </c>
      <c r="BH196" s="92">
        <v>0</v>
      </c>
      <c r="BI196" s="92">
        <v>0</v>
      </c>
      <c r="BJ196" s="92">
        <v>0</v>
      </c>
      <c r="BK196" s="92">
        <v>0</v>
      </c>
      <c r="BL196" s="92">
        <v>0</v>
      </c>
      <c r="BM196" s="92">
        <v>0</v>
      </c>
      <c r="BN196" s="92">
        <v>0</v>
      </c>
      <c r="BO196" s="93">
        <f t="shared" si="16"/>
        <v>65</v>
      </c>
    </row>
    <row r="197" spans="1:67" x14ac:dyDescent="0.25">
      <c r="A197" s="88" t="s">
        <v>429</v>
      </c>
      <c r="B197" s="89" t="s">
        <v>430</v>
      </c>
      <c r="C197" s="89" t="s">
        <v>418</v>
      </c>
      <c r="D197" s="90">
        <v>82647.09</v>
      </c>
      <c r="E197" s="90">
        <f t="shared" si="14"/>
        <v>826.47</v>
      </c>
      <c r="F197" s="90">
        <f t="shared" si="17"/>
        <v>413.24</v>
      </c>
      <c r="G197" s="90">
        <f t="shared" ref="G197:G260" si="19">E197-J197</f>
        <v>326.47000000000003</v>
      </c>
      <c r="H197" s="90">
        <f t="shared" si="18"/>
        <v>198.24</v>
      </c>
      <c r="I197" s="91">
        <f t="shared" ca="1" si="15"/>
        <v>500</v>
      </c>
      <c r="J197" s="92">
        <v>500</v>
      </c>
      <c r="K197" s="92">
        <v>0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65</v>
      </c>
      <c r="Y197" s="92">
        <v>150</v>
      </c>
      <c r="Z197" s="92">
        <v>0</v>
      </c>
      <c r="AA197" s="92">
        <v>0</v>
      </c>
      <c r="AB197" s="92">
        <v>0</v>
      </c>
      <c r="AC197" s="92">
        <v>0</v>
      </c>
      <c r="AD197" s="92">
        <v>0</v>
      </c>
      <c r="AE197" s="92">
        <v>0</v>
      </c>
      <c r="AF197" s="92">
        <v>0</v>
      </c>
      <c r="AG197" s="92">
        <v>0</v>
      </c>
      <c r="AH197" s="92">
        <v>0</v>
      </c>
      <c r="AI197" s="92">
        <v>0</v>
      </c>
      <c r="AJ197" s="92">
        <v>0</v>
      </c>
      <c r="AK197" s="92">
        <v>0</v>
      </c>
      <c r="AL197" s="92">
        <v>0</v>
      </c>
      <c r="AM197" s="92">
        <v>0</v>
      </c>
      <c r="AN197" s="92">
        <v>0</v>
      </c>
      <c r="AO197" s="92">
        <v>0</v>
      </c>
      <c r="AP197" s="92">
        <v>0</v>
      </c>
      <c r="AQ197" s="92">
        <v>0</v>
      </c>
      <c r="AR197" s="92">
        <v>0</v>
      </c>
      <c r="AS197" s="92">
        <v>0</v>
      </c>
      <c r="AT197" s="92">
        <v>0</v>
      </c>
      <c r="AU197" s="92">
        <v>0</v>
      </c>
      <c r="AV197" s="92">
        <v>0</v>
      </c>
      <c r="AW197" s="92">
        <v>0</v>
      </c>
      <c r="AX197" s="92">
        <v>0</v>
      </c>
      <c r="AY197" s="92">
        <v>0</v>
      </c>
      <c r="AZ197" s="92">
        <v>0</v>
      </c>
      <c r="BA197" s="92">
        <v>0</v>
      </c>
      <c r="BB197" s="92">
        <v>0</v>
      </c>
      <c r="BC197" s="92">
        <v>0</v>
      </c>
      <c r="BD197" s="92">
        <v>0</v>
      </c>
      <c r="BE197" s="92">
        <v>0</v>
      </c>
      <c r="BF197" s="92">
        <v>0</v>
      </c>
      <c r="BG197" s="92">
        <v>0</v>
      </c>
      <c r="BH197" s="92">
        <v>0</v>
      </c>
      <c r="BI197" s="92">
        <v>0</v>
      </c>
      <c r="BJ197" s="92">
        <v>0</v>
      </c>
      <c r="BK197" s="92">
        <v>0</v>
      </c>
      <c r="BL197" s="92">
        <v>0</v>
      </c>
      <c r="BM197" s="92">
        <v>0</v>
      </c>
      <c r="BN197" s="92">
        <v>0</v>
      </c>
      <c r="BO197" s="93">
        <f t="shared" si="16"/>
        <v>215</v>
      </c>
    </row>
    <row r="198" spans="1:67" x14ac:dyDescent="0.25">
      <c r="A198" s="88" t="s">
        <v>431</v>
      </c>
      <c r="B198" s="89" t="s">
        <v>280</v>
      </c>
      <c r="C198" s="89" t="s">
        <v>418</v>
      </c>
      <c r="D198" s="90">
        <v>96412.25</v>
      </c>
      <c r="E198" s="90">
        <f t="shared" ref="E198:E261" si="20">ROUND(SUM($D198*1%),2)</f>
        <v>964.12</v>
      </c>
      <c r="F198" s="90">
        <f t="shared" si="17"/>
        <v>482.06</v>
      </c>
      <c r="G198" s="90">
        <f t="shared" si="19"/>
        <v>0</v>
      </c>
      <c r="H198" s="90">
        <f t="shared" si="18"/>
        <v>407.06</v>
      </c>
      <c r="I198" s="91">
        <f t="shared" ref="I198:I261" ca="1" si="21">OFFSET(INDIRECT(ADDRESS(1,MATCH($I$2,$A$1:$BN$1,0))),ROW()-1,0)</f>
        <v>964.12</v>
      </c>
      <c r="J198" s="92">
        <v>964.12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2">
        <v>0</v>
      </c>
      <c r="W198" s="92">
        <v>0</v>
      </c>
      <c r="X198" s="92">
        <v>75</v>
      </c>
      <c r="Y198" s="92">
        <v>0</v>
      </c>
      <c r="Z198" s="92">
        <v>0</v>
      </c>
      <c r="AA198" s="92">
        <v>0</v>
      </c>
      <c r="AB198" s="92">
        <v>0</v>
      </c>
      <c r="AC198" s="92">
        <v>0</v>
      </c>
      <c r="AD198" s="92">
        <v>0</v>
      </c>
      <c r="AE198" s="92">
        <v>0</v>
      </c>
      <c r="AF198" s="92">
        <v>0</v>
      </c>
      <c r="AG198" s="92">
        <v>0</v>
      </c>
      <c r="AH198" s="92">
        <v>0</v>
      </c>
      <c r="AI198" s="92">
        <v>0</v>
      </c>
      <c r="AJ198" s="92">
        <v>0</v>
      </c>
      <c r="AK198" s="92">
        <v>0</v>
      </c>
      <c r="AL198" s="92">
        <v>0</v>
      </c>
      <c r="AM198" s="92">
        <v>0</v>
      </c>
      <c r="AN198" s="92">
        <v>0</v>
      </c>
      <c r="AO198" s="92">
        <v>0</v>
      </c>
      <c r="AP198" s="92">
        <v>0</v>
      </c>
      <c r="AQ198" s="92">
        <v>0</v>
      </c>
      <c r="AR198" s="92">
        <v>0</v>
      </c>
      <c r="AS198" s="92">
        <v>0</v>
      </c>
      <c r="AT198" s="92">
        <v>0</v>
      </c>
      <c r="AU198" s="92">
        <v>0</v>
      </c>
      <c r="AV198" s="92">
        <v>0</v>
      </c>
      <c r="AW198" s="92">
        <v>0</v>
      </c>
      <c r="AX198" s="92">
        <v>0</v>
      </c>
      <c r="AY198" s="92">
        <v>0</v>
      </c>
      <c r="AZ198" s="92">
        <v>0</v>
      </c>
      <c r="BA198" s="92">
        <v>0</v>
      </c>
      <c r="BB198" s="92">
        <v>0</v>
      </c>
      <c r="BC198" s="92">
        <v>0</v>
      </c>
      <c r="BD198" s="92">
        <v>0</v>
      </c>
      <c r="BE198" s="92">
        <v>0</v>
      </c>
      <c r="BF198" s="92">
        <v>0</v>
      </c>
      <c r="BG198" s="92">
        <v>0</v>
      </c>
      <c r="BH198" s="92">
        <v>0</v>
      </c>
      <c r="BI198" s="92">
        <v>0</v>
      </c>
      <c r="BJ198" s="92">
        <v>0</v>
      </c>
      <c r="BK198" s="92">
        <v>0</v>
      </c>
      <c r="BL198" s="92">
        <v>0</v>
      </c>
      <c r="BM198" s="92">
        <v>0</v>
      </c>
      <c r="BN198" s="92">
        <v>0</v>
      </c>
      <c r="BO198" s="93">
        <f t="shared" ref="BO198:BO261" si="22">SUM(K198:BN198)</f>
        <v>75</v>
      </c>
    </row>
    <row r="199" spans="1:67" x14ac:dyDescent="0.25">
      <c r="A199" s="88" t="s">
        <v>432</v>
      </c>
      <c r="B199" s="89" t="s">
        <v>433</v>
      </c>
      <c r="C199" s="89" t="s">
        <v>418</v>
      </c>
      <c r="D199" s="90">
        <v>77116.899999999994</v>
      </c>
      <c r="E199" s="90">
        <f t="shared" si="20"/>
        <v>771.17</v>
      </c>
      <c r="F199" s="90">
        <f t="shared" ref="F199:F262" si="23">ROUND(SUM($D199*0.5%),2)</f>
        <v>385.58</v>
      </c>
      <c r="G199" s="90">
        <f t="shared" si="19"/>
        <v>13.92999999999995</v>
      </c>
      <c r="H199" s="90">
        <f t="shared" si="18"/>
        <v>320.58</v>
      </c>
      <c r="I199" s="91">
        <f t="shared" ca="1" si="21"/>
        <v>757.24</v>
      </c>
      <c r="J199" s="92">
        <v>757.24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65</v>
      </c>
      <c r="Y199" s="92">
        <v>0</v>
      </c>
      <c r="Z199" s="92">
        <v>0</v>
      </c>
      <c r="AA199" s="92">
        <v>0</v>
      </c>
      <c r="AB199" s="92">
        <v>0</v>
      </c>
      <c r="AC199" s="92">
        <v>0</v>
      </c>
      <c r="AD199" s="92">
        <v>0</v>
      </c>
      <c r="AE199" s="92">
        <v>0</v>
      </c>
      <c r="AF199" s="92">
        <v>0</v>
      </c>
      <c r="AG199" s="92">
        <v>0</v>
      </c>
      <c r="AH199" s="92">
        <v>0</v>
      </c>
      <c r="AI199" s="92">
        <v>0</v>
      </c>
      <c r="AJ199" s="92">
        <v>0</v>
      </c>
      <c r="AK199" s="92">
        <v>0</v>
      </c>
      <c r="AL199" s="92">
        <v>0</v>
      </c>
      <c r="AM199" s="92">
        <v>0</v>
      </c>
      <c r="AN199" s="92">
        <v>0</v>
      </c>
      <c r="AO199" s="92">
        <v>0</v>
      </c>
      <c r="AP199" s="92">
        <v>0</v>
      </c>
      <c r="AQ199" s="92">
        <v>0</v>
      </c>
      <c r="AR199" s="92">
        <v>0</v>
      </c>
      <c r="AS199" s="92">
        <v>0</v>
      </c>
      <c r="AT199" s="92">
        <v>0</v>
      </c>
      <c r="AU199" s="92">
        <v>0</v>
      </c>
      <c r="AV199" s="92">
        <v>0</v>
      </c>
      <c r="AW199" s="92">
        <v>0</v>
      </c>
      <c r="AX199" s="92">
        <v>0</v>
      </c>
      <c r="AY199" s="92">
        <v>0</v>
      </c>
      <c r="AZ199" s="92">
        <v>0</v>
      </c>
      <c r="BA199" s="92">
        <v>0</v>
      </c>
      <c r="BB199" s="92">
        <v>0</v>
      </c>
      <c r="BC199" s="92">
        <v>0</v>
      </c>
      <c r="BD199" s="92">
        <v>0</v>
      </c>
      <c r="BE199" s="92">
        <v>0</v>
      </c>
      <c r="BF199" s="92">
        <v>0</v>
      </c>
      <c r="BG199" s="92">
        <v>0</v>
      </c>
      <c r="BH199" s="92">
        <v>0</v>
      </c>
      <c r="BI199" s="92">
        <v>0</v>
      </c>
      <c r="BJ199" s="92">
        <v>0</v>
      </c>
      <c r="BK199" s="92">
        <v>0</v>
      </c>
      <c r="BL199" s="92">
        <v>0</v>
      </c>
      <c r="BM199" s="92">
        <v>0</v>
      </c>
      <c r="BN199" s="92">
        <v>0</v>
      </c>
      <c r="BO199" s="93">
        <f t="shared" si="22"/>
        <v>65</v>
      </c>
    </row>
    <row r="200" spans="1:67" x14ac:dyDescent="0.25">
      <c r="A200" s="88" t="s">
        <v>434</v>
      </c>
      <c r="B200" s="89" t="s">
        <v>435</v>
      </c>
      <c r="C200" s="89" t="s">
        <v>418</v>
      </c>
      <c r="D200" s="90">
        <v>68282.210000000006</v>
      </c>
      <c r="E200" s="90">
        <f t="shared" si="20"/>
        <v>682.82</v>
      </c>
      <c r="F200" s="90">
        <f t="shared" si="23"/>
        <v>341.41</v>
      </c>
      <c r="G200" s="90">
        <f t="shared" si="19"/>
        <v>77.25</v>
      </c>
      <c r="H200" s="90">
        <f t="shared" si="18"/>
        <v>276.41000000000003</v>
      </c>
      <c r="I200" s="91">
        <f t="shared" ca="1" si="21"/>
        <v>605.57000000000005</v>
      </c>
      <c r="J200" s="92">
        <v>605.57000000000005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2">
        <v>0</v>
      </c>
      <c r="W200" s="92">
        <v>0</v>
      </c>
      <c r="X200" s="92">
        <v>65</v>
      </c>
      <c r="Y200" s="92">
        <v>0</v>
      </c>
      <c r="Z200" s="92">
        <v>0</v>
      </c>
      <c r="AA200" s="92">
        <v>0</v>
      </c>
      <c r="AB200" s="92">
        <v>0</v>
      </c>
      <c r="AC200" s="92">
        <v>0</v>
      </c>
      <c r="AD200" s="92">
        <v>0</v>
      </c>
      <c r="AE200" s="92">
        <v>0</v>
      </c>
      <c r="AF200" s="92">
        <v>0</v>
      </c>
      <c r="AG200" s="92">
        <v>0</v>
      </c>
      <c r="AH200" s="92">
        <v>0</v>
      </c>
      <c r="AI200" s="92">
        <v>0</v>
      </c>
      <c r="AJ200" s="92">
        <v>0</v>
      </c>
      <c r="AK200" s="92">
        <v>0</v>
      </c>
      <c r="AL200" s="92">
        <v>0</v>
      </c>
      <c r="AM200" s="92">
        <v>0</v>
      </c>
      <c r="AN200" s="92">
        <v>0</v>
      </c>
      <c r="AO200" s="92">
        <v>0</v>
      </c>
      <c r="AP200" s="92">
        <v>0</v>
      </c>
      <c r="AQ200" s="92">
        <v>0</v>
      </c>
      <c r="AR200" s="92">
        <v>0</v>
      </c>
      <c r="AS200" s="92">
        <v>0</v>
      </c>
      <c r="AT200" s="92">
        <v>0</v>
      </c>
      <c r="AU200" s="92">
        <v>0</v>
      </c>
      <c r="AV200" s="92">
        <v>0</v>
      </c>
      <c r="AW200" s="92">
        <v>0</v>
      </c>
      <c r="AX200" s="92">
        <v>0</v>
      </c>
      <c r="AY200" s="92">
        <v>0</v>
      </c>
      <c r="AZ200" s="92">
        <v>0</v>
      </c>
      <c r="BA200" s="92">
        <v>0</v>
      </c>
      <c r="BB200" s="92">
        <v>0</v>
      </c>
      <c r="BC200" s="92">
        <v>0</v>
      </c>
      <c r="BD200" s="92">
        <v>0</v>
      </c>
      <c r="BE200" s="92">
        <v>0</v>
      </c>
      <c r="BF200" s="92">
        <v>0</v>
      </c>
      <c r="BG200" s="92">
        <v>0</v>
      </c>
      <c r="BH200" s="92">
        <v>0</v>
      </c>
      <c r="BI200" s="92">
        <v>0</v>
      </c>
      <c r="BJ200" s="92">
        <v>0</v>
      </c>
      <c r="BK200" s="92">
        <v>0</v>
      </c>
      <c r="BL200" s="92">
        <v>0</v>
      </c>
      <c r="BM200" s="92">
        <v>0</v>
      </c>
      <c r="BN200" s="92">
        <v>0</v>
      </c>
      <c r="BO200" s="93">
        <f t="shared" si="22"/>
        <v>65</v>
      </c>
    </row>
    <row r="201" spans="1:67" x14ac:dyDescent="0.25">
      <c r="A201" s="88" t="s">
        <v>436</v>
      </c>
      <c r="B201" s="89" t="s">
        <v>437</v>
      </c>
      <c r="C201" s="89" t="s">
        <v>418</v>
      </c>
      <c r="D201" s="90">
        <v>83955.31</v>
      </c>
      <c r="E201" s="90">
        <f t="shared" si="20"/>
        <v>839.55</v>
      </c>
      <c r="F201" s="90">
        <f t="shared" si="23"/>
        <v>419.78</v>
      </c>
      <c r="G201" s="90">
        <f t="shared" si="19"/>
        <v>0</v>
      </c>
      <c r="H201" s="90">
        <f t="shared" si="18"/>
        <v>354.78</v>
      </c>
      <c r="I201" s="91">
        <f t="shared" ca="1" si="21"/>
        <v>839.55</v>
      </c>
      <c r="J201" s="92">
        <v>839.55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65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2">
        <v>0</v>
      </c>
      <c r="AI201" s="92">
        <v>0</v>
      </c>
      <c r="AJ201" s="92">
        <v>0</v>
      </c>
      <c r="AK201" s="92">
        <v>0</v>
      </c>
      <c r="AL201" s="92">
        <v>0</v>
      </c>
      <c r="AM201" s="92">
        <v>0</v>
      </c>
      <c r="AN201" s="92">
        <v>0</v>
      </c>
      <c r="AO201" s="92">
        <v>0</v>
      </c>
      <c r="AP201" s="92">
        <v>0</v>
      </c>
      <c r="AQ201" s="92">
        <v>0</v>
      </c>
      <c r="AR201" s="92">
        <v>0</v>
      </c>
      <c r="AS201" s="92">
        <v>0</v>
      </c>
      <c r="AT201" s="92">
        <v>0</v>
      </c>
      <c r="AU201" s="92">
        <v>0</v>
      </c>
      <c r="AV201" s="92">
        <v>0</v>
      </c>
      <c r="AW201" s="92">
        <v>0</v>
      </c>
      <c r="AX201" s="92">
        <v>0</v>
      </c>
      <c r="AY201" s="92">
        <v>0</v>
      </c>
      <c r="AZ201" s="92">
        <v>0</v>
      </c>
      <c r="BA201" s="92">
        <v>0</v>
      </c>
      <c r="BB201" s="92">
        <v>0</v>
      </c>
      <c r="BC201" s="92">
        <v>0</v>
      </c>
      <c r="BD201" s="92">
        <v>0</v>
      </c>
      <c r="BE201" s="92">
        <v>0</v>
      </c>
      <c r="BF201" s="92">
        <v>0</v>
      </c>
      <c r="BG201" s="92">
        <v>0</v>
      </c>
      <c r="BH201" s="92">
        <v>0</v>
      </c>
      <c r="BI201" s="92">
        <v>0</v>
      </c>
      <c r="BJ201" s="92">
        <v>0</v>
      </c>
      <c r="BK201" s="92">
        <v>0</v>
      </c>
      <c r="BL201" s="92">
        <v>0</v>
      </c>
      <c r="BM201" s="92">
        <v>0</v>
      </c>
      <c r="BN201" s="92">
        <v>0</v>
      </c>
      <c r="BO201" s="93">
        <f t="shared" si="22"/>
        <v>65</v>
      </c>
    </row>
    <row r="202" spans="1:67" x14ac:dyDescent="0.25">
      <c r="A202" s="88" t="s">
        <v>438</v>
      </c>
      <c r="B202" s="89" t="s">
        <v>439</v>
      </c>
      <c r="C202" s="89" t="s">
        <v>418</v>
      </c>
      <c r="D202" s="90">
        <v>55818.720000000001</v>
      </c>
      <c r="E202" s="90">
        <f t="shared" si="20"/>
        <v>558.19000000000005</v>
      </c>
      <c r="F202" s="90">
        <f t="shared" si="23"/>
        <v>279.08999999999997</v>
      </c>
      <c r="G202" s="90">
        <f t="shared" si="19"/>
        <v>458.19000000000005</v>
      </c>
      <c r="H202" s="90">
        <f t="shared" si="18"/>
        <v>214.08999999999997</v>
      </c>
      <c r="I202" s="91">
        <f t="shared" ca="1" si="21"/>
        <v>100</v>
      </c>
      <c r="J202" s="92">
        <v>100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65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2">
        <v>0</v>
      </c>
      <c r="AI202" s="92">
        <v>0</v>
      </c>
      <c r="AJ202" s="92">
        <v>0</v>
      </c>
      <c r="AK202" s="92">
        <v>0</v>
      </c>
      <c r="AL202" s="92">
        <v>0</v>
      </c>
      <c r="AM202" s="92">
        <v>0</v>
      </c>
      <c r="AN202" s="92">
        <v>0</v>
      </c>
      <c r="AO202" s="92">
        <v>0</v>
      </c>
      <c r="AP202" s="92">
        <v>0</v>
      </c>
      <c r="AQ202" s="92">
        <v>0</v>
      </c>
      <c r="AR202" s="92">
        <v>0</v>
      </c>
      <c r="AS202" s="92">
        <v>0</v>
      </c>
      <c r="AT202" s="92">
        <v>0</v>
      </c>
      <c r="AU202" s="92">
        <v>0</v>
      </c>
      <c r="AV202" s="92">
        <v>0</v>
      </c>
      <c r="AW202" s="92">
        <v>0</v>
      </c>
      <c r="AX202" s="92">
        <v>0</v>
      </c>
      <c r="AY202" s="92">
        <v>0</v>
      </c>
      <c r="AZ202" s="92">
        <v>0</v>
      </c>
      <c r="BA202" s="92">
        <v>0</v>
      </c>
      <c r="BB202" s="92">
        <v>0</v>
      </c>
      <c r="BC202" s="92">
        <v>0</v>
      </c>
      <c r="BD202" s="92">
        <v>0</v>
      </c>
      <c r="BE202" s="92">
        <v>0</v>
      </c>
      <c r="BF202" s="92">
        <v>0</v>
      </c>
      <c r="BG202" s="92">
        <v>0</v>
      </c>
      <c r="BH202" s="92">
        <v>0</v>
      </c>
      <c r="BI202" s="92">
        <v>0</v>
      </c>
      <c r="BJ202" s="92">
        <v>0</v>
      </c>
      <c r="BK202" s="92">
        <v>0</v>
      </c>
      <c r="BL202" s="92">
        <v>0</v>
      </c>
      <c r="BM202" s="92">
        <v>0</v>
      </c>
      <c r="BN202" s="92">
        <v>0</v>
      </c>
      <c r="BO202" s="93">
        <f t="shared" si="22"/>
        <v>65</v>
      </c>
    </row>
    <row r="203" spans="1:67" x14ac:dyDescent="0.25">
      <c r="A203" s="88" t="s">
        <v>440</v>
      </c>
      <c r="B203" s="89" t="s">
        <v>441</v>
      </c>
      <c r="C203" s="89" t="s">
        <v>418</v>
      </c>
      <c r="D203" s="90">
        <v>52197.03</v>
      </c>
      <c r="E203" s="90">
        <f t="shared" si="20"/>
        <v>521.97</v>
      </c>
      <c r="F203" s="90">
        <f t="shared" si="23"/>
        <v>260.99</v>
      </c>
      <c r="G203" s="90">
        <f t="shared" si="19"/>
        <v>0</v>
      </c>
      <c r="H203" s="90">
        <f t="shared" si="18"/>
        <v>260.99</v>
      </c>
      <c r="I203" s="91">
        <f t="shared" ca="1" si="21"/>
        <v>521.97</v>
      </c>
      <c r="J203" s="92">
        <v>521.97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2">
        <v>0</v>
      </c>
      <c r="AI203" s="92">
        <v>0</v>
      </c>
      <c r="AJ203" s="92">
        <v>0</v>
      </c>
      <c r="AK203" s="92">
        <v>0</v>
      </c>
      <c r="AL203" s="92">
        <v>0</v>
      </c>
      <c r="AM203" s="92">
        <v>0</v>
      </c>
      <c r="AN203" s="92">
        <v>0</v>
      </c>
      <c r="AO203" s="92">
        <v>0</v>
      </c>
      <c r="AP203" s="92">
        <v>0</v>
      </c>
      <c r="AQ203" s="92">
        <v>0</v>
      </c>
      <c r="AR203" s="92">
        <v>0</v>
      </c>
      <c r="AS203" s="92">
        <v>0</v>
      </c>
      <c r="AT203" s="92">
        <v>0</v>
      </c>
      <c r="AU203" s="92">
        <v>0</v>
      </c>
      <c r="AV203" s="92">
        <v>0</v>
      </c>
      <c r="AW203" s="92">
        <v>0</v>
      </c>
      <c r="AX203" s="92">
        <v>0</v>
      </c>
      <c r="AY203" s="92">
        <v>0</v>
      </c>
      <c r="AZ203" s="92">
        <v>0</v>
      </c>
      <c r="BA203" s="92">
        <v>0</v>
      </c>
      <c r="BB203" s="92">
        <v>0</v>
      </c>
      <c r="BC203" s="92">
        <v>0</v>
      </c>
      <c r="BD203" s="92">
        <v>0</v>
      </c>
      <c r="BE203" s="92">
        <v>0</v>
      </c>
      <c r="BF203" s="92">
        <v>0</v>
      </c>
      <c r="BG203" s="92">
        <v>0</v>
      </c>
      <c r="BH203" s="92">
        <v>0</v>
      </c>
      <c r="BI203" s="92">
        <v>0</v>
      </c>
      <c r="BJ203" s="92">
        <v>0</v>
      </c>
      <c r="BK203" s="92">
        <v>0</v>
      </c>
      <c r="BL203" s="92">
        <v>0</v>
      </c>
      <c r="BM203" s="92">
        <v>0</v>
      </c>
      <c r="BN203" s="92">
        <v>0</v>
      </c>
      <c r="BO203" s="93">
        <f t="shared" si="22"/>
        <v>0</v>
      </c>
    </row>
    <row r="204" spans="1:67" x14ac:dyDescent="0.25">
      <c r="A204" s="88" t="s">
        <v>442</v>
      </c>
      <c r="B204" s="89" t="s">
        <v>323</v>
      </c>
      <c r="C204" s="89" t="s">
        <v>418</v>
      </c>
      <c r="D204" s="90">
        <v>47248.539999999994</v>
      </c>
      <c r="E204" s="90">
        <f t="shared" si="20"/>
        <v>472.49</v>
      </c>
      <c r="F204" s="90">
        <f t="shared" si="23"/>
        <v>236.24</v>
      </c>
      <c r="G204" s="90">
        <f t="shared" si="19"/>
        <v>0</v>
      </c>
      <c r="H204" s="90">
        <f t="shared" si="18"/>
        <v>236.24</v>
      </c>
      <c r="I204" s="91">
        <f t="shared" ca="1" si="21"/>
        <v>472.49</v>
      </c>
      <c r="J204" s="92">
        <v>472.49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2">
        <v>0</v>
      </c>
      <c r="AI204" s="92">
        <v>0</v>
      </c>
      <c r="AJ204" s="92">
        <v>0</v>
      </c>
      <c r="AK204" s="92">
        <v>0</v>
      </c>
      <c r="AL204" s="92">
        <v>0</v>
      </c>
      <c r="AM204" s="92">
        <v>0</v>
      </c>
      <c r="AN204" s="92">
        <v>0</v>
      </c>
      <c r="AO204" s="92">
        <v>0</v>
      </c>
      <c r="AP204" s="92">
        <v>0</v>
      </c>
      <c r="AQ204" s="92">
        <v>0</v>
      </c>
      <c r="AR204" s="92">
        <v>0</v>
      </c>
      <c r="AS204" s="92">
        <v>0</v>
      </c>
      <c r="AT204" s="92">
        <v>0</v>
      </c>
      <c r="AU204" s="92">
        <v>0</v>
      </c>
      <c r="AV204" s="92">
        <v>0</v>
      </c>
      <c r="AW204" s="92">
        <v>0</v>
      </c>
      <c r="AX204" s="92">
        <v>0</v>
      </c>
      <c r="AY204" s="92">
        <v>0</v>
      </c>
      <c r="AZ204" s="92">
        <v>0</v>
      </c>
      <c r="BA204" s="92">
        <v>0</v>
      </c>
      <c r="BB204" s="92">
        <v>0</v>
      </c>
      <c r="BC204" s="92">
        <v>0</v>
      </c>
      <c r="BD204" s="92">
        <v>0</v>
      </c>
      <c r="BE204" s="92">
        <v>0</v>
      </c>
      <c r="BF204" s="92">
        <v>0</v>
      </c>
      <c r="BG204" s="92">
        <v>0</v>
      </c>
      <c r="BH204" s="92">
        <v>0</v>
      </c>
      <c r="BI204" s="92">
        <v>0</v>
      </c>
      <c r="BJ204" s="92">
        <v>0</v>
      </c>
      <c r="BK204" s="92">
        <v>0</v>
      </c>
      <c r="BL204" s="92">
        <v>0</v>
      </c>
      <c r="BM204" s="92">
        <v>0</v>
      </c>
      <c r="BN204" s="92">
        <v>0</v>
      </c>
      <c r="BO204" s="93">
        <f t="shared" si="22"/>
        <v>0</v>
      </c>
    </row>
    <row r="205" spans="1:67" x14ac:dyDescent="0.25">
      <c r="A205" s="88" t="s">
        <v>443</v>
      </c>
      <c r="B205" s="89" t="s">
        <v>444</v>
      </c>
      <c r="C205" s="89" t="s">
        <v>418</v>
      </c>
      <c r="D205" s="90">
        <v>39959.82</v>
      </c>
      <c r="E205" s="90">
        <f t="shared" si="20"/>
        <v>399.6</v>
      </c>
      <c r="F205" s="90">
        <f t="shared" si="23"/>
        <v>199.8</v>
      </c>
      <c r="G205" s="90">
        <f t="shared" si="19"/>
        <v>99.900000000000034</v>
      </c>
      <c r="H205" s="90">
        <f t="shared" si="18"/>
        <v>199.8</v>
      </c>
      <c r="I205" s="91">
        <f t="shared" ca="1" si="21"/>
        <v>299.7</v>
      </c>
      <c r="J205" s="92">
        <v>299.7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2">
        <v>0</v>
      </c>
      <c r="AI205" s="92">
        <v>0</v>
      </c>
      <c r="AJ205" s="92">
        <v>0</v>
      </c>
      <c r="AK205" s="92">
        <v>0</v>
      </c>
      <c r="AL205" s="92">
        <v>0</v>
      </c>
      <c r="AM205" s="92">
        <v>0</v>
      </c>
      <c r="AN205" s="92">
        <v>0</v>
      </c>
      <c r="AO205" s="92">
        <v>0</v>
      </c>
      <c r="AP205" s="92">
        <v>0</v>
      </c>
      <c r="AQ205" s="92">
        <v>0</v>
      </c>
      <c r="AR205" s="92">
        <v>0</v>
      </c>
      <c r="AS205" s="92">
        <v>0</v>
      </c>
      <c r="AT205" s="92">
        <v>0</v>
      </c>
      <c r="AU205" s="92">
        <v>0</v>
      </c>
      <c r="AV205" s="92">
        <v>0</v>
      </c>
      <c r="AW205" s="92">
        <v>0</v>
      </c>
      <c r="AX205" s="92">
        <v>0</v>
      </c>
      <c r="AY205" s="92">
        <v>0</v>
      </c>
      <c r="AZ205" s="92">
        <v>0</v>
      </c>
      <c r="BA205" s="92">
        <v>0</v>
      </c>
      <c r="BB205" s="92">
        <v>0</v>
      </c>
      <c r="BC205" s="92">
        <v>0</v>
      </c>
      <c r="BD205" s="92">
        <v>0</v>
      </c>
      <c r="BE205" s="92">
        <v>0</v>
      </c>
      <c r="BF205" s="92">
        <v>0</v>
      </c>
      <c r="BG205" s="92">
        <v>0</v>
      </c>
      <c r="BH205" s="92">
        <v>0</v>
      </c>
      <c r="BI205" s="92">
        <v>0</v>
      </c>
      <c r="BJ205" s="92">
        <v>0</v>
      </c>
      <c r="BK205" s="92">
        <v>0</v>
      </c>
      <c r="BL205" s="92">
        <v>0</v>
      </c>
      <c r="BM205" s="92">
        <v>0</v>
      </c>
      <c r="BN205" s="92">
        <v>0</v>
      </c>
      <c r="BO205" s="93">
        <f t="shared" si="22"/>
        <v>0</v>
      </c>
    </row>
    <row r="206" spans="1:67" x14ac:dyDescent="0.25">
      <c r="A206" s="88" t="s">
        <v>445</v>
      </c>
      <c r="B206" s="89" t="s">
        <v>446</v>
      </c>
      <c r="C206" s="89" t="s">
        <v>418</v>
      </c>
      <c r="D206" s="90">
        <v>38187.46</v>
      </c>
      <c r="E206" s="90">
        <f t="shared" si="20"/>
        <v>381.87</v>
      </c>
      <c r="F206" s="90">
        <f t="shared" si="23"/>
        <v>190.94</v>
      </c>
      <c r="G206" s="90">
        <f t="shared" si="19"/>
        <v>100.61000000000001</v>
      </c>
      <c r="H206" s="90">
        <f t="shared" si="18"/>
        <v>190.94</v>
      </c>
      <c r="I206" s="91">
        <f t="shared" ca="1" si="21"/>
        <v>281.26</v>
      </c>
      <c r="J206" s="92">
        <v>281.26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2">
        <v>0</v>
      </c>
      <c r="AI206" s="92">
        <v>0</v>
      </c>
      <c r="AJ206" s="92">
        <v>0</v>
      </c>
      <c r="AK206" s="92">
        <v>0</v>
      </c>
      <c r="AL206" s="92">
        <v>0</v>
      </c>
      <c r="AM206" s="92">
        <v>0</v>
      </c>
      <c r="AN206" s="92">
        <v>0</v>
      </c>
      <c r="AO206" s="92">
        <v>0</v>
      </c>
      <c r="AP206" s="92">
        <v>0</v>
      </c>
      <c r="AQ206" s="92">
        <v>0</v>
      </c>
      <c r="AR206" s="92">
        <v>0</v>
      </c>
      <c r="AS206" s="92">
        <v>0</v>
      </c>
      <c r="AT206" s="92">
        <v>0</v>
      </c>
      <c r="AU206" s="92">
        <v>0</v>
      </c>
      <c r="AV206" s="92">
        <v>0</v>
      </c>
      <c r="AW206" s="92">
        <v>0</v>
      </c>
      <c r="AX206" s="92">
        <v>0</v>
      </c>
      <c r="AY206" s="92">
        <v>0</v>
      </c>
      <c r="AZ206" s="92">
        <v>0</v>
      </c>
      <c r="BA206" s="92">
        <v>0</v>
      </c>
      <c r="BB206" s="92">
        <v>0</v>
      </c>
      <c r="BC206" s="92">
        <v>0</v>
      </c>
      <c r="BD206" s="92">
        <v>0</v>
      </c>
      <c r="BE206" s="92">
        <v>0</v>
      </c>
      <c r="BF206" s="92">
        <v>0</v>
      </c>
      <c r="BG206" s="92">
        <v>0</v>
      </c>
      <c r="BH206" s="92">
        <v>0</v>
      </c>
      <c r="BI206" s="92">
        <v>0</v>
      </c>
      <c r="BJ206" s="92">
        <v>0</v>
      </c>
      <c r="BK206" s="92">
        <v>0</v>
      </c>
      <c r="BL206" s="92">
        <v>0</v>
      </c>
      <c r="BM206" s="92">
        <v>0</v>
      </c>
      <c r="BN206" s="92">
        <v>0</v>
      </c>
      <c r="BO206" s="93">
        <f t="shared" si="22"/>
        <v>0</v>
      </c>
    </row>
    <row r="207" spans="1:67" x14ac:dyDescent="0.25">
      <c r="A207" s="88" t="s">
        <v>447</v>
      </c>
      <c r="B207" s="89" t="s">
        <v>448</v>
      </c>
      <c r="C207" s="89" t="s">
        <v>448</v>
      </c>
      <c r="D207" s="90">
        <v>213710.98</v>
      </c>
      <c r="E207" s="90">
        <f t="shared" si="20"/>
        <v>2137.11</v>
      </c>
      <c r="F207" s="90">
        <f t="shared" si="23"/>
        <v>1068.55</v>
      </c>
      <c r="G207" s="90">
        <f t="shared" si="19"/>
        <v>1068.5500000000002</v>
      </c>
      <c r="H207" s="90">
        <f t="shared" si="18"/>
        <v>-9.9999999999909051E-3</v>
      </c>
      <c r="I207" s="91">
        <f t="shared" ca="1" si="21"/>
        <v>1068.56</v>
      </c>
      <c r="J207" s="92">
        <v>1068.56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1068.56</v>
      </c>
      <c r="AD207" s="92">
        <v>0</v>
      </c>
      <c r="AE207" s="92">
        <v>0</v>
      </c>
      <c r="AF207" s="92">
        <v>0</v>
      </c>
      <c r="AG207" s="92">
        <v>0</v>
      </c>
      <c r="AH207" s="92">
        <v>0</v>
      </c>
      <c r="AI207" s="92">
        <v>0</v>
      </c>
      <c r="AJ207" s="92">
        <v>0</v>
      </c>
      <c r="AK207" s="92">
        <v>0</v>
      </c>
      <c r="AL207" s="92">
        <v>0</v>
      </c>
      <c r="AM207" s="92">
        <v>0</v>
      </c>
      <c r="AN207" s="92">
        <v>0</v>
      </c>
      <c r="AO207" s="92">
        <v>0</v>
      </c>
      <c r="AP207" s="92">
        <v>0</v>
      </c>
      <c r="AQ207" s="92">
        <v>0</v>
      </c>
      <c r="AR207" s="92">
        <v>0</v>
      </c>
      <c r="AS207" s="92">
        <v>0</v>
      </c>
      <c r="AT207" s="92">
        <v>0</v>
      </c>
      <c r="AU207" s="92">
        <v>0</v>
      </c>
      <c r="AV207" s="92">
        <v>0</v>
      </c>
      <c r="AW207" s="92">
        <v>0</v>
      </c>
      <c r="AX207" s="92">
        <v>0</v>
      </c>
      <c r="AY207" s="92">
        <v>0</v>
      </c>
      <c r="AZ207" s="92">
        <v>0</v>
      </c>
      <c r="BA207" s="92">
        <v>0</v>
      </c>
      <c r="BB207" s="92">
        <v>0</v>
      </c>
      <c r="BC207" s="92">
        <v>0</v>
      </c>
      <c r="BD207" s="92">
        <v>0</v>
      </c>
      <c r="BE207" s="92">
        <v>0</v>
      </c>
      <c r="BF207" s="92">
        <v>0</v>
      </c>
      <c r="BG207" s="92">
        <v>0</v>
      </c>
      <c r="BH207" s="92">
        <v>0</v>
      </c>
      <c r="BI207" s="92">
        <v>0</v>
      </c>
      <c r="BJ207" s="92">
        <v>0</v>
      </c>
      <c r="BK207" s="92">
        <v>0</v>
      </c>
      <c r="BL207" s="92">
        <v>0</v>
      </c>
      <c r="BM207" s="92">
        <v>0</v>
      </c>
      <c r="BN207" s="92">
        <v>0</v>
      </c>
      <c r="BO207" s="93">
        <f t="shared" si="22"/>
        <v>1068.56</v>
      </c>
    </row>
    <row r="208" spans="1:67" x14ac:dyDescent="0.25">
      <c r="A208" s="88" t="s">
        <v>449</v>
      </c>
      <c r="B208" s="89" t="s">
        <v>450</v>
      </c>
      <c r="C208" s="89" t="s">
        <v>448</v>
      </c>
      <c r="D208" s="90">
        <v>156693.74</v>
      </c>
      <c r="E208" s="90">
        <f t="shared" si="20"/>
        <v>1566.94</v>
      </c>
      <c r="F208" s="90">
        <f t="shared" si="23"/>
        <v>783.47</v>
      </c>
      <c r="G208" s="90">
        <f t="shared" si="19"/>
        <v>814.73</v>
      </c>
      <c r="H208" s="90">
        <f t="shared" si="18"/>
        <v>783.47</v>
      </c>
      <c r="I208" s="91">
        <f t="shared" ca="1" si="21"/>
        <v>752.21</v>
      </c>
      <c r="J208" s="92">
        <v>752.21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2">
        <v>0</v>
      </c>
      <c r="AI208" s="92">
        <v>0</v>
      </c>
      <c r="AJ208" s="92">
        <v>0</v>
      </c>
      <c r="AK208" s="92">
        <v>0</v>
      </c>
      <c r="AL208" s="92">
        <v>0</v>
      </c>
      <c r="AM208" s="92">
        <v>0</v>
      </c>
      <c r="AN208" s="92">
        <v>0</v>
      </c>
      <c r="AO208" s="92">
        <v>0</v>
      </c>
      <c r="AP208" s="92">
        <v>0</v>
      </c>
      <c r="AQ208" s="92">
        <v>0</v>
      </c>
      <c r="AR208" s="92">
        <v>0</v>
      </c>
      <c r="AS208" s="92">
        <v>0</v>
      </c>
      <c r="AT208" s="92">
        <v>0</v>
      </c>
      <c r="AU208" s="92">
        <v>0</v>
      </c>
      <c r="AV208" s="92">
        <v>0</v>
      </c>
      <c r="AW208" s="92">
        <v>0</v>
      </c>
      <c r="AX208" s="92">
        <v>0</v>
      </c>
      <c r="AY208" s="92">
        <v>0</v>
      </c>
      <c r="AZ208" s="92">
        <v>0</v>
      </c>
      <c r="BA208" s="92">
        <v>0</v>
      </c>
      <c r="BB208" s="92">
        <v>0</v>
      </c>
      <c r="BC208" s="92">
        <v>0</v>
      </c>
      <c r="BD208" s="92">
        <v>0</v>
      </c>
      <c r="BE208" s="92">
        <v>0</v>
      </c>
      <c r="BF208" s="92">
        <v>0</v>
      </c>
      <c r="BG208" s="92">
        <v>0</v>
      </c>
      <c r="BH208" s="92">
        <v>0</v>
      </c>
      <c r="BI208" s="92">
        <v>0</v>
      </c>
      <c r="BJ208" s="92">
        <v>0</v>
      </c>
      <c r="BK208" s="92">
        <v>0</v>
      </c>
      <c r="BL208" s="92">
        <v>0</v>
      </c>
      <c r="BM208" s="92">
        <v>0</v>
      </c>
      <c r="BN208" s="92">
        <v>0</v>
      </c>
      <c r="BO208" s="93">
        <f t="shared" si="22"/>
        <v>0</v>
      </c>
    </row>
    <row r="209" spans="1:67" x14ac:dyDescent="0.25">
      <c r="A209" s="88" t="s">
        <v>451</v>
      </c>
      <c r="B209" s="89" t="s">
        <v>452</v>
      </c>
      <c r="C209" s="89" t="s">
        <v>448</v>
      </c>
      <c r="D209" s="90">
        <v>215103.54</v>
      </c>
      <c r="E209" s="90">
        <f t="shared" si="20"/>
        <v>2151.04</v>
      </c>
      <c r="F209" s="90">
        <f t="shared" si="23"/>
        <v>1075.52</v>
      </c>
      <c r="G209" s="90">
        <f t="shared" si="19"/>
        <v>537.56999999999994</v>
      </c>
      <c r="H209" s="90">
        <f t="shared" si="18"/>
        <v>100.51999999999998</v>
      </c>
      <c r="I209" s="91">
        <f t="shared" ca="1" si="21"/>
        <v>1613.47</v>
      </c>
      <c r="J209" s="92">
        <v>1613.47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975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92">
        <v>0</v>
      </c>
      <c r="AI209" s="92">
        <v>0</v>
      </c>
      <c r="AJ209" s="92">
        <v>0</v>
      </c>
      <c r="AK209" s="92">
        <v>0</v>
      </c>
      <c r="AL209" s="92">
        <v>0</v>
      </c>
      <c r="AM209" s="92">
        <v>0</v>
      </c>
      <c r="AN209" s="92">
        <v>0</v>
      </c>
      <c r="AO209" s="92">
        <v>0</v>
      </c>
      <c r="AP209" s="92">
        <v>0</v>
      </c>
      <c r="AQ209" s="92">
        <v>0</v>
      </c>
      <c r="AR209" s="92">
        <v>0</v>
      </c>
      <c r="AS209" s="92">
        <v>0</v>
      </c>
      <c r="AT209" s="92">
        <v>0</v>
      </c>
      <c r="AU209" s="92">
        <v>0</v>
      </c>
      <c r="AV209" s="92">
        <v>0</v>
      </c>
      <c r="AW209" s="92">
        <v>0</v>
      </c>
      <c r="AX209" s="92">
        <v>0</v>
      </c>
      <c r="AY209" s="92">
        <v>0</v>
      </c>
      <c r="AZ209" s="92">
        <v>0</v>
      </c>
      <c r="BA209" s="92">
        <v>0</v>
      </c>
      <c r="BB209" s="92">
        <v>0</v>
      </c>
      <c r="BC209" s="92">
        <v>0</v>
      </c>
      <c r="BD209" s="92">
        <v>0</v>
      </c>
      <c r="BE209" s="92">
        <v>0</v>
      </c>
      <c r="BF209" s="92">
        <v>0</v>
      </c>
      <c r="BG209" s="92">
        <v>0</v>
      </c>
      <c r="BH209" s="92">
        <v>0</v>
      </c>
      <c r="BI209" s="92">
        <v>0</v>
      </c>
      <c r="BJ209" s="92">
        <v>0</v>
      </c>
      <c r="BK209" s="92">
        <v>0</v>
      </c>
      <c r="BL209" s="92">
        <v>0</v>
      </c>
      <c r="BM209" s="92">
        <v>0</v>
      </c>
      <c r="BN209" s="92">
        <v>0</v>
      </c>
      <c r="BO209" s="93">
        <f t="shared" si="22"/>
        <v>975</v>
      </c>
    </row>
    <row r="210" spans="1:67" x14ac:dyDescent="0.25">
      <c r="A210" s="88" t="s">
        <v>453</v>
      </c>
      <c r="B210" s="89" t="s">
        <v>454</v>
      </c>
      <c r="C210" s="89" t="s">
        <v>448</v>
      </c>
      <c r="D210" s="90">
        <v>143546.91</v>
      </c>
      <c r="E210" s="90">
        <f t="shared" si="20"/>
        <v>1435.47</v>
      </c>
      <c r="F210" s="90">
        <f t="shared" si="23"/>
        <v>717.73</v>
      </c>
      <c r="G210" s="90">
        <f t="shared" si="19"/>
        <v>435.47</v>
      </c>
      <c r="H210" s="90">
        <f t="shared" si="18"/>
        <v>392.73</v>
      </c>
      <c r="I210" s="91">
        <f t="shared" ca="1" si="21"/>
        <v>1000</v>
      </c>
      <c r="J210" s="92">
        <v>1000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100</v>
      </c>
      <c r="AA210" s="92">
        <v>0</v>
      </c>
      <c r="AB210" s="92">
        <v>0</v>
      </c>
      <c r="AC210" s="92">
        <v>225</v>
      </c>
      <c r="AD210" s="92">
        <v>0</v>
      </c>
      <c r="AE210" s="92">
        <v>0</v>
      </c>
      <c r="AF210" s="92">
        <v>0</v>
      </c>
      <c r="AG210" s="92">
        <v>0</v>
      </c>
      <c r="AH210" s="92">
        <v>0</v>
      </c>
      <c r="AI210" s="92">
        <v>0</v>
      </c>
      <c r="AJ210" s="92">
        <v>0</v>
      </c>
      <c r="AK210" s="92">
        <v>0</v>
      </c>
      <c r="AL210" s="92">
        <v>0</v>
      </c>
      <c r="AM210" s="92">
        <v>0</v>
      </c>
      <c r="AN210" s="92">
        <v>0</v>
      </c>
      <c r="AO210" s="92">
        <v>0</v>
      </c>
      <c r="AP210" s="92">
        <v>0</v>
      </c>
      <c r="AQ210" s="92">
        <v>0</v>
      </c>
      <c r="AR210" s="92">
        <v>0</v>
      </c>
      <c r="AS210" s="92">
        <v>0</v>
      </c>
      <c r="AT210" s="92">
        <v>0</v>
      </c>
      <c r="AU210" s="92">
        <v>0</v>
      </c>
      <c r="AV210" s="92">
        <v>0</v>
      </c>
      <c r="AW210" s="92">
        <v>0</v>
      </c>
      <c r="AX210" s="92">
        <v>0</v>
      </c>
      <c r="AY210" s="92">
        <v>0</v>
      </c>
      <c r="AZ210" s="92">
        <v>0</v>
      </c>
      <c r="BA210" s="92">
        <v>0</v>
      </c>
      <c r="BB210" s="92">
        <v>0</v>
      </c>
      <c r="BC210" s="92">
        <v>0</v>
      </c>
      <c r="BD210" s="92">
        <v>0</v>
      </c>
      <c r="BE210" s="92">
        <v>0</v>
      </c>
      <c r="BF210" s="92">
        <v>0</v>
      </c>
      <c r="BG210" s="92">
        <v>0</v>
      </c>
      <c r="BH210" s="92">
        <v>0</v>
      </c>
      <c r="BI210" s="92">
        <v>0</v>
      </c>
      <c r="BJ210" s="92">
        <v>0</v>
      </c>
      <c r="BK210" s="92">
        <v>0</v>
      </c>
      <c r="BL210" s="92">
        <v>0</v>
      </c>
      <c r="BM210" s="92">
        <v>0</v>
      </c>
      <c r="BN210" s="92">
        <v>0</v>
      </c>
      <c r="BO210" s="93">
        <f t="shared" si="22"/>
        <v>325</v>
      </c>
    </row>
    <row r="211" spans="1:67" x14ac:dyDescent="0.25">
      <c r="A211" s="88" t="s">
        <v>455</v>
      </c>
      <c r="B211" s="89" t="s">
        <v>456</v>
      </c>
      <c r="C211" s="89" t="s">
        <v>448</v>
      </c>
      <c r="D211" s="90">
        <v>100111.8</v>
      </c>
      <c r="E211" s="90">
        <f t="shared" si="20"/>
        <v>1001.12</v>
      </c>
      <c r="F211" s="90">
        <f t="shared" si="23"/>
        <v>500.56</v>
      </c>
      <c r="G211" s="90">
        <f t="shared" si="19"/>
        <v>0</v>
      </c>
      <c r="H211" s="90">
        <f t="shared" si="18"/>
        <v>400.56</v>
      </c>
      <c r="I211" s="91">
        <f t="shared" ca="1" si="21"/>
        <v>1001.12</v>
      </c>
      <c r="J211" s="92">
        <v>1001.12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100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2">
        <v>0</v>
      </c>
      <c r="AI211" s="92">
        <v>0</v>
      </c>
      <c r="AJ211" s="92">
        <v>0</v>
      </c>
      <c r="AK211" s="92">
        <v>0</v>
      </c>
      <c r="AL211" s="92">
        <v>0</v>
      </c>
      <c r="AM211" s="92">
        <v>0</v>
      </c>
      <c r="AN211" s="92">
        <v>0</v>
      </c>
      <c r="AO211" s="92">
        <v>0</v>
      </c>
      <c r="AP211" s="92">
        <v>0</v>
      </c>
      <c r="AQ211" s="92">
        <v>0</v>
      </c>
      <c r="AR211" s="92">
        <v>0</v>
      </c>
      <c r="AS211" s="92">
        <v>0</v>
      </c>
      <c r="AT211" s="92">
        <v>0</v>
      </c>
      <c r="AU211" s="92">
        <v>0</v>
      </c>
      <c r="AV211" s="92">
        <v>0</v>
      </c>
      <c r="AW211" s="92">
        <v>0</v>
      </c>
      <c r="AX211" s="92">
        <v>0</v>
      </c>
      <c r="AY211" s="92">
        <v>0</v>
      </c>
      <c r="AZ211" s="92">
        <v>0</v>
      </c>
      <c r="BA211" s="92">
        <v>0</v>
      </c>
      <c r="BB211" s="92">
        <v>0</v>
      </c>
      <c r="BC211" s="92">
        <v>0</v>
      </c>
      <c r="BD211" s="92">
        <v>0</v>
      </c>
      <c r="BE211" s="92">
        <v>0</v>
      </c>
      <c r="BF211" s="92">
        <v>0</v>
      </c>
      <c r="BG211" s="92">
        <v>0</v>
      </c>
      <c r="BH211" s="92">
        <v>0</v>
      </c>
      <c r="BI211" s="92">
        <v>0</v>
      </c>
      <c r="BJ211" s="92">
        <v>0</v>
      </c>
      <c r="BK211" s="92">
        <v>0</v>
      </c>
      <c r="BL211" s="92">
        <v>0</v>
      </c>
      <c r="BM211" s="92">
        <v>0</v>
      </c>
      <c r="BN211" s="92">
        <v>0</v>
      </c>
      <c r="BO211" s="93">
        <f t="shared" si="22"/>
        <v>100</v>
      </c>
    </row>
    <row r="212" spans="1:67" x14ac:dyDescent="0.25">
      <c r="A212" s="88" t="s">
        <v>457</v>
      </c>
      <c r="B212" s="89" t="s">
        <v>458</v>
      </c>
      <c r="C212" s="89" t="s">
        <v>448</v>
      </c>
      <c r="D212" s="90">
        <v>183545.79</v>
      </c>
      <c r="E212" s="90">
        <f t="shared" si="20"/>
        <v>1835.46</v>
      </c>
      <c r="F212" s="90">
        <f t="shared" si="23"/>
        <v>917.73</v>
      </c>
      <c r="G212" s="90">
        <f t="shared" si="19"/>
        <v>0</v>
      </c>
      <c r="H212" s="90">
        <f t="shared" si="18"/>
        <v>917.73</v>
      </c>
      <c r="I212" s="91">
        <f t="shared" ca="1" si="21"/>
        <v>1835.46</v>
      </c>
      <c r="J212" s="92">
        <v>1835.46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2">
        <v>0</v>
      </c>
      <c r="AI212" s="92">
        <v>0</v>
      </c>
      <c r="AJ212" s="92">
        <v>0</v>
      </c>
      <c r="AK212" s="92">
        <v>0</v>
      </c>
      <c r="AL212" s="92">
        <v>0</v>
      </c>
      <c r="AM212" s="92">
        <v>0</v>
      </c>
      <c r="AN212" s="92">
        <v>0</v>
      </c>
      <c r="AO212" s="92">
        <v>0</v>
      </c>
      <c r="AP212" s="92">
        <v>0</v>
      </c>
      <c r="AQ212" s="92">
        <v>0</v>
      </c>
      <c r="AR212" s="92">
        <v>0</v>
      </c>
      <c r="AS212" s="92">
        <v>0</v>
      </c>
      <c r="AT212" s="92">
        <v>0</v>
      </c>
      <c r="AU212" s="92">
        <v>0</v>
      </c>
      <c r="AV212" s="92">
        <v>0</v>
      </c>
      <c r="AW212" s="92">
        <v>0</v>
      </c>
      <c r="AX212" s="92">
        <v>0</v>
      </c>
      <c r="AY212" s="92">
        <v>0</v>
      </c>
      <c r="AZ212" s="92">
        <v>0</v>
      </c>
      <c r="BA212" s="92">
        <v>0</v>
      </c>
      <c r="BB212" s="92">
        <v>0</v>
      </c>
      <c r="BC212" s="92">
        <v>0</v>
      </c>
      <c r="BD212" s="92">
        <v>0</v>
      </c>
      <c r="BE212" s="92">
        <v>0</v>
      </c>
      <c r="BF212" s="92">
        <v>0</v>
      </c>
      <c r="BG212" s="92">
        <v>0</v>
      </c>
      <c r="BH212" s="92">
        <v>0</v>
      </c>
      <c r="BI212" s="92">
        <v>0</v>
      </c>
      <c r="BJ212" s="92">
        <v>0</v>
      </c>
      <c r="BK212" s="92">
        <v>0</v>
      </c>
      <c r="BL212" s="92">
        <v>0</v>
      </c>
      <c r="BM212" s="92">
        <v>0</v>
      </c>
      <c r="BN212" s="92">
        <v>0</v>
      </c>
      <c r="BO212" s="93">
        <f t="shared" si="22"/>
        <v>0</v>
      </c>
    </row>
    <row r="213" spans="1:67" x14ac:dyDescent="0.25">
      <c r="A213" s="88" t="s">
        <v>459</v>
      </c>
      <c r="B213" s="89" t="s">
        <v>460</v>
      </c>
      <c r="C213" s="89" t="s">
        <v>448</v>
      </c>
      <c r="D213" s="90">
        <v>130901.61</v>
      </c>
      <c r="E213" s="90">
        <f t="shared" si="20"/>
        <v>1309.02</v>
      </c>
      <c r="F213" s="90">
        <f t="shared" si="23"/>
        <v>654.51</v>
      </c>
      <c r="G213" s="90">
        <f t="shared" si="19"/>
        <v>0</v>
      </c>
      <c r="H213" s="90">
        <f t="shared" si="18"/>
        <v>557.51</v>
      </c>
      <c r="I213" s="91">
        <f t="shared" ca="1" si="21"/>
        <v>1309.02</v>
      </c>
      <c r="J213" s="92">
        <v>1309.02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97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2">
        <v>0</v>
      </c>
      <c r="AI213" s="92">
        <v>0</v>
      </c>
      <c r="AJ213" s="92">
        <v>0</v>
      </c>
      <c r="AK213" s="92">
        <v>0</v>
      </c>
      <c r="AL213" s="92">
        <v>0</v>
      </c>
      <c r="AM213" s="92">
        <v>0</v>
      </c>
      <c r="AN213" s="92">
        <v>0</v>
      </c>
      <c r="AO213" s="92">
        <v>0</v>
      </c>
      <c r="AP213" s="92">
        <v>0</v>
      </c>
      <c r="AQ213" s="92">
        <v>0</v>
      </c>
      <c r="AR213" s="92">
        <v>0</v>
      </c>
      <c r="AS213" s="92">
        <v>0</v>
      </c>
      <c r="AT213" s="92">
        <v>0</v>
      </c>
      <c r="AU213" s="92">
        <v>0</v>
      </c>
      <c r="AV213" s="92">
        <v>0</v>
      </c>
      <c r="AW213" s="92">
        <v>0</v>
      </c>
      <c r="AX213" s="92">
        <v>0</v>
      </c>
      <c r="AY213" s="92">
        <v>0</v>
      </c>
      <c r="AZ213" s="92">
        <v>0</v>
      </c>
      <c r="BA213" s="92">
        <v>0</v>
      </c>
      <c r="BB213" s="92">
        <v>0</v>
      </c>
      <c r="BC213" s="92">
        <v>0</v>
      </c>
      <c r="BD213" s="92">
        <v>0</v>
      </c>
      <c r="BE213" s="92">
        <v>0</v>
      </c>
      <c r="BF213" s="92">
        <v>0</v>
      </c>
      <c r="BG213" s="92">
        <v>0</v>
      </c>
      <c r="BH213" s="92">
        <v>0</v>
      </c>
      <c r="BI213" s="92">
        <v>0</v>
      </c>
      <c r="BJ213" s="92">
        <v>0</v>
      </c>
      <c r="BK213" s="92">
        <v>0</v>
      </c>
      <c r="BL213" s="92">
        <v>0</v>
      </c>
      <c r="BM213" s="92">
        <v>0</v>
      </c>
      <c r="BN213" s="92">
        <v>0</v>
      </c>
      <c r="BO213" s="93">
        <f t="shared" si="22"/>
        <v>97</v>
      </c>
    </row>
    <row r="214" spans="1:67" x14ac:dyDescent="0.25">
      <c r="A214" s="88" t="s">
        <v>461</v>
      </c>
      <c r="B214" s="89" t="s">
        <v>462</v>
      </c>
      <c r="C214" s="89" t="s">
        <v>448</v>
      </c>
      <c r="D214" s="90">
        <v>72162.469999999987</v>
      </c>
      <c r="E214" s="90">
        <f t="shared" si="20"/>
        <v>721.62</v>
      </c>
      <c r="F214" s="90">
        <f t="shared" si="23"/>
        <v>360.81</v>
      </c>
      <c r="G214" s="90">
        <f t="shared" si="19"/>
        <v>0</v>
      </c>
      <c r="H214" s="90">
        <f t="shared" si="18"/>
        <v>260.81</v>
      </c>
      <c r="I214" s="91">
        <f t="shared" ca="1" si="21"/>
        <v>721.62</v>
      </c>
      <c r="J214" s="92">
        <v>721.62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100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2">
        <v>0</v>
      </c>
      <c r="AI214" s="92">
        <v>0</v>
      </c>
      <c r="AJ214" s="92">
        <v>0</v>
      </c>
      <c r="AK214" s="92">
        <v>0</v>
      </c>
      <c r="AL214" s="92">
        <v>0</v>
      </c>
      <c r="AM214" s="92">
        <v>0</v>
      </c>
      <c r="AN214" s="92">
        <v>0</v>
      </c>
      <c r="AO214" s="92">
        <v>0</v>
      </c>
      <c r="AP214" s="92">
        <v>0</v>
      </c>
      <c r="AQ214" s="92">
        <v>0</v>
      </c>
      <c r="AR214" s="92">
        <v>0</v>
      </c>
      <c r="AS214" s="92">
        <v>0</v>
      </c>
      <c r="AT214" s="92">
        <v>0</v>
      </c>
      <c r="AU214" s="92">
        <v>0</v>
      </c>
      <c r="AV214" s="92">
        <v>0</v>
      </c>
      <c r="AW214" s="92">
        <v>0</v>
      </c>
      <c r="AX214" s="92">
        <v>0</v>
      </c>
      <c r="AY214" s="92">
        <v>0</v>
      </c>
      <c r="AZ214" s="92">
        <v>0</v>
      </c>
      <c r="BA214" s="92">
        <v>0</v>
      </c>
      <c r="BB214" s="92">
        <v>0</v>
      </c>
      <c r="BC214" s="92">
        <v>0</v>
      </c>
      <c r="BD214" s="92">
        <v>0</v>
      </c>
      <c r="BE214" s="92">
        <v>0</v>
      </c>
      <c r="BF214" s="92">
        <v>0</v>
      </c>
      <c r="BG214" s="92">
        <v>0</v>
      </c>
      <c r="BH214" s="92">
        <v>0</v>
      </c>
      <c r="BI214" s="92">
        <v>0</v>
      </c>
      <c r="BJ214" s="92">
        <v>0</v>
      </c>
      <c r="BK214" s="92">
        <v>0</v>
      </c>
      <c r="BL214" s="92">
        <v>0</v>
      </c>
      <c r="BM214" s="92">
        <v>0</v>
      </c>
      <c r="BN214" s="92">
        <v>0</v>
      </c>
      <c r="BO214" s="93">
        <f t="shared" si="22"/>
        <v>100</v>
      </c>
    </row>
    <row r="215" spans="1:67" x14ac:dyDescent="0.25">
      <c r="A215" s="88" t="s">
        <v>463</v>
      </c>
      <c r="B215" s="89" t="s">
        <v>464</v>
      </c>
      <c r="C215" s="89" t="s">
        <v>448</v>
      </c>
      <c r="D215" s="90">
        <v>65696.2</v>
      </c>
      <c r="E215" s="90">
        <f t="shared" si="20"/>
        <v>656.96</v>
      </c>
      <c r="F215" s="90">
        <f t="shared" si="23"/>
        <v>328.48</v>
      </c>
      <c r="G215" s="90">
        <f t="shared" si="19"/>
        <v>334.41</v>
      </c>
      <c r="H215" s="90">
        <f t="shared" si="18"/>
        <v>253.48000000000002</v>
      </c>
      <c r="I215" s="91">
        <f t="shared" ca="1" si="21"/>
        <v>322.55</v>
      </c>
      <c r="J215" s="92">
        <v>322.55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75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2">
        <v>0</v>
      </c>
      <c r="AI215" s="92">
        <v>0</v>
      </c>
      <c r="AJ215" s="92">
        <v>0</v>
      </c>
      <c r="AK215" s="92">
        <v>0</v>
      </c>
      <c r="AL215" s="92">
        <v>0</v>
      </c>
      <c r="AM215" s="92">
        <v>0</v>
      </c>
      <c r="AN215" s="92">
        <v>0</v>
      </c>
      <c r="AO215" s="92">
        <v>0</v>
      </c>
      <c r="AP215" s="92">
        <v>0</v>
      </c>
      <c r="AQ215" s="92">
        <v>0</v>
      </c>
      <c r="AR215" s="92">
        <v>0</v>
      </c>
      <c r="AS215" s="92">
        <v>0</v>
      </c>
      <c r="AT215" s="92">
        <v>0</v>
      </c>
      <c r="AU215" s="92">
        <v>0</v>
      </c>
      <c r="AV215" s="92">
        <v>0</v>
      </c>
      <c r="AW215" s="92">
        <v>0</v>
      </c>
      <c r="AX215" s="92">
        <v>0</v>
      </c>
      <c r="AY215" s="92">
        <v>0</v>
      </c>
      <c r="AZ215" s="92">
        <v>0</v>
      </c>
      <c r="BA215" s="92">
        <v>0</v>
      </c>
      <c r="BB215" s="92">
        <v>0</v>
      </c>
      <c r="BC215" s="92">
        <v>0</v>
      </c>
      <c r="BD215" s="92">
        <v>0</v>
      </c>
      <c r="BE215" s="92">
        <v>0</v>
      </c>
      <c r="BF215" s="92">
        <v>0</v>
      </c>
      <c r="BG215" s="92">
        <v>0</v>
      </c>
      <c r="BH215" s="92">
        <v>0</v>
      </c>
      <c r="BI215" s="92">
        <v>0</v>
      </c>
      <c r="BJ215" s="92">
        <v>0</v>
      </c>
      <c r="BK215" s="92">
        <v>0</v>
      </c>
      <c r="BL215" s="92">
        <v>0</v>
      </c>
      <c r="BM215" s="92">
        <v>0</v>
      </c>
      <c r="BN215" s="92">
        <v>0</v>
      </c>
      <c r="BO215" s="93">
        <f t="shared" si="22"/>
        <v>75</v>
      </c>
    </row>
    <row r="216" spans="1:67" x14ac:dyDescent="0.25">
      <c r="A216" s="88" t="s">
        <v>465</v>
      </c>
      <c r="B216" s="89" t="s">
        <v>466</v>
      </c>
      <c r="C216" s="89" t="s">
        <v>448</v>
      </c>
      <c r="D216" s="90">
        <v>68930.86</v>
      </c>
      <c r="E216" s="90">
        <f t="shared" si="20"/>
        <v>689.31</v>
      </c>
      <c r="F216" s="90">
        <f t="shared" si="23"/>
        <v>344.65</v>
      </c>
      <c r="G216" s="90">
        <f t="shared" si="19"/>
        <v>0</v>
      </c>
      <c r="H216" s="90">
        <f t="shared" si="18"/>
        <v>194.64999999999998</v>
      </c>
      <c r="I216" s="91">
        <f t="shared" ca="1" si="21"/>
        <v>689.31</v>
      </c>
      <c r="J216" s="92">
        <v>689.31</v>
      </c>
      <c r="K216" s="92">
        <v>150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2">
        <v>0</v>
      </c>
      <c r="AI216" s="92">
        <v>0</v>
      </c>
      <c r="AJ216" s="92">
        <v>0</v>
      </c>
      <c r="AK216" s="92">
        <v>0</v>
      </c>
      <c r="AL216" s="92">
        <v>0</v>
      </c>
      <c r="AM216" s="92">
        <v>0</v>
      </c>
      <c r="AN216" s="92">
        <v>0</v>
      </c>
      <c r="AO216" s="92">
        <v>0</v>
      </c>
      <c r="AP216" s="92">
        <v>0</v>
      </c>
      <c r="AQ216" s="92">
        <v>0</v>
      </c>
      <c r="AR216" s="92">
        <v>0</v>
      </c>
      <c r="AS216" s="92">
        <v>0</v>
      </c>
      <c r="AT216" s="92">
        <v>0</v>
      </c>
      <c r="AU216" s="92">
        <v>0</v>
      </c>
      <c r="AV216" s="92">
        <v>0</v>
      </c>
      <c r="AW216" s="92">
        <v>0</v>
      </c>
      <c r="AX216" s="92">
        <v>0</v>
      </c>
      <c r="AY216" s="92">
        <v>0</v>
      </c>
      <c r="AZ216" s="92">
        <v>0</v>
      </c>
      <c r="BA216" s="92">
        <v>0</v>
      </c>
      <c r="BB216" s="92">
        <v>0</v>
      </c>
      <c r="BC216" s="92">
        <v>0</v>
      </c>
      <c r="BD216" s="92">
        <v>0</v>
      </c>
      <c r="BE216" s="92">
        <v>0</v>
      </c>
      <c r="BF216" s="92">
        <v>0</v>
      </c>
      <c r="BG216" s="92">
        <v>0</v>
      </c>
      <c r="BH216" s="92">
        <v>0</v>
      </c>
      <c r="BI216" s="92">
        <v>0</v>
      </c>
      <c r="BJ216" s="92">
        <v>0</v>
      </c>
      <c r="BK216" s="92">
        <v>0</v>
      </c>
      <c r="BL216" s="92">
        <v>0</v>
      </c>
      <c r="BM216" s="92">
        <v>0</v>
      </c>
      <c r="BN216" s="92">
        <v>0</v>
      </c>
      <c r="BO216" s="93">
        <f t="shared" si="22"/>
        <v>150</v>
      </c>
    </row>
    <row r="217" spans="1:67" x14ac:dyDescent="0.25">
      <c r="A217" s="88" t="s">
        <v>467</v>
      </c>
      <c r="B217" s="89" t="s">
        <v>468</v>
      </c>
      <c r="C217" s="89" t="s">
        <v>448</v>
      </c>
      <c r="D217" s="90">
        <v>55328.87</v>
      </c>
      <c r="E217" s="90">
        <f t="shared" si="20"/>
        <v>553.29</v>
      </c>
      <c r="F217" s="90">
        <f t="shared" si="23"/>
        <v>276.64</v>
      </c>
      <c r="G217" s="90">
        <f t="shared" si="19"/>
        <v>0</v>
      </c>
      <c r="H217" s="90">
        <f t="shared" si="18"/>
        <v>276.64</v>
      </c>
      <c r="I217" s="91">
        <f t="shared" ca="1" si="21"/>
        <v>553.29</v>
      </c>
      <c r="J217" s="92">
        <v>553.29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2">
        <v>0</v>
      </c>
      <c r="AI217" s="92">
        <v>0</v>
      </c>
      <c r="AJ217" s="92">
        <v>0</v>
      </c>
      <c r="AK217" s="92">
        <v>0</v>
      </c>
      <c r="AL217" s="92">
        <v>0</v>
      </c>
      <c r="AM217" s="92">
        <v>0</v>
      </c>
      <c r="AN217" s="92">
        <v>0</v>
      </c>
      <c r="AO217" s="92">
        <v>0</v>
      </c>
      <c r="AP217" s="92">
        <v>0</v>
      </c>
      <c r="AQ217" s="92">
        <v>0</v>
      </c>
      <c r="AR217" s="92">
        <v>0</v>
      </c>
      <c r="AS217" s="92">
        <v>0</v>
      </c>
      <c r="AT217" s="92">
        <v>0</v>
      </c>
      <c r="AU217" s="92">
        <v>0</v>
      </c>
      <c r="AV217" s="92">
        <v>0</v>
      </c>
      <c r="AW217" s="92">
        <v>0</v>
      </c>
      <c r="AX217" s="92">
        <v>0</v>
      </c>
      <c r="AY217" s="92">
        <v>0</v>
      </c>
      <c r="AZ217" s="92">
        <v>0</v>
      </c>
      <c r="BA217" s="92">
        <v>0</v>
      </c>
      <c r="BB217" s="92">
        <v>0</v>
      </c>
      <c r="BC217" s="92">
        <v>0</v>
      </c>
      <c r="BD217" s="92">
        <v>0</v>
      </c>
      <c r="BE217" s="92">
        <v>0</v>
      </c>
      <c r="BF217" s="92">
        <v>0</v>
      </c>
      <c r="BG217" s="92">
        <v>0</v>
      </c>
      <c r="BH217" s="92">
        <v>0</v>
      </c>
      <c r="BI217" s="92">
        <v>0</v>
      </c>
      <c r="BJ217" s="92">
        <v>0</v>
      </c>
      <c r="BK217" s="92">
        <v>0</v>
      </c>
      <c r="BL217" s="92">
        <v>0</v>
      </c>
      <c r="BM217" s="92">
        <v>0</v>
      </c>
      <c r="BN217" s="92">
        <v>0</v>
      </c>
      <c r="BO217" s="93">
        <f t="shared" si="22"/>
        <v>0</v>
      </c>
    </row>
    <row r="218" spans="1:67" x14ac:dyDescent="0.25">
      <c r="A218" s="88" t="s">
        <v>469</v>
      </c>
      <c r="B218" s="89" t="s">
        <v>470</v>
      </c>
      <c r="C218" s="89" t="s">
        <v>448</v>
      </c>
      <c r="D218" s="90">
        <v>52725.08</v>
      </c>
      <c r="E218" s="90">
        <f t="shared" si="20"/>
        <v>527.25</v>
      </c>
      <c r="F218" s="90">
        <f t="shared" si="23"/>
        <v>263.63</v>
      </c>
      <c r="G218" s="90">
        <f t="shared" si="19"/>
        <v>0</v>
      </c>
      <c r="H218" s="90">
        <f t="shared" si="18"/>
        <v>163.63</v>
      </c>
      <c r="I218" s="91">
        <f t="shared" ca="1" si="21"/>
        <v>527.25</v>
      </c>
      <c r="J218" s="92">
        <v>527.25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100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2">
        <v>0</v>
      </c>
      <c r="AI218" s="92">
        <v>0</v>
      </c>
      <c r="AJ218" s="92">
        <v>0</v>
      </c>
      <c r="AK218" s="92">
        <v>0</v>
      </c>
      <c r="AL218" s="92">
        <v>0</v>
      </c>
      <c r="AM218" s="92">
        <v>0</v>
      </c>
      <c r="AN218" s="92">
        <v>0</v>
      </c>
      <c r="AO218" s="92">
        <v>0</v>
      </c>
      <c r="AP218" s="92">
        <v>0</v>
      </c>
      <c r="AQ218" s="92">
        <v>0</v>
      </c>
      <c r="AR218" s="92">
        <v>0</v>
      </c>
      <c r="AS218" s="92">
        <v>0</v>
      </c>
      <c r="AT218" s="92">
        <v>0</v>
      </c>
      <c r="AU218" s="92">
        <v>0</v>
      </c>
      <c r="AV218" s="92">
        <v>0</v>
      </c>
      <c r="AW218" s="92">
        <v>0</v>
      </c>
      <c r="AX218" s="92">
        <v>0</v>
      </c>
      <c r="AY218" s="92">
        <v>0</v>
      </c>
      <c r="AZ218" s="92">
        <v>0</v>
      </c>
      <c r="BA218" s="92">
        <v>0</v>
      </c>
      <c r="BB218" s="92">
        <v>0</v>
      </c>
      <c r="BC218" s="92">
        <v>0</v>
      </c>
      <c r="BD218" s="92">
        <v>0</v>
      </c>
      <c r="BE218" s="92">
        <v>0</v>
      </c>
      <c r="BF218" s="92">
        <v>0</v>
      </c>
      <c r="BG218" s="92">
        <v>0</v>
      </c>
      <c r="BH218" s="92">
        <v>0</v>
      </c>
      <c r="BI218" s="92">
        <v>0</v>
      </c>
      <c r="BJ218" s="92">
        <v>0</v>
      </c>
      <c r="BK218" s="92">
        <v>0</v>
      </c>
      <c r="BL218" s="92">
        <v>0</v>
      </c>
      <c r="BM218" s="92">
        <v>0</v>
      </c>
      <c r="BN218" s="92">
        <v>0</v>
      </c>
      <c r="BO218" s="93">
        <f t="shared" si="22"/>
        <v>100</v>
      </c>
    </row>
    <row r="219" spans="1:67" x14ac:dyDescent="0.25">
      <c r="A219" s="88" t="s">
        <v>471</v>
      </c>
      <c r="B219" s="89" t="s">
        <v>472</v>
      </c>
      <c r="C219" s="89" t="s">
        <v>473</v>
      </c>
      <c r="D219" s="90">
        <v>131112.57999999999</v>
      </c>
      <c r="E219" s="90">
        <f t="shared" si="20"/>
        <v>1311.13</v>
      </c>
      <c r="F219" s="90">
        <f t="shared" si="23"/>
        <v>655.56</v>
      </c>
      <c r="G219" s="90">
        <f t="shared" si="19"/>
        <v>0</v>
      </c>
      <c r="H219" s="90">
        <f t="shared" si="18"/>
        <v>655.56</v>
      </c>
      <c r="I219" s="91">
        <f t="shared" ca="1" si="21"/>
        <v>1311.13</v>
      </c>
      <c r="J219" s="92">
        <v>1311.13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3">
        <f t="shared" si="22"/>
        <v>0</v>
      </c>
    </row>
    <row r="220" spans="1:67" x14ac:dyDescent="0.25">
      <c r="A220" s="88" t="s">
        <v>474</v>
      </c>
      <c r="B220" s="89" t="s">
        <v>475</v>
      </c>
      <c r="C220" s="89" t="s">
        <v>473</v>
      </c>
      <c r="D220" s="90">
        <v>82833.989999999991</v>
      </c>
      <c r="E220" s="90">
        <f t="shared" si="20"/>
        <v>828.34</v>
      </c>
      <c r="F220" s="90">
        <f t="shared" si="23"/>
        <v>414.17</v>
      </c>
      <c r="G220" s="90">
        <f t="shared" si="19"/>
        <v>414.17</v>
      </c>
      <c r="H220" s="90">
        <f t="shared" si="18"/>
        <v>414.17</v>
      </c>
      <c r="I220" s="91">
        <f t="shared" ca="1" si="21"/>
        <v>414.17</v>
      </c>
      <c r="J220" s="92">
        <v>414.17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3">
        <f t="shared" si="22"/>
        <v>0</v>
      </c>
    </row>
    <row r="221" spans="1:67" x14ac:dyDescent="0.25">
      <c r="A221" s="88" t="s">
        <v>476</v>
      </c>
      <c r="B221" s="89" t="s">
        <v>477</v>
      </c>
      <c r="C221" s="89" t="s">
        <v>473</v>
      </c>
      <c r="D221" s="90">
        <v>127655.54000000001</v>
      </c>
      <c r="E221" s="90">
        <f t="shared" si="20"/>
        <v>1276.56</v>
      </c>
      <c r="F221" s="90">
        <f t="shared" si="23"/>
        <v>638.28</v>
      </c>
      <c r="G221" s="90">
        <f t="shared" si="19"/>
        <v>1126.56</v>
      </c>
      <c r="H221" s="90">
        <f t="shared" si="18"/>
        <v>638.28</v>
      </c>
      <c r="I221" s="91">
        <f t="shared" ca="1" si="21"/>
        <v>150</v>
      </c>
      <c r="J221" s="92">
        <v>150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3">
        <f t="shared" si="22"/>
        <v>0</v>
      </c>
    </row>
    <row r="222" spans="1:67" x14ac:dyDescent="0.25">
      <c r="A222" s="88" t="s">
        <v>478</v>
      </c>
      <c r="B222" s="89" t="s">
        <v>479</v>
      </c>
      <c r="C222" s="89" t="s">
        <v>473</v>
      </c>
      <c r="D222" s="90">
        <v>91927.34</v>
      </c>
      <c r="E222" s="90">
        <f t="shared" si="20"/>
        <v>919.27</v>
      </c>
      <c r="F222" s="90">
        <f t="shared" si="23"/>
        <v>459.64</v>
      </c>
      <c r="G222" s="90">
        <f t="shared" si="19"/>
        <v>137.87</v>
      </c>
      <c r="H222" s="90">
        <f t="shared" si="18"/>
        <v>309.64</v>
      </c>
      <c r="I222" s="91">
        <f t="shared" ca="1" si="21"/>
        <v>781.4</v>
      </c>
      <c r="J222" s="92">
        <v>781.4</v>
      </c>
      <c r="K222" s="92">
        <v>150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3">
        <f t="shared" si="22"/>
        <v>150</v>
      </c>
    </row>
    <row r="223" spans="1:67" x14ac:dyDescent="0.25">
      <c r="A223" s="88" t="s">
        <v>480</v>
      </c>
      <c r="B223" s="89" t="s">
        <v>481</v>
      </c>
      <c r="C223" s="89" t="s">
        <v>473</v>
      </c>
      <c r="D223" s="90">
        <v>92320.409999999989</v>
      </c>
      <c r="E223" s="90">
        <f t="shared" si="20"/>
        <v>923.2</v>
      </c>
      <c r="F223" s="90">
        <f t="shared" si="23"/>
        <v>461.6</v>
      </c>
      <c r="G223" s="90">
        <f t="shared" si="19"/>
        <v>823.2</v>
      </c>
      <c r="H223" s="90">
        <f t="shared" si="18"/>
        <v>11.600000000000023</v>
      </c>
      <c r="I223" s="91">
        <f t="shared" ca="1" si="21"/>
        <v>100</v>
      </c>
      <c r="J223" s="92">
        <v>100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450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3">
        <f t="shared" si="22"/>
        <v>450</v>
      </c>
    </row>
    <row r="224" spans="1:67" x14ac:dyDescent="0.25">
      <c r="A224" s="88" t="s">
        <v>482</v>
      </c>
      <c r="B224" s="89" t="s">
        <v>483</v>
      </c>
      <c r="C224" s="89" t="s">
        <v>473</v>
      </c>
      <c r="D224" s="90">
        <v>89716.560000000012</v>
      </c>
      <c r="E224" s="90">
        <f t="shared" si="20"/>
        <v>897.17</v>
      </c>
      <c r="F224" s="90">
        <f t="shared" si="23"/>
        <v>448.58</v>
      </c>
      <c r="G224" s="90">
        <f t="shared" si="19"/>
        <v>448.58</v>
      </c>
      <c r="H224" s="90">
        <f t="shared" si="18"/>
        <v>448.58</v>
      </c>
      <c r="I224" s="91">
        <f t="shared" ca="1" si="21"/>
        <v>448.59</v>
      </c>
      <c r="J224" s="92">
        <v>448.59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92">
        <v>0</v>
      </c>
      <c r="BL224" s="92">
        <v>0</v>
      </c>
      <c r="BM224" s="92">
        <v>0</v>
      </c>
      <c r="BN224" s="92">
        <v>0</v>
      </c>
      <c r="BO224" s="93">
        <f t="shared" si="22"/>
        <v>0</v>
      </c>
    </row>
    <row r="225" spans="1:67" x14ac:dyDescent="0.25">
      <c r="A225" s="88" t="s">
        <v>484</v>
      </c>
      <c r="B225" s="89" t="s">
        <v>485</v>
      </c>
      <c r="C225" s="89" t="s">
        <v>473</v>
      </c>
      <c r="D225" s="90">
        <v>71566.38</v>
      </c>
      <c r="E225" s="90">
        <f t="shared" si="20"/>
        <v>715.66</v>
      </c>
      <c r="F225" s="90">
        <f t="shared" si="23"/>
        <v>357.83</v>
      </c>
      <c r="G225" s="90">
        <f t="shared" si="19"/>
        <v>143.13</v>
      </c>
      <c r="H225" s="90">
        <f t="shared" si="18"/>
        <v>207.82999999999998</v>
      </c>
      <c r="I225" s="91">
        <f t="shared" ca="1" si="21"/>
        <v>572.53</v>
      </c>
      <c r="J225" s="92">
        <v>572.53</v>
      </c>
      <c r="K225" s="92">
        <v>150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92">
        <v>0</v>
      </c>
      <c r="BL225" s="92">
        <v>0</v>
      </c>
      <c r="BM225" s="92">
        <v>0</v>
      </c>
      <c r="BN225" s="92">
        <v>0</v>
      </c>
      <c r="BO225" s="93">
        <f t="shared" si="22"/>
        <v>150</v>
      </c>
    </row>
    <row r="226" spans="1:67" x14ac:dyDescent="0.25">
      <c r="A226" s="88" t="s">
        <v>486</v>
      </c>
      <c r="B226" s="89" t="s">
        <v>487</v>
      </c>
      <c r="C226" s="89" t="s">
        <v>473</v>
      </c>
      <c r="D226" s="90">
        <v>39622.100000000006</v>
      </c>
      <c r="E226" s="90">
        <f t="shared" si="20"/>
        <v>396.22</v>
      </c>
      <c r="F226" s="90">
        <f t="shared" si="23"/>
        <v>198.11</v>
      </c>
      <c r="G226" s="90">
        <f t="shared" si="19"/>
        <v>346.22</v>
      </c>
      <c r="H226" s="90">
        <f t="shared" si="18"/>
        <v>198.11</v>
      </c>
      <c r="I226" s="91">
        <f t="shared" ca="1" si="21"/>
        <v>50</v>
      </c>
      <c r="J226" s="92">
        <v>50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2">
        <v>0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3">
        <f t="shared" si="22"/>
        <v>0</v>
      </c>
    </row>
    <row r="227" spans="1:67" x14ac:dyDescent="0.25">
      <c r="A227" s="88" t="s">
        <v>488</v>
      </c>
      <c r="B227" s="89" t="s">
        <v>489</v>
      </c>
      <c r="C227" s="89" t="s">
        <v>473</v>
      </c>
      <c r="D227" s="90">
        <v>85191.94</v>
      </c>
      <c r="E227" s="90">
        <f t="shared" si="20"/>
        <v>851.92</v>
      </c>
      <c r="F227" s="90">
        <f t="shared" si="23"/>
        <v>425.96</v>
      </c>
      <c r="G227" s="90">
        <f t="shared" si="19"/>
        <v>0</v>
      </c>
      <c r="H227" s="90">
        <f t="shared" si="18"/>
        <v>425.96</v>
      </c>
      <c r="I227" s="91">
        <f t="shared" ca="1" si="21"/>
        <v>851.92</v>
      </c>
      <c r="J227" s="92">
        <v>851.92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3">
        <f t="shared" si="22"/>
        <v>0</v>
      </c>
    </row>
    <row r="228" spans="1:67" x14ac:dyDescent="0.25">
      <c r="A228" s="88" t="s">
        <v>490</v>
      </c>
      <c r="B228" s="89" t="s">
        <v>491</v>
      </c>
      <c r="C228" s="89" t="s">
        <v>473</v>
      </c>
      <c r="D228" s="90">
        <v>78247.069999999992</v>
      </c>
      <c r="E228" s="90">
        <f t="shared" si="20"/>
        <v>782.47</v>
      </c>
      <c r="F228" s="90">
        <f t="shared" si="23"/>
        <v>391.24</v>
      </c>
      <c r="G228" s="90">
        <f t="shared" si="19"/>
        <v>0</v>
      </c>
      <c r="H228" s="90">
        <f t="shared" si="18"/>
        <v>391.24</v>
      </c>
      <c r="I228" s="91">
        <f t="shared" ca="1" si="21"/>
        <v>782.47</v>
      </c>
      <c r="J228" s="92">
        <v>782.47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3">
        <f t="shared" si="22"/>
        <v>0</v>
      </c>
    </row>
    <row r="229" spans="1:67" x14ac:dyDescent="0.25">
      <c r="A229" s="88" t="s">
        <v>492</v>
      </c>
      <c r="B229" s="89" t="s">
        <v>493</v>
      </c>
      <c r="C229" s="89" t="s">
        <v>473</v>
      </c>
      <c r="D229" s="90">
        <v>76924.540000000008</v>
      </c>
      <c r="E229" s="90">
        <f t="shared" si="20"/>
        <v>769.25</v>
      </c>
      <c r="F229" s="90">
        <f t="shared" si="23"/>
        <v>384.62</v>
      </c>
      <c r="G229" s="90">
        <f t="shared" si="19"/>
        <v>759.25</v>
      </c>
      <c r="H229" s="90">
        <f t="shared" si="18"/>
        <v>384.62</v>
      </c>
      <c r="I229" s="91">
        <f t="shared" ca="1" si="21"/>
        <v>10</v>
      </c>
      <c r="J229" s="92">
        <v>10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3">
        <f t="shared" si="22"/>
        <v>0</v>
      </c>
    </row>
    <row r="230" spans="1:67" x14ac:dyDescent="0.25">
      <c r="A230" s="88" t="s">
        <v>494</v>
      </c>
      <c r="B230" s="89" t="s">
        <v>495</v>
      </c>
      <c r="C230" s="89" t="s">
        <v>473</v>
      </c>
      <c r="D230" s="90">
        <v>34289.57</v>
      </c>
      <c r="E230" s="90">
        <f t="shared" si="20"/>
        <v>342.9</v>
      </c>
      <c r="F230" s="90">
        <f t="shared" si="23"/>
        <v>171.45</v>
      </c>
      <c r="G230" s="90">
        <f t="shared" si="19"/>
        <v>332.9</v>
      </c>
      <c r="H230" s="90">
        <f t="shared" si="18"/>
        <v>171.45</v>
      </c>
      <c r="I230" s="91">
        <f t="shared" ca="1" si="21"/>
        <v>10</v>
      </c>
      <c r="J230" s="92">
        <v>10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2">
        <v>0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3">
        <f t="shared" si="22"/>
        <v>0</v>
      </c>
    </row>
    <row r="231" spans="1:67" x14ac:dyDescent="0.25">
      <c r="A231" s="88" t="s">
        <v>496</v>
      </c>
      <c r="B231" s="89" t="s">
        <v>497</v>
      </c>
      <c r="C231" s="89" t="s">
        <v>473</v>
      </c>
      <c r="D231" s="90">
        <v>78235.509999999995</v>
      </c>
      <c r="E231" s="90">
        <f t="shared" si="20"/>
        <v>782.36</v>
      </c>
      <c r="F231" s="90">
        <f t="shared" si="23"/>
        <v>391.18</v>
      </c>
      <c r="G231" s="90">
        <f t="shared" si="19"/>
        <v>772.36</v>
      </c>
      <c r="H231" s="90">
        <f t="shared" si="18"/>
        <v>391.18</v>
      </c>
      <c r="I231" s="91">
        <f t="shared" ca="1" si="21"/>
        <v>10</v>
      </c>
      <c r="J231" s="92">
        <v>10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2">
        <v>0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3">
        <f t="shared" si="22"/>
        <v>0</v>
      </c>
    </row>
    <row r="232" spans="1:67" x14ac:dyDescent="0.25">
      <c r="A232" s="88" t="s">
        <v>498</v>
      </c>
      <c r="B232" s="89" t="s">
        <v>499</v>
      </c>
      <c r="C232" s="89" t="s">
        <v>473</v>
      </c>
      <c r="D232" s="90">
        <v>53151.61</v>
      </c>
      <c r="E232" s="90">
        <f t="shared" si="20"/>
        <v>531.52</v>
      </c>
      <c r="F232" s="90">
        <f t="shared" si="23"/>
        <v>265.76</v>
      </c>
      <c r="G232" s="90">
        <f t="shared" si="19"/>
        <v>0</v>
      </c>
      <c r="H232" s="90">
        <f t="shared" si="18"/>
        <v>265.76</v>
      </c>
      <c r="I232" s="91">
        <f t="shared" ca="1" si="21"/>
        <v>531.52</v>
      </c>
      <c r="J232" s="92">
        <v>531.52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3">
        <f t="shared" si="22"/>
        <v>0</v>
      </c>
    </row>
    <row r="233" spans="1:67" x14ac:dyDescent="0.25">
      <c r="A233" s="88" t="s">
        <v>500</v>
      </c>
      <c r="B233" s="89" t="s">
        <v>501</v>
      </c>
      <c r="C233" s="89" t="s">
        <v>473</v>
      </c>
      <c r="D233" s="90">
        <v>50076.009999999995</v>
      </c>
      <c r="E233" s="90">
        <f t="shared" si="20"/>
        <v>500.76</v>
      </c>
      <c r="F233" s="90">
        <f t="shared" si="23"/>
        <v>250.38</v>
      </c>
      <c r="G233" s="90">
        <f t="shared" si="19"/>
        <v>450.76</v>
      </c>
      <c r="H233" s="90">
        <f t="shared" si="18"/>
        <v>250.38</v>
      </c>
      <c r="I233" s="91">
        <f t="shared" ca="1" si="21"/>
        <v>50</v>
      </c>
      <c r="J233" s="92">
        <v>50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3">
        <f t="shared" si="22"/>
        <v>0</v>
      </c>
    </row>
    <row r="234" spans="1:67" x14ac:dyDescent="0.25">
      <c r="A234" s="88" t="s">
        <v>502</v>
      </c>
      <c r="B234" s="89" t="s">
        <v>503</v>
      </c>
      <c r="C234" s="89" t="s">
        <v>473</v>
      </c>
      <c r="D234" s="90">
        <v>42552.61</v>
      </c>
      <c r="E234" s="90">
        <f t="shared" si="20"/>
        <v>425.53</v>
      </c>
      <c r="F234" s="90">
        <f t="shared" si="23"/>
        <v>212.76</v>
      </c>
      <c r="G234" s="90">
        <f t="shared" si="19"/>
        <v>216.60999999999999</v>
      </c>
      <c r="H234" s="90">
        <f t="shared" si="18"/>
        <v>212.76</v>
      </c>
      <c r="I234" s="91">
        <f t="shared" ca="1" si="21"/>
        <v>208.92</v>
      </c>
      <c r="J234" s="92">
        <v>208.92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92">
        <v>0</v>
      </c>
      <c r="AN234" s="92">
        <v>0</v>
      </c>
      <c r="AO234" s="92">
        <v>0</v>
      </c>
      <c r="AP234" s="92">
        <v>0</v>
      </c>
      <c r="AQ234" s="92">
        <v>0</v>
      </c>
      <c r="AR234" s="92">
        <v>0</v>
      </c>
      <c r="AS234" s="92">
        <v>0</v>
      </c>
      <c r="AT234" s="92">
        <v>0</v>
      </c>
      <c r="AU234" s="92">
        <v>0</v>
      </c>
      <c r="AV234" s="92">
        <v>0</v>
      </c>
      <c r="AW234" s="92">
        <v>0</v>
      </c>
      <c r="AX234" s="92">
        <v>0</v>
      </c>
      <c r="AY234" s="92">
        <v>0</v>
      </c>
      <c r="AZ234" s="92">
        <v>0</v>
      </c>
      <c r="BA234" s="92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92">
        <v>0</v>
      </c>
      <c r="BL234" s="92">
        <v>0</v>
      </c>
      <c r="BM234" s="92">
        <v>0</v>
      </c>
      <c r="BN234" s="92">
        <v>0</v>
      </c>
      <c r="BO234" s="93">
        <f t="shared" si="22"/>
        <v>0</v>
      </c>
    </row>
    <row r="235" spans="1:67" x14ac:dyDescent="0.25">
      <c r="A235" s="88" t="s">
        <v>504</v>
      </c>
      <c r="B235" s="89" t="s">
        <v>505</v>
      </c>
      <c r="C235" s="89" t="s">
        <v>473</v>
      </c>
      <c r="D235" s="90">
        <v>54238.239999999998</v>
      </c>
      <c r="E235" s="90">
        <f t="shared" si="20"/>
        <v>542.38</v>
      </c>
      <c r="F235" s="90">
        <f t="shared" si="23"/>
        <v>271.19</v>
      </c>
      <c r="G235" s="90">
        <f t="shared" si="19"/>
        <v>233.21999999999997</v>
      </c>
      <c r="H235" s="90">
        <f t="shared" si="18"/>
        <v>271.19</v>
      </c>
      <c r="I235" s="91">
        <f t="shared" ca="1" si="21"/>
        <v>309.16000000000003</v>
      </c>
      <c r="J235" s="92">
        <v>309.16000000000003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3">
        <f t="shared" si="22"/>
        <v>0</v>
      </c>
    </row>
    <row r="236" spans="1:67" x14ac:dyDescent="0.25">
      <c r="A236" s="88" t="s">
        <v>506</v>
      </c>
      <c r="B236" s="89" t="s">
        <v>507</v>
      </c>
      <c r="C236" s="89" t="s">
        <v>473</v>
      </c>
      <c r="D236" s="90">
        <v>51817.450000000004</v>
      </c>
      <c r="E236" s="90">
        <f t="shared" si="20"/>
        <v>518.16999999999996</v>
      </c>
      <c r="F236" s="90">
        <f t="shared" si="23"/>
        <v>259.08999999999997</v>
      </c>
      <c r="G236" s="90">
        <f t="shared" si="19"/>
        <v>518.16999999999996</v>
      </c>
      <c r="H236" s="90">
        <f t="shared" si="18"/>
        <v>259.08999999999997</v>
      </c>
      <c r="I236" s="91">
        <f t="shared" ca="1" si="21"/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3">
        <f t="shared" si="22"/>
        <v>0</v>
      </c>
    </row>
    <row r="237" spans="1:67" x14ac:dyDescent="0.25">
      <c r="A237" s="88" t="s">
        <v>508</v>
      </c>
      <c r="B237" s="89" t="s">
        <v>509</v>
      </c>
      <c r="C237" s="89" t="s">
        <v>473</v>
      </c>
      <c r="D237" s="90">
        <v>48480.01</v>
      </c>
      <c r="E237" s="90">
        <f t="shared" si="20"/>
        <v>484.8</v>
      </c>
      <c r="F237" s="90">
        <f t="shared" si="23"/>
        <v>242.4</v>
      </c>
      <c r="G237" s="90">
        <f t="shared" si="19"/>
        <v>290.88</v>
      </c>
      <c r="H237" s="90">
        <f t="shared" si="18"/>
        <v>242.4</v>
      </c>
      <c r="I237" s="91">
        <f t="shared" ca="1" si="21"/>
        <v>193.92</v>
      </c>
      <c r="J237" s="92">
        <v>193.92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3">
        <f t="shared" si="22"/>
        <v>0</v>
      </c>
    </row>
    <row r="238" spans="1:67" x14ac:dyDescent="0.25">
      <c r="A238" s="88" t="s">
        <v>510</v>
      </c>
      <c r="B238" s="89" t="s">
        <v>511</v>
      </c>
      <c r="C238" s="89" t="s">
        <v>473</v>
      </c>
      <c r="D238" s="90">
        <v>45240.08</v>
      </c>
      <c r="E238" s="90">
        <f t="shared" si="20"/>
        <v>452.4</v>
      </c>
      <c r="F238" s="90">
        <f t="shared" si="23"/>
        <v>226.2</v>
      </c>
      <c r="G238" s="90">
        <f t="shared" si="19"/>
        <v>384.53999999999996</v>
      </c>
      <c r="H238" s="90">
        <f t="shared" si="18"/>
        <v>226.2</v>
      </c>
      <c r="I238" s="91">
        <f t="shared" ca="1" si="21"/>
        <v>67.86</v>
      </c>
      <c r="J238" s="92">
        <v>67.86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3">
        <f t="shared" si="22"/>
        <v>0</v>
      </c>
    </row>
    <row r="239" spans="1:67" x14ac:dyDescent="0.25">
      <c r="A239" s="88" t="s">
        <v>512</v>
      </c>
      <c r="B239" s="89" t="s">
        <v>323</v>
      </c>
      <c r="C239" s="89" t="s">
        <v>473</v>
      </c>
      <c r="D239" s="90">
        <v>31862.04</v>
      </c>
      <c r="E239" s="90">
        <f t="shared" si="20"/>
        <v>318.62</v>
      </c>
      <c r="F239" s="90">
        <f t="shared" si="23"/>
        <v>159.31</v>
      </c>
      <c r="G239" s="90">
        <f t="shared" si="19"/>
        <v>159.31</v>
      </c>
      <c r="H239" s="90">
        <f t="shared" si="18"/>
        <v>159.31</v>
      </c>
      <c r="I239" s="91">
        <f t="shared" ca="1" si="21"/>
        <v>159.31</v>
      </c>
      <c r="J239" s="92">
        <v>159.31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2">
        <v>0</v>
      </c>
      <c r="AI239" s="92">
        <v>0</v>
      </c>
      <c r="AJ239" s="92">
        <v>0</v>
      </c>
      <c r="AK239" s="92">
        <v>0</v>
      </c>
      <c r="AL239" s="92">
        <v>0</v>
      </c>
      <c r="AM239" s="92">
        <v>0</v>
      </c>
      <c r="AN239" s="92">
        <v>0</v>
      </c>
      <c r="AO239" s="92">
        <v>0</v>
      </c>
      <c r="AP239" s="92">
        <v>0</v>
      </c>
      <c r="AQ239" s="92">
        <v>0</v>
      </c>
      <c r="AR239" s="92">
        <v>0</v>
      </c>
      <c r="AS239" s="92">
        <v>0</v>
      </c>
      <c r="AT239" s="92">
        <v>0</v>
      </c>
      <c r="AU239" s="92">
        <v>0</v>
      </c>
      <c r="AV239" s="92">
        <v>0</v>
      </c>
      <c r="AW239" s="92">
        <v>0</v>
      </c>
      <c r="AX239" s="92">
        <v>0</v>
      </c>
      <c r="AY239" s="92">
        <v>0</v>
      </c>
      <c r="AZ239" s="92">
        <v>0</v>
      </c>
      <c r="BA239" s="92">
        <v>0</v>
      </c>
      <c r="BB239" s="92">
        <v>0</v>
      </c>
      <c r="BC239" s="92">
        <v>0</v>
      </c>
      <c r="BD239" s="92">
        <v>0</v>
      </c>
      <c r="BE239" s="92">
        <v>0</v>
      </c>
      <c r="BF239" s="92">
        <v>0</v>
      </c>
      <c r="BG239" s="92">
        <v>0</v>
      </c>
      <c r="BH239" s="92">
        <v>0</v>
      </c>
      <c r="BI239" s="92">
        <v>0</v>
      </c>
      <c r="BJ239" s="92">
        <v>0</v>
      </c>
      <c r="BK239" s="92">
        <v>0</v>
      </c>
      <c r="BL239" s="92">
        <v>0</v>
      </c>
      <c r="BM239" s="92">
        <v>0</v>
      </c>
      <c r="BN239" s="92">
        <v>0</v>
      </c>
      <c r="BO239" s="93">
        <f t="shared" si="22"/>
        <v>0</v>
      </c>
    </row>
    <row r="240" spans="1:67" x14ac:dyDescent="0.25">
      <c r="A240" s="88" t="s">
        <v>513</v>
      </c>
      <c r="B240" s="89" t="s">
        <v>514</v>
      </c>
      <c r="C240" s="89" t="s">
        <v>473</v>
      </c>
      <c r="D240" s="90">
        <v>52382.82</v>
      </c>
      <c r="E240" s="90">
        <f t="shared" si="20"/>
        <v>523.83000000000004</v>
      </c>
      <c r="F240" s="90">
        <f t="shared" si="23"/>
        <v>261.91000000000003</v>
      </c>
      <c r="G240" s="90">
        <f t="shared" si="19"/>
        <v>138.83000000000004</v>
      </c>
      <c r="H240" s="90">
        <f t="shared" si="18"/>
        <v>261.91000000000003</v>
      </c>
      <c r="I240" s="91">
        <f t="shared" ca="1" si="21"/>
        <v>385</v>
      </c>
      <c r="J240" s="92">
        <v>385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2">
        <v>0</v>
      </c>
      <c r="AI240" s="92">
        <v>0</v>
      </c>
      <c r="AJ240" s="92">
        <v>0</v>
      </c>
      <c r="AK240" s="92">
        <v>0</v>
      </c>
      <c r="AL240" s="92">
        <v>0</v>
      </c>
      <c r="AM240" s="92">
        <v>0</v>
      </c>
      <c r="AN240" s="92">
        <v>0</v>
      </c>
      <c r="AO240" s="92">
        <v>0</v>
      </c>
      <c r="AP240" s="92">
        <v>0</v>
      </c>
      <c r="AQ240" s="92">
        <v>0</v>
      </c>
      <c r="AR240" s="92">
        <v>0</v>
      </c>
      <c r="AS240" s="92">
        <v>0</v>
      </c>
      <c r="AT240" s="92">
        <v>0</v>
      </c>
      <c r="AU240" s="92">
        <v>0</v>
      </c>
      <c r="AV240" s="92">
        <v>0</v>
      </c>
      <c r="AW240" s="92">
        <v>0</v>
      </c>
      <c r="AX240" s="92">
        <v>0</v>
      </c>
      <c r="AY240" s="92">
        <v>0</v>
      </c>
      <c r="AZ240" s="92">
        <v>0</v>
      </c>
      <c r="BA240" s="92">
        <v>0</v>
      </c>
      <c r="BB240" s="92">
        <v>0</v>
      </c>
      <c r="BC240" s="92">
        <v>0</v>
      </c>
      <c r="BD240" s="92">
        <v>0</v>
      </c>
      <c r="BE240" s="92">
        <v>0</v>
      </c>
      <c r="BF240" s="92">
        <v>0</v>
      </c>
      <c r="BG240" s="92">
        <v>0</v>
      </c>
      <c r="BH240" s="92">
        <v>0</v>
      </c>
      <c r="BI240" s="92">
        <v>0</v>
      </c>
      <c r="BJ240" s="92">
        <v>0</v>
      </c>
      <c r="BK240" s="92">
        <v>0</v>
      </c>
      <c r="BL240" s="92">
        <v>0</v>
      </c>
      <c r="BM240" s="92">
        <v>0</v>
      </c>
      <c r="BN240" s="92">
        <v>0</v>
      </c>
      <c r="BO240" s="93">
        <f t="shared" si="22"/>
        <v>0</v>
      </c>
    </row>
    <row r="241" spans="1:67" x14ac:dyDescent="0.25">
      <c r="A241" s="88" t="s">
        <v>515</v>
      </c>
      <c r="B241" s="89" t="s">
        <v>516</v>
      </c>
      <c r="C241" s="89" t="s">
        <v>473</v>
      </c>
      <c r="D241" s="90">
        <v>45587.08</v>
      </c>
      <c r="E241" s="90">
        <f t="shared" si="20"/>
        <v>455.87</v>
      </c>
      <c r="F241" s="90">
        <f t="shared" si="23"/>
        <v>227.94</v>
      </c>
      <c r="G241" s="90">
        <f t="shared" si="19"/>
        <v>325.87</v>
      </c>
      <c r="H241" s="90">
        <f t="shared" si="18"/>
        <v>227.94</v>
      </c>
      <c r="I241" s="91">
        <f t="shared" ca="1" si="21"/>
        <v>130</v>
      </c>
      <c r="J241" s="92">
        <v>130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2">
        <v>0</v>
      </c>
      <c r="AI241" s="92">
        <v>0</v>
      </c>
      <c r="AJ241" s="92">
        <v>0</v>
      </c>
      <c r="AK241" s="92">
        <v>0</v>
      </c>
      <c r="AL241" s="92">
        <v>0</v>
      </c>
      <c r="AM241" s="92">
        <v>0</v>
      </c>
      <c r="AN241" s="92">
        <v>0</v>
      </c>
      <c r="AO241" s="92">
        <v>0</v>
      </c>
      <c r="AP241" s="92">
        <v>0</v>
      </c>
      <c r="AQ241" s="92">
        <v>0</v>
      </c>
      <c r="AR241" s="92">
        <v>0</v>
      </c>
      <c r="AS241" s="92">
        <v>0</v>
      </c>
      <c r="AT241" s="92">
        <v>0</v>
      </c>
      <c r="AU241" s="92">
        <v>0</v>
      </c>
      <c r="AV241" s="92">
        <v>0</v>
      </c>
      <c r="AW241" s="92">
        <v>0</v>
      </c>
      <c r="AX241" s="92">
        <v>0</v>
      </c>
      <c r="AY241" s="92">
        <v>0</v>
      </c>
      <c r="AZ241" s="92">
        <v>0</v>
      </c>
      <c r="BA241" s="92">
        <v>0</v>
      </c>
      <c r="BB241" s="92">
        <v>0</v>
      </c>
      <c r="BC241" s="92">
        <v>0</v>
      </c>
      <c r="BD241" s="92">
        <v>0</v>
      </c>
      <c r="BE241" s="92">
        <v>0</v>
      </c>
      <c r="BF241" s="92">
        <v>0</v>
      </c>
      <c r="BG241" s="92">
        <v>0</v>
      </c>
      <c r="BH241" s="92">
        <v>0</v>
      </c>
      <c r="BI241" s="92">
        <v>0</v>
      </c>
      <c r="BJ241" s="92">
        <v>0</v>
      </c>
      <c r="BK241" s="92">
        <v>0</v>
      </c>
      <c r="BL241" s="92">
        <v>0</v>
      </c>
      <c r="BM241" s="92">
        <v>0</v>
      </c>
      <c r="BN241" s="92">
        <v>0</v>
      </c>
      <c r="BO241" s="93">
        <f t="shared" si="22"/>
        <v>0</v>
      </c>
    </row>
    <row r="242" spans="1:67" x14ac:dyDescent="0.25">
      <c r="A242" s="88" t="s">
        <v>517</v>
      </c>
      <c r="B242" s="89" t="s">
        <v>518</v>
      </c>
      <c r="C242" s="89" t="s">
        <v>473</v>
      </c>
      <c r="D242" s="90">
        <v>43544.149999999994</v>
      </c>
      <c r="E242" s="90">
        <f t="shared" si="20"/>
        <v>435.44</v>
      </c>
      <c r="F242" s="90">
        <f t="shared" si="23"/>
        <v>217.72</v>
      </c>
      <c r="G242" s="90">
        <f t="shared" si="19"/>
        <v>221.68</v>
      </c>
      <c r="H242" s="90">
        <f t="shared" si="18"/>
        <v>217.72</v>
      </c>
      <c r="I242" s="91">
        <f t="shared" ca="1" si="21"/>
        <v>213.76</v>
      </c>
      <c r="J242" s="92">
        <v>213.76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2">
        <v>0</v>
      </c>
      <c r="AI242" s="92">
        <v>0</v>
      </c>
      <c r="AJ242" s="92">
        <v>0</v>
      </c>
      <c r="AK242" s="92">
        <v>0</v>
      </c>
      <c r="AL242" s="92">
        <v>0</v>
      </c>
      <c r="AM242" s="92">
        <v>0</v>
      </c>
      <c r="AN242" s="92">
        <v>0</v>
      </c>
      <c r="AO242" s="92">
        <v>0</v>
      </c>
      <c r="AP242" s="92">
        <v>0</v>
      </c>
      <c r="AQ242" s="92">
        <v>0</v>
      </c>
      <c r="AR242" s="92">
        <v>0</v>
      </c>
      <c r="AS242" s="92">
        <v>0</v>
      </c>
      <c r="AT242" s="92">
        <v>0</v>
      </c>
      <c r="AU242" s="92">
        <v>0</v>
      </c>
      <c r="AV242" s="92">
        <v>0</v>
      </c>
      <c r="AW242" s="92">
        <v>0</v>
      </c>
      <c r="AX242" s="92">
        <v>0</v>
      </c>
      <c r="AY242" s="92">
        <v>0</v>
      </c>
      <c r="AZ242" s="92">
        <v>0</v>
      </c>
      <c r="BA242" s="92">
        <v>0</v>
      </c>
      <c r="BB242" s="92">
        <v>0</v>
      </c>
      <c r="BC242" s="92">
        <v>0</v>
      </c>
      <c r="BD242" s="92">
        <v>0</v>
      </c>
      <c r="BE242" s="92">
        <v>0</v>
      </c>
      <c r="BF242" s="92">
        <v>0</v>
      </c>
      <c r="BG242" s="92">
        <v>0</v>
      </c>
      <c r="BH242" s="92">
        <v>0</v>
      </c>
      <c r="BI242" s="92">
        <v>0</v>
      </c>
      <c r="BJ242" s="92">
        <v>0</v>
      </c>
      <c r="BK242" s="92">
        <v>0</v>
      </c>
      <c r="BL242" s="92">
        <v>0</v>
      </c>
      <c r="BM242" s="92">
        <v>0</v>
      </c>
      <c r="BN242" s="92">
        <v>0</v>
      </c>
      <c r="BO242" s="93">
        <f t="shared" si="22"/>
        <v>0</v>
      </c>
    </row>
    <row r="243" spans="1:67" x14ac:dyDescent="0.25">
      <c r="A243" s="88" t="s">
        <v>519</v>
      </c>
      <c r="B243" s="89" t="s">
        <v>411</v>
      </c>
      <c r="C243" s="89" t="s">
        <v>473</v>
      </c>
      <c r="D243" s="90">
        <v>31242.720000000001</v>
      </c>
      <c r="E243" s="90">
        <f t="shared" si="20"/>
        <v>312.43</v>
      </c>
      <c r="F243" s="90">
        <f t="shared" si="23"/>
        <v>156.21</v>
      </c>
      <c r="G243" s="90">
        <f t="shared" si="19"/>
        <v>0</v>
      </c>
      <c r="H243" s="90">
        <f t="shared" si="18"/>
        <v>156.21</v>
      </c>
      <c r="I243" s="91">
        <f t="shared" ca="1" si="21"/>
        <v>312.43</v>
      </c>
      <c r="J243" s="92">
        <v>312.43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2">
        <v>0</v>
      </c>
      <c r="AI243" s="92">
        <v>0</v>
      </c>
      <c r="AJ243" s="92">
        <v>0</v>
      </c>
      <c r="AK243" s="92">
        <v>0</v>
      </c>
      <c r="AL243" s="92">
        <v>0</v>
      </c>
      <c r="AM243" s="92">
        <v>0</v>
      </c>
      <c r="AN243" s="92">
        <v>0</v>
      </c>
      <c r="AO243" s="92">
        <v>0</v>
      </c>
      <c r="AP243" s="92">
        <v>0</v>
      </c>
      <c r="AQ243" s="92">
        <v>0</v>
      </c>
      <c r="AR243" s="92">
        <v>0</v>
      </c>
      <c r="AS243" s="92">
        <v>0</v>
      </c>
      <c r="AT243" s="92">
        <v>0</v>
      </c>
      <c r="AU243" s="92">
        <v>0</v>
      </c>
      <c r="AV243" s="92">
        <v>0</v>
      </c>
      <c r="AW243" s="92">
        <v>0</v>
      </c>
      <c r="AX243" s="92">
        <v>0</v>
      </c>
      <c r="AY243" s="92">
        <v>0</v>
      </c>
      <c r="AZ243" s="92">
        <v>0</v>
      </c>
      <c r="BA243" s="92">
        <v>0</v>
      </c>
      <c r="BB243" s="92">
        <v>0</v>
      </c>
      <c r="BC243" s="92">
        <v>0</v>
      </c>
      <c r="BD243" s="92">
        <v>0</v>
      </c>
      <c r="BE243" s="92">
        <v>0</v>
      </c>
      <c r="BF243" s="92">
        <v>0</v>
      </c>
      <c r="BG243" s="92">
        <v>0</v>
      </c>
      <c r="BH243" s="92">
        <v>0</v>
      </c>
      <c r="BI243" s="92">
        <v>0</v>
      </c>
      <c r="BJ243" s="92">
        <v>0</v>
      </c>
      <c r="BK243" s="92">
        <v>0</v>
      </c>
      <c r="BL243" s="92">
        <v>0</v>
      </c>
      <c r="BM243" s="92">
        <v>0</v>
      </c>
      <c r="BN243" s="92">
        <v>0</v>
      </c>
      <c r="BO243" s="93">
        <f t="shared" si="22"/>
        <v>0</v>
      </c>
    </row>
    <row r="244" spans="1:67" x14ac:dyDescent="0.25">
      <c r="A244" s="88" t="s">
        <v>520</v>
      </c>
      <c r="B244" s="89" t="s">
        <v>521</v>
      </c>
      <c r="C244" s="89" t="s">
        <v>473</v>
      </c>
      <c r="D244" s="90">
        <v>42783.97</v>
      </c>
      <c r="E244" s="90">
        <f t="shared" si="20"/>
        <v>427.84</v>
      </c>
      <c r="F244" s="90">
        <f t="shared" si="23"/>
        <v>213.92</v>
      </c>
      <c r="G244" s="90">
        <f t="shared" si="19"/>
        <v>321.83999999999997</v>
      </c>
      <c r="H244" s="90">
        <f t="shared" si="18"/>
        <v>213.92</v>
      </c>
      <c r="I244" s="91">
        <f t="shared" ca="1" si="21"/>
        <v>106</v>
      </c>
      <c r="J244" s="92">
        <v>106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2">
        <v>0</v>
      </c>
      <c r="AI244" s="92">
        <v>0</v>
      </c>
      <c r="AJ244" s="92">
        <v>0</v>
      </c>
      <c r="AK244" s="92">
        <v>0</v>
      </c>
      <c r="AL244" s="92">
        <v>0</v>
      </c>
      <c r="AM244" s="92">
        <v>0</v>
      </c>
      <c r="AN244" s="92">
        <v>0</v>
      </c>
      <c r="AO244" s="92">
        <v>0</v>
      </c>
      <c r="AP244" s="92">
        <v>0</v>
      </c>
      <c r="AQ244" s="92">
        <v>0</v>
      </c>
      <c r="AR244" s="92">
        <v>0</v>
      </c>
      <c r="AS244" s="92">
        <v>0</v>
      </c>
      <c r="AT244" s="92">
        <v>0</v>
      </c>
      <c r="AU244" s="92">
        <v>0</v>
      </c>
      <c r="AV244" s="92">
        <v>0</v>
      </c>
      <c r="AW244" s="92">
        <v>0</v>
      </c>
      <c r="AX244" s="92">
        <v>0</v>
      </c>
      <c r="AY244" s="92">
        <v>0</v>
      </c>
      <c r="AZ244" s="92">
        <v>0</v>
      </c>
      <c r="BA244" s="92">
        <v>0</v>
      </c>
      <c r="BB244" s="92">
        <v>0</v>
      </c>
      <c r="BC244" s="92">
        <v>0</v>
      </c>
      <c r="BD244" s="92">
        <v>0</v>
      </c>
      <c r="BE244" s="92">
        <v>0</v>
      </c>
      <c r="BF244" s="92">
        <v>0</v>
      </c>
      <c r="BG244" s="92">
        <v>0</v>
      </c>
      <c r="BH244" s="92">
        <v>0</v>
      </c>
      <c r="BI244" s="92">
        <v>0</v>
      </c>
      <c r="BJ244" s="92">
        <v>0</v>
      </c>
      <c r="BK244" s="92">
        <v>0</v>
      </c>
      <c r="BL244" s="92">
        <v>0</v>
      </c>
      <c r="BM244" s="92">
        <v>0</v>
      </c>
      <c r="BN244" s="92">
        <v>0</v>
      </c>
      <c r="BO244" s="93">
        <f t="shared" si="22"/>
        <v>0</v>
      </c>
    </row>
    <row r="245" spans="1:67" x14ac:dyDescent="0.25">
      <c r="A245" s="88" t="s">
        <v>522</v>
      </c>
      <c r="B245" s="89" t="s">
        <v>523</v>
      </c>
      <c r="C245" s="89" t="s">
        <v>523</v>
      </c>
      <c r="D245" s="90">
        <v>206778.25</v>
      </c>
      <c r="E245" s="90">
        <f t="shared" si="20"/>
        <v>2067.7800000000002</v>
      </c>
      <c r="F245" s="90">
        <f t="shared" si="23"/>
        <v>1033.8900000000001</v>
      </c>
      <c r="G245" s="90">
        <f t="shared" si="19"/>
        <v>723.72000000000025</v>
      </c>
      <c r="H245" s="90">
        <f t="shared" si="18"/>
        <v>672.03000000000009</v>
      </c>
      <c r="I245" s="91">
        <f t="shared" ca="1" si="21"/>
        <v>1344.06</v>
      </c>
      <c r="J245" s="92">
        <v>1344.06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361.86</v>
      </c>
      <c r="AH245" s="92">
        <v>0</v>
      </c>
      <c r="AI245" s="92">
        <v>0</v>
      </c>
      <c r="AJ245" s="92">
        <v>0</v>
      </c>
      <c r="AK245" s="92">
        <v>0</v>
      </c>
      <c r="AL245" s="92">
        <v>0</v>
      </c>
      <c r="AM245" s="92">
        <v>0</v>
      </c>
      <c r="AN245" s="92">
        <v>0</v>
      </c>
      <c r="AO245" s="92">
        <v>0</v>
      </c>
      <c r="AP245" s="92">
        <v>0</v>
      </c>
      <c r="AQ245" s="92">
        <v>0</v>
      </c>
      <c r="AR245" s="92">
        <v>0</v>
      </c>
      <c r="AS245" s="92">
        <v>0</v>
      </c>
      <c r="AT245" s="92">
        <v>0</v>
      </c>
      <c r="AU245" s="92">
        <v>0</v>
      </c>
      <c r="AV245" s="92">
        <v>0</v>
      </c>
      <c r="AW245" s="92">
        <v>0</v>
      </c>
      <c r="AX245" s="92">
        <v>0</v>
      </c>
      <c r="AY245" s="92">
        <v>0</v>
      </c>
      <c r="AZ245" s="92">
        <v>0</v>
      </c>
      <c r="BA245" s="92">
        <v>0</v>
      </c>
      <c r="BB245" s="92">
        <v>0</v>
      </c>
      <c r="BC245" s="92">
        <v>0</v>
      </c>
      <c r="BD245" s="92">
        <v>0</v>
      </c>
      <c r="BE245" s="92">
        <v>0</v>
      </c>
      <c r="BF245" s="92">
        <v>0</v>
      </c>
      <c r="BG245" s="92">
        <v>0</v>
      </c>
      <c r="BH245" s="92">
        <v>0</v>
      </c>
      <c r="BI245" s="92">
        <v>0</v>
      </c>
      <c r="BJ245" s="92">
        <v>0</v>
      </c>
      <c r="BK245" s="92">
        <v>0</v>
      </c>
      <c r="BL245" s="92">
        <v>0</v>
      </c>
      <c r="BM245" s="92">
        <v>0</v>
      </c>
      <c r="BN245" s="92">
        <v>0</v>
      </c>
      <c r="BO245" s="93">
        <f t="shared" si="22"/>
        <v>361.86</v>
      </c>
    </row>
    <row r="246" spans="1:67" x14ac:dyDescent="0.25">
      <c r="A246" s="88" t="s">
        <v>524</v>
      </c>
      <c r="B246" s="89" t="s">
        <v>525</v>
      </c>
      <c r="C246" s="89" t="s">
        <v>523</v>
      </c>
      <c r="D246" s="90">
        <v>134756.71000000002</v>
      </c>
      <c r="E246" s="90">
        <f t="shared" si="20"/>
        <v>1347.57</v>
      </c>
      <c r="F246" s="90">
        <f t="shared" si="23"/>
        <v>673.78</v>
      </c>
      <c r="G246" s="90">
        <f t="shared" si="19"/>
        <v>1047.57</v>
      </c>
      <c r="H246" s="90">
        <f t="shared" si="18"/>
        <v>223.77999999999997</v>
      </c>
      <c r="I246" s="91">
        <f t="shared" ca="1" si="21"/>
        <v>300</v>
      </c>
      <c r="J246" s="92">
        <v>300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300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150</v>
      </c>
      <c r="AH246" s="92">
        <v>0</v>
      </c>
      <c r="AI246" s="92">
        <v>0</v>
      </c>
      <c r="AJ246" s="92">
        <v>0</v>
      </c>
      <c r="AK246" s="92">
        <v>0</v>
      </c>
      <c r="AL246" s="92">
        <v>0</v>
      </c>
      <c r="AM246" s="92">
        <v>0</v>
      </c>
      <c r="AN246" s="92">
        <v>0</v>
      </c>
      <c r="AO246" s="92">
        <v>0</v>
      </c>
      <c r="AP246" s="92">
        <v>0</v>
      </c>
      <c r="AQ246" s="92">
        <v>0</v>
      </c>
      <c r="AR246" s="92">
        <v>0</v>
      </c>
      <c r="AS246" s="92">
        <v>0</v>
      </c>
      <c r="AT246" s="92">
        <v>0</v>
      </c>
      <c r="AU246" s="92">
        <v>0</v>
      </c>
      <c r="AV246" s="92">
        <v>0</v>
      </c>
      <c r="AW246" s="92">
        <v>0</v>
      </c>
      <c r="AX246" s="92">
        <v>0</v>
      </c>
      <c r="AY246" s="92">
        <v>0</v>
      </c>
      <c r="AZ246" s="92">
        <v>0</v>
      </c>
      <c r="BA246" s="92">
        <v>0</v>
      </c>
      <c r="BB246" s="92">
        <v>0</v>
      </c>
      <c r="BC246" s="92">
        <v>0</v>
      </c>
      <c r="BD246" s="92">
        <v>0</v>
      </c>
      <c r="BE246" s="92">
        <v>0</v>
      </c>
      <c r="BF246" s="92">
        <v>0</v>
      </c>
      <c r="BG246" s="92">
        <v>0</v>
      </c>
      <c r="BH246" s="92">
        <v>0</v>
      </c>
      <c r="BI246" s="92">
        <v>0</v>
      </c>
      <c r="BJ246" s="92">
        <v>0</v>
      </c>
      <c r="BK246" s="92">
        <v>0</v>
      </c>
      <c r="BL246" s="92">
        <v>0</v>
      </c>
      <c r="BM246" s="92">
        <v>0</v>
      </c>
      <c r="BN246" s="92">
        <v>0</v>
      </c>
      <c r="BO246" s="93">
        <f t="shared" si="22"/>
        <v>450</v>
      </c>
    </row>
    <row r="247" spans="1:67" x14ac:dyDescent="0.25">
      <c r="A247" s="88" t="s">
        <v>526</v>
      </c>
      <c r="B247" s="89" t="s">
        <v>527</v>
      </c>
      <c r="C247" s="89" t="s">
        <v>523</v>
      </c>
      <c r="D247" s="90">
        <v>95408.1</v>
      </c>
      <c r="E247" s="90">
        <f t="shared" si="20"/>
        <v>954.08</v>
      </c>
      <c r="F247" s="90">
        <f t="shared" si="23"/>
        <v>477.04</v>
      </c>
      <c r="G247" s="90">
        <f t="shared" si="19"/>
        <v>0</v>
      </c>
      <c r="H247" s="90">
        <f t="shared" si="18"/>
        <v>377.04</v>
      </c>
      <c r="I247" s="91">
        <f t="shared" ca="1" si="21"/>
        <v>954.08</v>
      </c>
      <c r="J247" s="92">
        <v>954.08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100</v>
      </c>
      <c r="AH247" s="92">
        <v>0</v>
      </c>
      <c r="AI247" s="92">
        <v>0</v>
      </c>
      <c r="AJ247" s="92">
        <v>0</v>
      </c>
      <c r="AK247" s="92">
        <v>0</v>
      </c>
      <c r="AL247" s="92">
        <v>0</v>
      </c>
      <c r="AM247" s="92">
        <v>0</v>
      </c>
      <c r="AN247" s="92">
        <v>0</v>
      </c>
      <c r="AO247" s="92">
        <v>0</v>
      </c>
      <c r="AP247" s="92">
        <v>0</v>
      </c>
      <c r="AQ247" s="92">
        <v>0</v>
      </c>
      <c r="AR247" s="92">
        <v>0</v>
      </c>
      <c r="AS247" s="92">
        <v>0</v>
      </c>
      <c r="AT247" s="92">
        <v>0</v>
      </c>
      <c r="AU247" s="92">
        <v>0</v>
      </c>
      <c r="AV247" s="92">
        <v>0</v>
      </c>
      <c r="AW247" s="92">
        <v>0</v>
      </c>
      <c r="AX247" s="92">
        <v>0</v>
      </c>
      <c r="AY247" s="92">
        <v>0</v>
      </c>
      <c r="AZ247" s="92">
        <v>0</v>
      </c>
      <c r="BA247" s="92">
        <v>0</v>
      </c>
      <c r="BB247" s="92">
        <v>0</v>
      </c>
      <c r="BC247" s="92">
        <v>0</v>
      </c>
      <c r="BD247" s="92">
        <v>0</v>
      </c>
      <c r="BE247" s="92">
        <v>0</v>
      </c>
      <c r="BF247" s="92">
        <v>0</v>
      </c>
      <c r="BG247" s="92">
        <v>0</v>
      </c>
      <c r="BH247" s="92">
        <v>0</v>
      </c>
      <c r="BI247" s="92">
        <v>0</v>
      </c>
      <c r="BJ247" s="92">
        <v>0</v>
      </c>
      <c r="BK247" s="92">
        <v>0</v>
      </c>
      <c r="BL247" s="92">
        <v>0</v>
      </c>
      <c r="BM247" s="92">
        <v>0</v>
      </c>
      <c r="BN247" s="92">
        <v>0</v>
      </c>
      <c r="BO247" s="93">
        <f t="shared" si="22"/>
        <v>100</v>
      </c>
    </row>
    <row r="248" spans="1:67" x14ac:dyDescent="0.25">
      <c r="A248" s="88" t="s">
        <v>528</v>
      </c>
      <c r="B248" s="89" t="s">
        <v>529</v>
      </c>
      <c r="C248" s="89" t="s">
        <v>523</v>
      </c>
      <c r="D248" s="90">
        <v>133225.61000000002</v>
      </c>
      <c r="E248" s="90">
        <f t="shared" si="20"/>
        <v>1332.26</v>
      </c>
      <c r="F248" s="90">
        <f t="shared" si="23"/>
        <v>666.13</v>
      </c>
      <c r="G248" s="90">
        <f t="shared" si="19"/>
        <v>23.920000000000073</v>
      </c>
      <c r="H248" s="90">
        <f t="shared" si="18"/>
        <v>416.13</v>
      </c>
      <c r="I248" s="91">
        <f t="shared" ca="1" si="21"/>
        <v>1308.3399999999999</v>
      </c>
      <c r="J248" s="92">
        <v>1308.3399999999999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250</v>
      </c>
      <c r="AH248" s="92">
        <v>0</v>
      </c>
      <c r="AI248" s="92">
        <v>0</v>
      </c>
      <c r="AJ248" s="92">
        <v>0</v>
      </c>
      <c r="AK248" s="92">
        <v>0</v>
      </c>
      <c r="AL248" s="92">
        <v>0</v>
      </c>
      <c r="AM248" s="92">
        <v>0</v>
      </c>
      <c r="AN248" s="92">
        <v>0</v>
      </c>
      <c r="AO248" s="92">
        <v>0</v>
      </c>
      <c r="AP248" s="92">
        <v>0</v>
      </c>
      <c r="AQ248" s="92">
        <v>0</v>
      </c>
      <c r="AR248" s="92">
        <v>0</v>
      </c>
      <c r="AS248" s="92">
        <v>0</v>
      </c>
      <c r="AT248" s="92">
        <v>0</v>
      </c>
      <c r="AU248" s="92">
        <v>0</v>
      </c>
      <c r="AV248" s="92">
        <v>0</v>
      </c>
      <c r="AW248" s="92">
        <v>0</v>
      </c>
      <c r="AX248" s="92">
        <v>0</v>
      </c>
      <c r="AY248" s="92">
        <v>0</v>
      </c>
      <c r="AZ248" s="92">
        <v>0</v>
      </c>
      <c r="BA248" s="92">
        <v>0</v>
      </c>
      <c r="BB248" s="92">
        <v>0</v>
      </c>
      <c r="BC248" s="92">
        <v>0</v>
      </c>
      <c r="BD248" s="92">
        <v>0</v>
      </c>
      <c r="BE248" s="92">
        <v>0</v>
      </c>
      <c r="BF248" s="92">
        <v>0</v>
      </c>
      <c r="BG248" s="92">
        <v>0</v>
      </c>
      <c r="BH248" s="92">
        <v>0</v>
      </c>
      <c r="BI248" s="92">
        <v>0</v>
      </c>
      <c r="BJ248" s="92">
        <v>0</v>
      </c>
      <c r="BK248" s="92">
        <v>0</v>
      </c>
      <c r="BL248" s="92">
        <v>0</v>
      </c>
      <c r="BM248" s="92">
        <v>0</v>
      </c>
      <c r="BN248" s="92">
        <v>0</v>
      </c>
      <c r="BO248" s="93">
        <f t="shared" si="22"/>
        <v>250</v>
      </c>
    </row>
    <row r="249" spans="1:67" x14ac:dyDescent="0.25">
      <c r="A249" s="88" t="s">
        <v>530</v>
      </c>
      <c r="B249" s="89" t="s">
        <v>531</v>
      </c>
      <c r="C249" s="89" t="s">
        <v>523</v>
      </c>
      <c r="D249" s="90">
        <v>47421.560000000005</v>
      </c>
      <c r="E249" s="90">
        <f t="shared" si="20"/>
        <v>474.22</v>
      </c>
      <c r="F249" s="90">
        <f t="shared" si="23"/>
        <v>237.11</v>
      </c>
      <c r="G249" s="90">
        <f t="shared" si="19"/>
        <v>274.22000000000003</v>
      </c>
      <c r="H249" s="90">
        <f t="shared" si="18"/>
        <v>137.11000000000001</v>
      </c>
      <c r="I249" s="91">
        <f t="shared" ca="1" si="21"/>
        <v>200</v>
      </c>
      <c r="J249" s="92">
        <v>200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100</v>
      </c>
      <c r="AH249" s="92">
        <v>0</v>
      </c>
      <c r="AI249" s="92">
        <v>0</v>
      </c>
      <c r="AJ249" s="92">
        <v>0</v>
      </c>
      <c r="AK249" s="92">
        <v>0</v>
      </c>
      <c r="AL249" s="92">
        <v>0</v>
      </c>
      <c r="AM249" s="92">
        <v>0</v>
      </c>
      <c r="AN249" s="92">
        <v>0</v>
      </c>
      <c r="AO249" s="92">
        <v>0</v>
      </c>
      <c r="AP249" s="92">
        <v>0</v>
      </c>
      <c r="AQ249" s="92">
        <v>0</v>
      </c>
      <c r="AR249" s="92">
        <v>0</v>
      </c>
      <c r="AS249" s="92">
        <v>0</v>
      </c>
      <c r="AT249" s="92">
        <v>0</v>
      </c>
      <c r="AU249" s="92">
        <v>0</v>
      </c>
      <c r="AV249" s="92">
        <v>0</v>
      </c>
      <c r="AW249" s="92">
        <v>0</v>
      </c>
      <c r="AX249" s="92">
        <v>0</v>
      </c>
      <c r="AY249" s="92">
        <v>0</v>
      </c>
      <c r="AZ249" s="92">
        <v>0</v>
      </c>
      <c r="BA249" s="92">
        <v>0</v>
      </c>
      <c r="BB249" s="92">
        <v>0</v>
      </c>
      <c r="BC249" s="92">
        <v>0</v>
      </c>
      <c r="BD249" s="92">
        <v>0</v>
      </c>
      <c r="BE249" s="92">
        <v>0</v>
      </c>
      <c r="BF249" s="92">
        <v>0</v>
      </c>
      <c r="BG249" s="92">
        <v>0</v>
      </c>
      <c r="BH249" s="92">
        <v>0</v>
      </c>
      <c r="BI249" s="92">
        <v>0</v>
      </c>
      <c r="BJ249" s="92">
        <v>0</v>
      </c>
      <c r="BK249" s="92">
        <v>0</v>
      </c>
      <c r="BL249" s="92">
        <v>0</v>
      </c>
      <c r="BM249" s="92">
        <v>0</v>
      </c>
      <c r="BN249" s="92">
        <v>0</v>
      </c>
      <c r="BO249" s="93">
        <f t="shared" si="22"/>
        <v>100</v>
      </c>
    </row>
    <row r="250" spans="1:67" x14ac:dyDescent="0.25">
      <c r="A250" s="88" t="s">
        <v>532</v>
      </c>
      <c r="B250" s="89" t="s">
        <v>533</v>
      </c>
      <c r="C250" s="89" t="s">
        <v>523</v>
      </c>
      <c r="D250" s="90">
        <v>86553.48000000001</v>
      </c>
      <c r="E250" s="90">
        <f t="shared" si="20"/>
        <v>865.53</v>
      </c>
      <c r="F250" s="90">
        <f t="shared" si="23"/>
        <v>432.77</v>
      </c>
      <c r="G250" s="90">
        <f t="shared" si="19"/>
        <v>-9.9999999999909051E-3</v>
      </c>
      <c r="H250" s="90">
        <f t="shared" si="18"/>
        <v>332.77</v>
      </c>
      <c r="I250" s="91">
        <f t="shared" ca="1" si="21"/>
        <v>865.54</v>
      </c>
      <c r="J250" s="92">
        <v>865.54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100</v>
      </c>
      <c r="AH250" s="92">
        <v>0</v>
      </c>
      <c r="AI250" s="92">
        <v>0</v>
      </c>
      <c r="AJ250" s="92">
        <v>0</v>
      </c>
      <c r="AK250" s="92">
        <v>0</v>
      </c>
      <c r="AL250" s="92">
        <v>0</v>
      </c>
      <c r="AM250" s="92">
        <v>0</v>
      </c>
      <c r="AN250" s="92">
        <v>0</v>
      </c>
      <c r="AO250" s="92">
        <v>0</v>
      </c>
      <c r="AP250" s="92">
        <v>0</v>
      </c>
      <c r="AQ250" s="92">
        <v>0</v>
      </c>
      <c r="AR250" s="92">
        <v>0</v>
      </c>
      <c r="AS250" s="92">
        <v>0</v>
      </c>
      <c r="AT250" s="92">
        <v>0</v>
      </c>
      <c r="AU250" s="92">
        <v>0</v>
      </c>
      <c r="AV250" s="92">
        <v>0</v>
      </c>
      <c r="AW250" s="92">
        <v>0</v>
      </c>
      <c r="AX250" s="92">
        <v>0</v>
      </c>
      <c r="AY250" s="92">
        <v>0</v>
      </c>
      <c r="AZ250" s="92">
        <v>0</v>
      </c>
      <c r="BA250" s="92">
        <v>0</v>
      </c>
      <c r="BB250" s="92">
        <v>0</v>
      </c>
      <c r="BC250" s="92">
        <v>0</v>
      </c>
      <c r="BD250" s="92">
        <v>0</v>
      </c>
      <c r="BE250" s="92">
        <v>0</v>
      </c>
      <c r="BF250" s="92">
        <v>0</v>
      </c>
      <c r="BG250" s="92">
        <v>0</v>
      </c>
      <c r="BH250" s="92">
        <v>0</v>
      </c>
      <c r="BI250" s="92">
        <v>0</v>
      </c>
      <c r="BJ250" s="92">
        <v>0</v>
      </c>
      <c r="BK250" s="92">
        <v>0</v>
      </c>
      <c r="BL250" s="92">
        <v>0</v>
      </c>
      <c r="BM250" s="92">
        <v>0</v>
      </c>
      <c r="BN250" s="92">
        <v>0</v>
      </c>
      <c r="BO250" s="93">
        <f t="shared" si="22"/>
        <v>100</v>
      </c>
    </row>
    <row r="251" spans="1:67" x14ac:dyDescent="0.25">
      <c r="A251" s="88" t="s">
        <v>534</v>
      </c>
      <c r="B251" s="89" t="s">
        <v>535</v>
      </c>
      <c r="C251" s="89" t="s">
        <v>523</v>
      </c>
      <c r="D251" s="90">
        <v>57135.020000000004</v>
      </c>
      <c r="E251" s="90">
        <f t="shared" si="20"/>
        <v>571.35</v>
      </c>
      <c r="F251" s="90">
        <f t="shared" si="23"/>
        <v>285.68</v>
      </c>
      <c r="G251" s="90">
        <f t="shared" si="19"/>
        <v>0</v>
      </c>
      <c r="H251" s="90">
        <f t="shared" si="18"/>
        <v>146.66</v>
      </c>
      <c r="I251" s="91">
        <f t="shared" ca="1" si="21"/>
        <v>571.35</v>
      </c>
      <c r="J251" s="92">
        <v>571.35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139.02000000000001</v>
      </c>
      <c r="AH251" s="92">
        <v>0</v>
      </c>
      <c r="AI251" s="92">
        <v>0</v>
      </c>
      <c r="AJ251" s="92">
        <v>0</v>
      </c>
      <c r="AK251" s="92">
        <v>0</v>
      </c>
      <c r="AL251" s="92">
        <v>0</v>
      </c>
      <c r="AM251" s="92">
        <v>0</v>
      </c>
      <c r="AN251" s="92">
        <v>0</v>
      </c>
      <c r="AO251" s="92">
        <v>0</v>
      </c>
      <c r="AP251" s="92">
        <v>0</v>
      </c>
      <c r="AQ251" s="92">
        <v>0</v>
      </c>
      <c r="AR251" s="92">
        <v>0</v>
      </c>
      <c r="AS251" s="92">
        <v>0</v>
      </c>
      <c r="AT251" s="92">
        <v>0</v>
      </c>
      <c r="AU251" s="92">
        <v>0</v>
      </c>
      <c r="AV251" s="92">
        <v>0</v>
      </c>
      <c r="AW251" s="92">
        <v>0</v>
      </c>
      <c r="AX251" s="92">
        <v>0</v>
      </c>
      <c r="AY251" s="92">
        <v>0</v>
      </c>
      <c r="AZ251" s="92">
        <v>0</v>
      </c>
      <c r="BA251" s="92">
        <v>0</v>
      </c>
      <c r="BB251" s="92">
        <v>0</v>
      </c>
      <c r="BC251" s="92">
        <v>0</v>
      </c>
      <c r="BD251" s="92">
        <v>0</v>
      </c>
      <c r="BE251" s="92">
        <v>0</v>
      </c>
      <c r="BF251" s="92">
        <v>0</v>
      </c>
      <c r="BG251" s="92">
        <v>0</v>
      </c>
      <c r="BH251" s="92">
        <v>0</v>
      </c>
      <c r="BI251" s="92">
        <v>0</v>
      </c>
      <c r="BJ251" s="92">
        <v>0</v>
      </c>
      <c r="BK251" s="92">
        <v>0</v>
      </c>
      <c r="BL251" s="92">
        <v>0</v>
      </c>
      <c r="BM251" s="92">
        <v>0</v>
      </c>
      <c r="BN251" s="92">
        <v>0</v>
      </c>
      <c r="BO251" s="93">
        <f t="shared" si="22"/>
        <v>139.02000000000001</v>
      </c>
    </row>
    <row r="252" spans="1:67" x14ac:dyDescent="0.25">
      <c r="A252" s="88" t="s">
        <v>536</v>
      </c>
      <c r="B252" s="89" t="s">
        <v>466</v>
      </c>
      <c r="C252" s="89" t="s">
        <v>523</v>
      </c>
      <c r="D252" s="90">
        <v>61397.380000000005</v>
      </c>
      <c r="E252" s="90">
        <f t="shared" si="20"/>
        <v>613.97</v>
      </c>
      <c r="F252" s="90">
        <f t="shared" si="23"/>
        <v>306.99</v>
      </c>
      <c r="G252" s="90">
        <f t="shared" si="19"/>
        <v>161.75</v>
      </c>
      <c r="H252" s="90">
        <f t="shared" si="18"/>
        <v>206.99</v>
      </c>
      <c r="I252" s="91">
        <f t="shared" ca="1" si="21"/>
        <v>452.22</v>
      </c>
      <c r="J252" s="92">
        <v>452.22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100</v>
      </c>
      <c r="AH252" s="92">
        <v>0</v>
      </c>
      <c r="AI252" s="92">
        <v>0</v>
      </c>
      <c r="AJ252" s="92">
        <v>0</v>
      </c>
      <c r="AK252" s="92">
        <v>0</v>
      </c>
      <c r="AL252" s="92">
        <v>0</v>
      </c>
      <c r="AM252" s="92">
        <v>0</v>
      </c>
      <c r="AN252" s="92">
        <v>0</v>
      </c>
      <c r="AO252" s="92">
        <v>0</v>
      </c>
      <c r="AP252" s="92">
        <v>0</v>
      </c>
      <c r="AQ252" s="92">
        <v>0</v>
      </c>
      <c r="AR252" s="92">
        <v>0</v>
      </c>
      <c r="AS252" s="92">
        <v>0</v>
      </c>
      <c r="AT252" s="92">
        <v>0</v>
      </c>
      <c r="AU252" s="92">
        <v>0</v>
      </c>
      <c r="AV252" s="92">
        <v>0</v>
      </c>
      <c r="AW252" s="92">
        <v>0</v>
      </c>
      <c r="AX252" s="92">
        <v>0</v>
      </c>
      <c r="AY252" s="92">
        <v>0</v>
      </c>
      <c r="AZ252" s="92">
        <v>0</v>
      </c>
      <c r="BA252" s="92">
        <v>0</v>
      </c>
      <c r="BB252" s="92">
        <v>0</v>
      </c>
      <c r="BC252" s="92">
        <v>0</v>
      </c>
      <c r="BD252" s="92">
        <v>0</v>
      </c>
      <c r="BE252" s="92">
        <v>0</v>
      </c>
      <c r="BF252" s="92">
        <v>0</v>
      </c>
      <c r="BG252" s="92">
        <v>0</v>
      </c>
      <c r="BH252" s="92">
        <v>0</v>
      </c>
      <c r="BI252" s="92">
        <v>0</v>
      </c>
      <c r="BJ252" s="92">
        <v>0</v>
      </c>
      <c r="BK252" s="92">
        <v>0</v>
      </c>
      <c r="BL252" s="92">
        <v>0</v>
      </c>
      <c r="BM252" s="92">
        <v>0</v>
      </c>
      <c r="BN252" s="92">
        <v>0</v>
      </c>
      <c r="BO252" s="93">
        <f t="shared" si="22"/>
        <v>100</v>
      </c>
    </row>
    <row r="253" spans="1:67" x14ac:dyDescent="0.25">
      <c r="A253" s="88" t="s">
        <v>537</v>
      </c>
      <c r="B253" s="89" t="s">
        <v>538</v>
      </c>
      <c r="C253" s="89" t="s">
        <v>523</v>
      </c>
      <c r="D253" s="90">
        <v>61148.72</v>
      </c>
      <c r="E253" s="90">
        <f t="shared" si="20"/>
        <v>611.49</v>
      </c>
      <c r="F253" s="90">
        <f t="shared" si="23"/>
        <v>305.74</v>
      </c>
      <c r="G253" s="90">
        <f t="shared" si="19"/>
        <v>211.49</v>
      </c>
      <c r="H253" s="90">
        <f t="shared" si="18"/>
        <v>168.74</v>
      </c>
      <c r="I253" s="91">
        <f t="shared" ca="1" si="21"/>
        <v>400</v>
      </c>
      <c r="J253" s="92">
        <v>400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137</v>
      </c>
      <c r="AH253" s="92">
        <v>0</v>
      </c>
      <c r="AI253" s="92">
        <v>0</v>
      </c>
      <c r="AJ253" s="92">
        <v>0</v>
      </c>
      <c r="AK253" s="92">
        <v>0</v>
      </c>
      <c r="AL253" s="92">
        <v>0</v>
      </c>
      <c r="AM253" s="92">
        <v>0</v>
      </c>
      <c r="AN253" s="92">
        <v>0</v>
      </c>
      <c r="AO253" s="92">
        <v>0</v>
      </c>
      <c r="AP253" s="92">
        <v>0</v>
      </c>
      <c r="AQ253" s="92">
        <v>0</v>
      </c>
      <c r="AR253" s="92">
        <v>0</v>
      </c>
      <c r="AS253" s="92">
        <v>0</v>
      </c>
      <c r="AT253" s="92">
        <v>0</v>
      </c>
      <c r="AU253" s="92">
        <v>0</v>
      </c>
      <c r="AV253" s="92">
        <v>0</v>
      </c>
      <c r="AW253" s="92">
        <v>0</v>
      </c>
      <c r="AX253" s="92">
        <v>0</v>
      </c>
      <c r="AY253" s="92">
        <v>0</v>
      </c>
      <c r="AZ253" s="92">
        <v>0</v>
      </c>
      <c r="BA253" s="92">
        <v>0</v>
      </c>
      <c r="BB253" s="92">
        <v>0</v>
      </c>
      <c r="BC253" s="92">
        <v>0</v>
      </c>
      <c r="BD253" s="92">
        <v>0</v>
      </c>
      <c r="BE253" s="92">
        <v>0</v>
      </c>
      <c r="BF253" s="92">
        <v>0</v>
      </c>
      <c r="BG253" s="92">
        <v>0</v>
      </c>
      <c r="BH253" s="92">
        <v>0</v>
      </c>
      <c r="BI253" s="92">
        <v>0</v>
      </c>
      <c r="BJ253" s="92">
        <v>0</v>
      </c>
      <c r="BK253" s="92">
        <v>0</v>
      </c>
      <c r="BL253" s="92">
        <v>0</v>
      </c>
      <c r="BM253" s="92">
        <v>0</v>
      </c>
      <c r="BN253" s="92">
        <v>0</v>
      </c>
      <c r="BO253" s="93">
        <f t="shared" si="22"/>
        <v>137</v>
      </c>
    </row>
    <row r="254" spans="1:67" x14ac:dyDescent="0.25">
      <c r="A254" s="88" t="s">
        <v>539</v>
      </c>
      <c r="B254" s="89" t="s">
        <v>540</v>
      </c>
      <c r="C254" s="89" t="s">
        <v>523</v>
      </c>
      <c r="D254" s="90">
        <v>57041.2</v>
      </c>
      <c r="E254" s="90">
        <f t="shared" si="20"/>
        <v>570.41</v>
      </c>
      <c r="F254" s="90">
        <f t="shared" si="23"/>
        <v>285.20999999999998</v>
      </c>
      <c r="G254" s="90">
        <f t="shared" si="19"/>
        <v>0</v>
      </c>
      <c r="H254" s="90">
        <f t="shared" si="18"/>
        <v>160.20999999999998</v>
      </c>
      <c r="I254" s="91">
        <f t="shared" ca="1" si="21"/>
        <v>570.41</v>
      </c>
      <c r="J254" s="92">
        <v>570.41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125</v>
      </c>
      <c r="AH254" s="92">
        <v>0</v>
      </c>
      <c r="AI254" s="92">
        <v>0</v>
      </c>
      <c r="AJ254" s="92">
        <v>0</v>
      </c>
      <c r="AK254" s="92">
        <v>0</v>
      </c>
      <c r="AL254" s="92">
        <v>0</v>
      </c>
      <c r="AM254" s="92">
        <v>0</v>
      </c>
      <c r="AN254" s="92">
        <v>0</v>
      </c>
      <c r="AO254" s="92">
        <v>0</v>
      </c>
      <c r="AP254" s="92">
        <v>0</v>
      </c>
      <c r="AQ254" s="92">
        <v>0</v>
      </c>
      <c r="AR254" s="92">
        <v>0</v>
      </c>
      <c r="AS254" s="92">
        <v>0</v>
      </c>
      <c r="AT254" s="92">
        <v>0</v>
      </c>
      <c r="AU254" s="92">
        <v>0</v>
      </c>
      <c r="AV254" s="92">
        <v>0</v>
      </c>
      <c r="AW254" s="92">
        <v>0</v>
      </c>
      <c r="AX254" s="92">
        <v>0</v>
      </c>
      <c r="AY254" s="92">
        <v>0</v>
      </c>
      <c r="AZ254" s="92">
        <v>0</v>
      </c>
      <c r="BA254" s="92">
        <v>0</v>
      </c>
      <c r="BB254" s="92">
        <v>0</v>
      </c>
      <c r="BC254" s="92">
        <v>0</v>
      </c>
      <c r="BD254" s="92">
        <v>0</v>
      </c>
      <c r="BE254" s="92">
        <v>0</v>
      </c>
      <c r="BF254" s="92">
        <v>0</v>
      </c>
      <c r="BG254" s="92">
        <v>0</v>
      </c>
      <c r="BH254" s="92">
        <v>0</v>
      </c>
      <c r="BI254" s="92">
        <v>0</v>
      </c>
      <c r="BJ254" s="92">
        <v>0</v>
      </c>
      <c r="BK254" s="92">
        <v>0</v>
      </c>
      <c r="BL254" s="92">
        <v>0</v>
      </c>
      <c r="BM254" s="92">
        <v>0</v>
      </c>
      <c r="BN254" s="92">
        <v>0</v>
      </c>
      <c r="BO254" s="93">
        <f t="shared" si="22"/>
        <v>125</v>
      </c>
    </row>
    <row r="255" spans="1:67" x14ac:dyDescent="0.25">
      <c r="A255" s="88" t="s">
        <v>541</v>
      </c>
      <c r="B255" s="89" t="s">
        <v>542</v>
      </c>
      <c r="C255" s="89" t="s">
        <v>523</v>
      </c>
      <c r="D255" s="90">
        <v>59468.47</v>
      </c>
      <c r="E255" s="90">
        <f t="shared" si="20"/>
        <v>594.67999999999995</v>
      </c>
      <c r="F255" s="90">
        <f t="shared" si="23"/>
        <v>297.33999999999997</v>
      </c>
      <c r="G255" s="90">
        <f t="shared" si="19"/>
        <v>0</v>
      </c>
      <c r="H255" s="90">
        <f t="shared" si="18"/>
        <v>297.33999999999997</v>
      </c>
      <c r="I255" s="91">
        <f t="shared" ca="1" si="21"/>
        <v>594.67999999999995</v>
      </c>
      <c r="J255" s="92">
        <v>594.67999999999995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2">
        <v>0</v>
      </c>
      <c r="AI255" s="92">
        <v>0</v>
      </c>
      <c r="AJ255" s="92">
        <v>0</v>
      </c>
      <c r="AK255" s="92">
        <v>0</v>
      </c>
      <c r="AL255" s="92">
        <v>0</v>
      </c>
      <c r="AM255" s="92">
        <v>0</v>
      </c>
      <c r="AN255" s="92">
        <v>0</v>
      </c>
      <c r="AO255" s="92">
        <v>0</v>
      </c>
      <c r="AP255" s="92">
        <v>0</v>
      </c>
      <c r="AQ255" s="92">
        <v>0</v>
      </c>
      <c r="AR255" s="92">
        <v>0</v>
      </c>
      <c r="AS255" s="92">
        <v>0</v>
      </c>
      <c r="AT255" s="92">
        <v>0</v>
      </c>
      <c r="AU255" s="92">
        <v>0</v>
      </c>
      <c r="AV255" s="92">
        <v>0</v>
      </c>
      <c r="AW255" s="92">
        <v>0</v>
      </c>
      <c r="AX255" s="92">
        <v>0</v>
      </c>
      <c r="AY255" s="92">
        <v>0</v>
      </c>
      <c r="AZ255" s="92">
        <v>0</v>
      </c>
      <c r="BA255" s="92">
        <v>0</v>
      </c>
      <c r="BB255" s="92">
        <v>0</v>
      </c>
      <c r="BC255" s="92">
        <v>0</v>
      </c>
      <c r="BD255" s="92">
        <v>0</v>
      </c>
      <c r="BE255" s="92">
        <v>0</v>
      </c>
      <c r="BF255" s="92">
        <v>0</v>
      </c>
      <c r="BG255" s="92">
        <v>0</v>
      </c>
      <c r="BH255" s="92">
        <v>0</v>
      </c>
      <c r="BI255" s="92">
        <v>0</v>
      </c>
      <c r="BJ255" s="92">
        <v>0</v>
      </c>
      <c r="BK255" s="92">
        <v>0</v>
      </c>
      <c r="BL255" s="92">
        <v>0</v>
      </c>
      <c r="BM255" s="92">
        <v>0</v>
      </c>
      <c r="BN255" s="92">
        <v>0</v>
      </c>
      <c r="BO255" s="93">
        <f t="shared" si="22"/>
        <v>0</v>
      </c>
    </row>
    <row r="256" spans="1:67" x14ac:dyDescent="0.25">
      <c r="A256" s="88" t="s">
        <v>543</v>
      </c>
      <c r="B256" s="89" t="s">
        <v>544</v>
      </c>
      <c r="C256" s="89" t="s">
        <v>523</v>
      </c>
      <c r="D256" s="90">
        <v>54976.579999999994</v>
      </c>
      <c r="E256" s="90">
        <f t="shared" si="20"/>
        <v>549.77</v>
      </c>
      <c r="F256" s="90">
        <f t="shared" si="23"/>
        <v>274.88</v>
      </c>
      <c r="G256" s="90">
        <f t="shared" si="19"/>
        <v>0</v>
      </c>
      <c r="H256" s="90">
        <f t="shared" si="18"/>
        <v>151.28</v>
      </c>
      <c r="I256" s="91">
        <f t="shared" ca="1" si="21"/>
        <v>549.77</v>
      </c>
      <c r="J256" s="92">
        <v>549.77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123.6</v>
      </c>
      <c r="AH256" s="92">
        <v>0</v>
      </c>
      <c r="AI256" s="92">
        <v>0</v>
      </c>
      <c r="AJ256" s="92">
        <v>0</v>
      </c>
      <c r="AK256" s="92">
        <v>0</v>
      </c>
      <c r="AL256" s="92">
        <v>0</v>
      </c>
      <c r="AM256" s="92">
        <v>0</v>
      </c>
      <c r="AN256" s="92">
        <v>0</v>
      </c>
      <c r="AO256" s="92">
        <v>0</v>
      </c>
      <c r="AP256" s="92">
        <v>0</v>
      </c>
      <c r="AQ256" s="92">
        <v>0</v>
      </c>
      <c r="AR256" s="92">
        <v>0</v>
      </c>
      <c r="AS256" s="92">
        <v>0</v>
      </c>
      <c r="AT256" s="92">
        <v>0</v>
      </c>
      <c r="AU256" s="92">
        <v>0</v>
      </c>
      <c r="AV256" s="92">
        <v>0</v>
      </c>
      <c r="AW256" s="92">
        <v>0</v>
      </c>
      <c r="AX256" s="92">
        <v>0</v>
      </c>
      <c r="AY256" s="92">
        <v>0</v>
      </c>
      <c r="AZ256" s="92">
        <v>0</v>
      </c>
      <c r="BA256" s="92">
        <v>0</v>
      </c>
      <c r="BB256" s="92">
        <v>0</v>
      </c>
      <c r="BC256" s="92">
        <v>0</v>
      </c>
      <c r="BD256" s="92">
        <v>0</v>
      </c>
      <c r="BE256" s="92">
        <v>0</v>
      </c>
      <c r="BF256" s="92">
        <v>0</v>
      </c>
      <c r="BG256" s="92">
        <v>0</v>
      </c>
      <c r="BH256" s="92">
        <v>0</v>
      </c>
      <c r="BI256" s="92">
        <v>0</v>
      </c>
      <c r="BJ256" s="92">
        <v>0</v>
      </c>
      <c r="BK256" s="92">
        <v>0</v>
      </c>
      <c r="BL256" s="92">
        <v>0</v>
      </c>
      <c r="BM256" s="92">
        <v>0</v>
      </c>
      <c r="BN256" s="92">
        <v>0</v>
      </c>
      <c r="BO256" s="93">
        <f t="shared" si="22"/>
        <v>123.6</v>
      </c>
    </row>
    <row r="257" spans="1:67" x14ac:dyDescent="0.25">
      <c r="A257" s="88" t="s">
        <v>545</v>
      </c>
      <c r="B257" s="89" t="s">
        <v>546</v>
      </c>
      <c r="C257" s="89" t="s">
        <v>523</v>
      </c>
      <c r="D257" s="90">
        <v>46516.52</v>
      </c>
      <c r="E257" s="90">
        <f t="shared" si="20"/>
        <v>465.17</v>
      </c>
      <c r="F257" s="90">
        <f t="shared" si="23"/>
        <v>232.58</v>
      </c>
      <c r="G257" s="90">
        <f t="shared" si="19"/>
        <v>116.30000000000001</v>
      </c>
      <c r="H257" s="90">
        <f t="shared" ref="H257:H266" si="24">F257-BO257</f>
        <v>128.05000000000001</v>
      </c>
      <c r="I257" s="91">
        <f t="shared" ca="1" si="21"/>
        <v>348.87</v>
      </c>
      <c r="J257" s="92">
        <v>348.87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104.53</v>
      </c>
      <c r="AH257" s="92">
        <v>0</v>
      </c>
      <c r="AI257" s="92">
        <v>0</v>
      </c>
      <c r="AJ257" s="92">
        <v>0</v>
      </c>
      <c r="AK257" s="92">
        <v>0</v>
      </c>
      <c r="AL257" s="92">
        <v>0</v>
      </c>
      <c r="AM257" s="92">
        <v>0</v>
      </c>
      <c r="AN257" s="92">
        <v>0</v>
      </c>
      <c r="AO257" s="92">
        <v>0</v>
      </c>
      <c r="AP257" s="92">
        <v>0</v>
      </c>
      <c r="AQ257" s="92">
        <v>0</v>
      </c>
      <c r="AR257" s="92">
        <v>0</v>
      </c>
      <c r="AS257" s="92">
        <v>0</v>
      </c>
      <c r="AT257" s="92">
        <v>0</v>
      </c>
      <c r="AU257" s="92">
        <v>0</v>
      </c>
      <c r="AV257" s="92">
        <v>0</v>
      </c>
      <c r="AW257" s="92">
        <v>0</v>
      </c>
      <c r="AX257" s="92">
        <v>0</v>
      </c>
      <c r="AY257" s="92">
        <v>0</v>
      </c>
      <c r="AZ257" s="92">
        <v>0</v>
      </c>
      <c r="BA257" s="92">
        <v>0</v>
      </c>
      <c r="BB257" s="92">
        <v>0</v>
      </c>
      <c r="BC257" s="92">
        <v>0</v>
      </c>
      <c r="BD257" s="92">
        <v>0</v>
      </c>
      <c r="BE257" s="92">
        <v>0</v>
      </c>
      <c r="BF257" s="92">
        <v>0</v>
      </c>
      <c r="BG257" s="92">
        <v>0</v>
      </c>
      <c r="BH257" s="92">
        <v>0</v>
      </c>
      <c r="BI257" s="92">
        <v>0</v>
      </c>
      <c r="BJ257" s="92">
        <v>0</v>
      </c>
      <c r="BK257" s="92">
        <v>0</v>
      </c>
      <c r="BL257" s="92">
        <v>0</v>
      </c>
      <c r="BM257" s="92">
        <v>0</v>
      </c>
      <c r="BN257" s="92">
        <v>0</v>
      </c>
      <c r="BO257" s="93">
        <f t="shared" si="22"/>
        <v>104.53</v>
      </c>
    </row>
    <row r="258" spans="1:67" x14ac:dyDescent="0.25">
      <c r="A258" s="88" t="s">
        <v>547</v>
      </c>
      <c r="B258" s="89" t="s">
        <v>548</v>
      </c>
      <c r="C258" s="89" t="s">
        <v>549</v>
      </c>
      <c r="D258" s="90">
        <v>218152.34000000003</v>
      </c>
      <c r="E258" s="90">
        <f t="shared" si="20"/>
        <v>2181.52</v>
      </c>
      <c r="F258" s="90">
        <f t="shared" si="23"/>
        <v>1090.76</v>
      </c>
      <c r="G258" s="90">
        <f t="shared" si="19"/>
        <v>0</v>
      </c>
      <c r="H258" s="90">
        <f t="shared" si="24"/>
        <v>865.76</v>
      </c>
      <c r="I258" s="91">
        <f t="shared" ca="1" si="21"/>
        <v>2181.52</v>
      </c>
      <c r="J258" s="92">
        <v>2181.52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2">
        <v>0</v>
      </c>
      <c r="AI258" s="92">
        <v>0</v>
      </c>
      <c r="AJ258" s="92">
        <v>0</v>
      </c>
      <c r="AK258" s="92">
        <v>200</v>
      </c>
      <c r="AL258" s="92">
        <v>0</v>
      </c>
      <c r="AM258" s="92">
        <v>25</v>
      </c>
      <c r="AN258" s="92">
        <v>0</v>
      </c>
      <c r="AO258" s="92">
        <v>0</v>
      </c>
      <c r="AP258" s="92">
        <v>0</v>
      </c>
      <c r="AQ258" s="92">
        <v>0</v>
      </c>
      <c r="AR258" s="92">
        <v>0</v>
      </c>
      <c r="AS258" s="92">
        <v>0</v>
      </c>
      <c r="AT258" s="92">
        <v>0</v>
      </c>
      <c r="AU258" s="92">
        <v>0</v>
      </c>
      <c r="AV258" s="92">
        <v>0</v>
      </c>
      <c r="AW258" s="92">
        <v>0</v>
      </c>
      <c r="AX258" s="92">
        <v>0</v>
      </c>
      <c r="AY258" s="92">
        <v>0</v>
      </c>
      <c r="AZ258" s="92">
        <v>0</v>
      </c>
      <c r="BA258" s="92">
        <v>0</v>
      </c>
      <c r="BB258" s="92">
        <v>0</v>
      </c>
      <c r="BC258" s="92">
        <v>0</v>
      </c>
      <c r="BD258" s="92">
        <v>0</v>
      </c>
      <c r="BE258" s="92">
        <v>0</v>
      </c>
      <c r="BF258" s="92">
        <v>0</v>
      </c>
      <c r="BG258" s="92">
        <v>0</v>
      </c>
      <c r="BH258" s="92">
        <v>0</v>
      </c>
      <c r="BI258" s="92">
        <v>0</v>
      </c>
      <c r="BJ258" s="92">
        <v>0</v>
      </c>
      <c r="BK258" s="92">
        <v>0</v>
      </c>
      <c r="BL258" s="92">
        <v>0</v>
      </c>
      <c r="BM258" s="92">
        <v>0</v>
      </c>
      <c r="BN258" s="92">
        <v>0</v>
      </c>
      <c r="BO258" s="93">
        <f t="shared" si="22"/>
        <v>225</v>
      </c>
    </row>
    <row r="259" spans="1:67" x14ac:dyDescent="0.25">
      <c r="A259" s="88" t="s">
        <v>550</v>
      </c>
      <c r="B259" s="89" t="s">
        <v>551</v>
      </c>
      <c r="C259" s="89" t="s">
        <v>549</v>
      </c>
      <c r="D259" s="90">
        <v>231120.43</v>
      </c>
      <c r="E259" s="90">
        <f t="shared" si="20"/>
        <v>2311.1999999999998</v>
      </c>
      <c r="F259" s="90">
        <f t="shared" si="23"/>
        <v>1155.5999999999999</v>
      </c>
      <c r="G259" s="90">
        <f t="shared" si="19"/>
        <v>0</v>
      </c>
      <c r="H259" s="90">
        <f t="shared" si="24"/>
        <v>955.59999999999991</v>
      </c>
      <c r="I259" s="91">
        <f t="shared" ca="1" si="21"/>
        <v>2311.1999999999998</v>
      </c>
      <c r="J259" s="92">
        <v>2311.1999999999998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200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  <c r="BN259" s="92">
        <v>0</v>
      </c>
      <c r="BO259" s="93">
        <f t="shared" si="22"/>
        <v>200</v>
      </c>
    </row>
    <row r="260" spans="1:67" x14ac:dyDescent="0.25">
      <c r="A260" s="88" t="s">
        <v>552</v>
      </c>
      <c r="B260" s="89" t="s">
        <v>553</v>
      </c>
      <c r="C260" s="89" t="s">
        <v>549</v>
      </c>
      <c r="D260" s="90">
        <v>113246.65000000001</v>
      </c>
      <c r="E260" s="90">
        <f t="shared" si="20"/>
        <v>1132.47</v>
      </c>
      <c r="F260" s="90">
        <f t="shared" si="23"/>
        <v>566.23</v>
      </c>
      <c r="G260" s="90">
        <f t="shared" si="19"/>
        <v>0</v>
      </c>
      <c r="H260" s="90">
        <f t="shared" si="24"/>
        <v>566.23</v>
      </c>
      <c r="I260" s="91">
        <f t="shared" ca="1" si="21"/>
        <v>1132.47</v>
      </c>
      <c r="J260" s="92">
        <v>1132.47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  <c r="BN260" s="92">
        <v>0</v>
      </c>
      <c r="BO260" s="93">
        <f t="shared" si="22"/>
        <v>0</v>
      </c>
    </row>
    <row r="261" spans="1:67" x14ac:dyDescent="0.25">
      <c r="A261" s="88" t="s">
        <v>554</v>
      </c>
      <c r="B261" s="89" t="s">
        <v>521</v>
      </c>
      <c r="C261" s="89" t="s">
        <v>549</v>
      </c>
      <c r="D261" s="90">
        <v>85994.569999999992</v>
      </c>
      <c r="E261" s="90">
        <f t="shared" si="20"/>
        <v>859.95</v>
      </c>
      <c r="F261" s="90">
        <f t="shared" si="23"/>
        <v>429.97</v>
      </c>
      <c r="G261" s="90">
        <f t="shared" ref="G261:G266" si="25">E261-J261</f>
        <v>0</v>
      </c>
      <c r="H261" s="90">
        <f t="shared" si="24"/>
        <v>224.97000000000003</v>
      </c>
      <c r="I261" s="91">
        <f t="shared" ca="1" si="21"/>
        <v>859.95</v>
      </c>
      <c r="J261" s="92">
        <v>859.95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180</v>
      </c>
      <c r="AL261" s="92">
        <v>0</v>
      </c>
      <c r="AM261" s="92">
        <v>25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  <c r="BN261" s="92">
        <v>0</v>
      </c>
      <c r="BO261" s="93">
        <f t="shared" si="22"/>
        <v>205</v>
      </c>
    </row>
    <row r="262" spans="1:67" x14ac:dyDescent="0.25">
      <c r="A262" s="88" t="s">
        <v>555</v>
      </c>
      <c r="B262" s="89" t="s">
        <v>556</v>
      </c>
      <c r="C262" s="89" t="s">
        <v>549</v>
      </c>
      <c r="D262" s="90">
        <v>71521.409999999989</v>
      </c>
      <c r="E262" s="90">
        <f>ROUND(SUM($D262*1%),2)</f>
        <v>715.21</v>
      </c>
      <c r="F262" s="90">
        <f t="shared" si="23"/>
        <v>357.61</v>
      </c>
      <c r="G262" s="90">
        <f t="shared" si="25"/>
        <v>0</v>
      </c>
      <c r="H262" s="90">
        <f t="shared" si="24"/>
        <v>177.61</v>
      </c>
      <c r="I262" s="91">
        <f t="shared" ref="I262:I266" ca="1" si="26">OFFSET(INDIRECT(ADDRESS(1,MATCH($I$2,$A$1:$BN$1,0))),ROW()-1,0)</f>
        <v>715.21</v>
      </c>
      <c r="J262" s="92">
        <v>715.21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2">
        <v>0</v>
      </c>
      <c r="AI262" s="92">
        <v>0</v>
      </c>
      <c r="AJ262" s="92">
        <v>0</v>
      </c>
      <c r="AK262" s="92">
        <v>180</v>
      </c>
      <c r="AL262" s="92">
        <v>0</v>
      </c>
      <c r="AM262" s="92">
        <v>0</v>
      </c>
      <c r="AN262" s="92">
        <v>0</v>
      </c>
      <c r="AO262" s="92">
        <v>0</v>
      </c>
      <c r="AP262" s="92">
        <v>0</v>
      </c>
      <c r="AQ262" s="92">
        <v>0</v>
      </c>
      <c r="AR262" s="92">
        <v>0</v>
      </c>
      <c r="AS262" s="92">
        <v>0</v>
      </c>
      <c r="AT262" s="92">
        <v>0</v>
      </c>
      <c r="AU262" s="92">
        <v>0</v>
      </c>
      <c r="AV262" s="92">
        <v>0</v>
      </c>
      <c r="AW262" s="92">
        <v>0</v>
      </c>
      <c r="AX262" s="92">
        <v>0</v>
      </c>
      <c r="AY262" s="92">
        <v>0</v>
      </c>
      <c r="AZ262" s="92">
        <v>0</v>
      </c>
      <c r="BA262" s="92">
        <v>0</v>
      </c>
      <c r="BB262" s="92">
        <v>0</v>
      </c>
      <c r="BC262" s="92">
        <v>0</v>
      </c>
      <c r="BD262" s="92">
        <v>0</v>
      </c>
      <c r="BE262" s="92">
        <v>0</v>
      </c>
      <c r="BF262" s="92">
        <v>0</v>
      </c>
      <c r="BG262" s="92">
        <v>0</v>
      </c>
      <c r="BH262" s="92">
        <v>0</v>
      </c>
      <c r="BI262" s="92">
        <v>0</v>
      </c>
      <c r="BJ262" s="92">
        <v>0</v>
      </c>
      <c r="BK262" s="92">
        <v>0</v>
      </c>
      <c r="BL262" s="92">
        <v>0</v>
      </c>
      <c r="BM262" s="92">
        <v>0</v>
      </c>
      <c r="BN262" s="92">
        <v>0</v>
      </c>
      <c r="BO262" s="93">
        <f>SUM(K262:BN262)</f>
        <v>180</v>
      </c>
    </row>
    <row r="263" spans="1:67" x14ac:dyDescent="0.25">
      <c r="A263" s="88" t="s">
        <v>557</v>
      </c>
      <c r="B263" s="89" t="s">
        <v>558</v>
      </c>
      <c r="C263" s="89" t="s">
        <v>549</v>
      </c>
      <c r="D263" s="90">
        <v>57922.02</v>
      </c>
      <c r="E263" s="90">
        <f>ROUND(SUM($D263*1%),2)</f>
        <v>579.22</v>
      </c>
      <c r="F263" s="90">
        <f>ROUND(SUM($D263*0.5%),2)</f>
        <v>289.61</v>
      </c>
      <c r="G263" s="90">
        <f t="shared" si="25"/>
        <v>144.80000000000001</v>
      </c>
      <c r="H263" s="90">
        <f t="shared" si="24"/>
        <v>142.61000000000001</v>
      </c>
      <c r="I263" s="91">
        <f t="shared" ca="1" si="26"/>
        <v>434.42</v>
      </c>
      <c r="J263" s="92">
        <v>434.42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92">
        <v>0</v>
      </c>
      <c r="AI263" s="92">
        <v>0</v>
      </c>
      <c r="AJ263" s="92">
        <v>0</v>
      </c>
      <c r="AK263" s="92">
        <v>147</v>
      </c>
      <c r="AL263" s="92">
        <v>0</v>
      </c>
      <c r="AM263" s="92">
        <v>0</v>
      </c>
      <c r="AN263" s="92">
        <v>0</v>
      </c>
      <c r="AO263" s="92">
        <v>0</v>
      </c>
      <c r="AP263" s="92">
        <v>0</v>
      </c>
      <c r="AQ263" s="92">
        <v>0</v>
      </c>
      <c r="AR263" s="92">
        <v>0</v>
      </c>
      <c r="AS263" s="92">
        <v>0</v>
      </c>
      <c r="AT263" s="92">
        <v>0</v>
      </c>
      <c r="AU263" s="92">
        <v>0</v>
      </c>
      <c r="AV263" s="92">
        <v>0</v>
      </c>
      <c r="AW263" s="92">
        <v>0</v>
      </c>
      <c r="AX263" s="92">
        <v>0</v>
      </c>
      <c r="AY263" s="92">
        <v>0</v>
      </c>
      <c r="AZ263" s="92">
        <v>0</v>
      </c>
      <c r="BA263" s="92">
        <v>0</v>
      </c>
      <c r="BB263" s="92">
        <v>0</v>
      </c>
      <c r="BC263" s="92">
        <v>0</v>
      </c>
      <c r="BD263" s="92">
        <v>0</v>
      </c>
      <c r="BE263" s="92">
        <v>0</v>
      </c>
      <c r="BF263" s="92">
        <v>0</v>
      </c>
      <c r="BG263" s="92">
        <v>0</v>
      </c>
      <c r="BH263" s="92">
        <v>0</v>
      </c>
      <c r="BI263" s="92">
        <v>0</v>
      </c>
      <c r="BJ263" s="92">
        <v>0</v>
      </c>
      <c r="BK263" s="92">
        <v>0</v>
      </c>
      <c r="BL263" s="92">
        <v>0</v>
      </c>
      <c r="BM263" s="92">
        <v>0</v>
      </c>
      <c r="BN263" s="92">
        <v>0</v>
      </c>
      <c r="BO263" s="93">
        <f>SUM(K263:BN263)</f>
        <v>147</v>
      </c>
    </row>
    <row r="264" spans="1:67" x14ac:dyDescent="0.25">
      <c r="A264" s="88" t="s">
        <v>559</v>
      </c>
      <c r="B264" s="89" t="s">
        <v>560</v>
      </c>
      <c r="C264" s="89" t="s">
        <v>549</v>
      </c>
      <c r="D264" s="90">
        <v>69522.75</v>
      </c>
      <c r="E264" s="90">
        <f>ROUND(SUM($D264*1%),2)</f>
        <v>695.23</v>
      </c>
      <c r="F264" s="90">
        <f>ROUND(SUM($D264*0.5%),2)</f>
        <v>347.61</v>
      </c>
      <c r="G264" s="90">
        <f t="shared" si="25"/>
        <v>195.23000000000002</v>
      </c>
      <c r="H264" s="90">
        <f t="shared" si="24"/>
        <v>287.61</v>
      </c>
      <c r="I264" s="91">
        <f t="shared" ca="1" si="26"/>
        <v>500</v>
      </c>
      <c r="J264" s="92">
        <v>500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2">
        <v>0</v>
      </c>
      <c r="AI264" s="92">
        <v>0</v>
      </c>
      <c r="AJ264" s="92">
        <v>0</v>
      </c>
      <c r="AK264" s="92">
        <v>60</v>
      </c>
      <c r="AL264" s="92">
        <v>0</v>
      </c>
      <c r="AM264" s="92">
        <v>0</v>
      </c>
      <c r="AN264" s="92">
        <v>0</v>
      </c>
      <c r="AO264" s="92">
        <v>0</v>
      </c>
      <c r="AP264" s="92">
        <v>0</v>
      </c>
      <c r="AQ264" s="92">
        <v>0</v>
      </c>
      <c r="AR264" s="92">
        <v>0</v>
      </c>
      <c r="AS264" s="92">
        <v>0</v>
      </c>
      <c r="AT264" s="92">
        <v>0</v>
      </c>
      <c r="AU264" s="92">
        <v>0</v>
      </c>
      <c r="AV264" s="92">
        <v>0</v>
      </c>
      <c r="AW264" s="92">
        <v>0</v>
      </c>
      <c r="AX264" s="92">
        <v>0</v>
      </c>
      <c r="AY264" s="92">
        <v>0</v>
      </c>
      <c r="AZ264" s="92">
        <v>0</v>
      </c>
      <c r="BA264" s="92">
        <v>0</v>
      </c>
      <c r="BB264" s="92">
        <v>0</v>
      </c>
      <c r="BC264" s="92">
        <v>0</v>
      </c>
      <c r="BD264" s="92">
        <v>0</v>
      </c>
      <c r="BE264" s="92">
        <v>0</v>
      </c>
      <c r="BF264" s="92">
        <v>0</v>
      </c>
      <c r="BG264" s="92">
        <v>0</v>
      </c>
      <c r="BH264" s="92">
        <v>0</v>
      </c>
      <c r="BI264" s="92">
        <v>0</v>
      </c>
      <c r="BJ264" s="92">
        <v>0</v>
      </c>
      <c r="BK264" s="92">
        <v>0</v>
      </c>
      <c r="BL264" s="92">
        <v>0</v>
      </c>
      <c r="BM264" s="92">
        <v>0</v>
      </c>
      <c r="BN264" s="92">
        <v>0</v>
      </c>
      <c r="BO264" s="93">
        <f>SUM(K264:BN264)</f>
        <v>60</v>
      </c>
    </row>
    <row r="265" spans="1:67" x14ac:dyDescent="0.25">
      <c r="A265" s="88" t="s">
        <v>561</v>
      </c>
      <c r="B265" s="89" t="s">
        <v>562</v>
      </c>
      <c r="C265" s="89" t="s">
        <v>549</v>
      </c>
      <c r="D265" s="90">
        <v>29875.5</v>
      </c>
      <c r="E265" s="90">
        <f>ROUND(SUM($D265*1%),2)</f>
        <v>298.76</v>
      </c>
      <c r="F265" s="90">
        <f>ROUND(SUM($D265*0.5%),2)</f>
        <v>149.38</v>
      </c>
      <c r="G265" s="90">
        <f t="shared" si="25"/>
        <v>198.76</v>
      </c>
      <c r="H265" s="90">
        <f t="shared" si="24"/>
        <v>49.379999999999995</v>
      </c>
      <c r="I265" s="91">
        <f t="shared" ca="1" si="26"/>
        <v>100</v>
      </c>
      <c r="J265" s="92">
        <v>100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2">
        <v>0</v>
      </c>
      <c r="AI265" s="92">
        <v>0</v>
      </c>
      <c r="AJ265" s="92">
        <v>0</v>
      </c>
      <c r="AK265" s="92">
        <v>100</v>
      </c>
      <c r="AL265" s="92">
        <v>0</v>
      </c>
      <c r="AM265" s="92">
        <v>0</v>
      </c>
      <c r="AN265" s="92">
        <v>0</v>
      </c>
      <c r="AO265" s="92">
        <v>0</v>
      </c>
      <c r="AP265" s="92">
        <v>0</v>
      </c>
      <c r="AQ265" s="92">
        <v>0</v>
      </c>
      <c r="AR265" s="92">
        <v>0</v>
      </c>
      <c r="AS265" s="92">
        <v>0</v>
      </c>
      <c r="AT265" s="92">
        <v>0</v>
      </c>
      <c r="AU265" s="92">
        <v>0</v>
      </c>
      <c r="AV265" s="92">
        <v>0</v>
      </c>
      <c r="AW265" s="92">
        <v>0</v>
      </c>
      <c r="AX265" s="92">
        <v>0</v>
      </c>
      <c r="AY265" s="92">
        <v>0</v>
      </c>
      <c r="AZ265" s="92">
        <v>0</v>
      </c>
      <c r="BA265" s="92">
        <v>0</v>
      </c>
      <c r="BB265" s="92">
        <v>0</v>
      </c>
      <c r="BC265" s="92">
        <v>0</v>
      </c>
      <c r="BD265" s="92">
        <v>0</v>
      </c>
      <c r="BE265" s="92">
        <v>0</v>
      </c>
      <c r="BF265" s="92">
        <v>0</v>
      </c>
      <c r="BG265" s="92">
        <v>0</v>
      </c>
      <c r="BH265" s="92">
        <v>0</v>
      </c>
      <c r="BI265" s="92">
        <v>0</v>
      </c>
      <c r="BJ265" s="92">
        <v>0</v>
      </c>
      <c r="BK265" s="92">
        <v>0</v>
      </c>
      <c r="BL265" s="92">
        <v>0</v>
      </c>
      <c r="BM265" s="92">
        <v>0</v>
      </c>
      <c r="BN265" s="92">
        <v>0</v>
      </c>
      <c r="BO265" s="93">
        <f>SUM(K265:BN265)</f>
        <v>100</v>
      </c>
    </row>
    <row r="266" spans="1:67" x14ac:dyDescent="0.25">
      <c r="A266" s="88" t="s">
        <v>563</v>
      </c>
      <c r="B266" s="89" t="s">
        <v>564</v>
      </c>
      <c r="C266" s="89" t="s">
        <v>549</v>
      </c>
      <c r="D266" s="90">
        <v>49074.549999999996</v>
      </c>
      <c r="E266" s="90">
        <f>ROUND(SUM($D266*1%),2)</f>
        <v>490.75</v>
      </c>
      <c r="F266" s="90">
        <f>ROUND(SUM($D266*0.5%),2)</f>
        <v>245.37</v>
      </c>
      <c r="G266" s="90">
        <f t="shared" si="25"/>
        <v>290.75</v>
      </c>
      <c r="H266" s="90">
        <f t="shared" si="24"/>
        <v>98.37</v>
      </c>
      <c r="I266" s="91">
        <f t="shared" ca="1" si="26"/>
        <v>200</v>
      </c>
      <c r="J266" s="92">
        <v>200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2">
        <v>0</v>
      </c>
      <c r="AI266" s="92">
        <v>0</v>
      </c>
      <c r="AJ266" s="92">
        <v>0</v>
      </c>
      <c r="AK266" s="92">
        <v>147</v>
      </c>
      <c r="AL266" s="92">
        <v>0</v>
      </c>
      <c r="AM266" s="92">
        <v>0</v>
      </c>
      <c r="AN266" s="92">
        <v>0</v>
      </c>
      <c r="AO266" s="92">
        <v>0</v>
      </c>
      <c r="AP266" s="92">
        <v>0</v>
      </c>
      <c r="AQ266" s="92">
        <v>0</v>
      </c>
      <c r="AR266" s="92">
        <v>0</v>
      </c>
      <c r="AS266" s="92">
        <v>0</v>
      </c>
      <c r="AT266" s="92">
        <v>0</v>
      </c>
      <c r="AU266" s="92">
        <v>0</v>
      </c>
      <c r="AV266" s="92">
        <v>0</v>
      </c>
      <c r="AW266" s="92">
        <v>0</v>
      </c>
      <c r="AX266" s="92">
        <v>0</v>
      </c>
      <c r="AY266" s="92">
        <v>0</v>
      </c>
      <c r="AZ266" s="92">
        <v>0</v>
      </c>
      <c r="BA266" s="92">
        <v>0</v>
      </c>
      <c r="BB266" s="92">
        <v>0</v>
      </c>
      <c r="BC266" s="92">
        <v>0</v>
      </c>
      <c r="BD266" s="92">
        <v>0</v>
      </c>
      <c r="BE266" s="92">
        <v>0</v>
      </c>
      <c r="BF266" s="92">
        <v>0</v>
      </c>
      <c r="BG266" s="92">
        <v>0</v>
      </c>
      <c r="BH266" s="92">
        <v>0</v>
      </c>
      <c r="BI266" s="92">
        <v>0</v>
      </c>
      <c r="BJ266" s="92">
        <v>0</v>
      </c>
      <c r="BK266" s="92">
        <v>0</v>
      </c>
      <c r="BL266" s="92">
        <v>0</v>
      </c>
      <c r="BM266" s="92">
        <v>0</v>
      </c>
      <c r="BN266" s="92">
        <v>0</v>
      </c>
      <c r="BO266" s="93">
        <f>SUM(K266:BN266)</f>
        <v>147</v>
      </c>
    </row>
    <row r="267" spans="1:67" x14ac:dyDescent="0.25">
      <c r="A267" s="95"/>
      <c r="B267" s="95"/>
      <c r="C267" s="96" t="s">
        <v>565</v>
      </c>
      <c r="D267" s="93">
        <f>SUM(D5:D266)</f>
        <v>25388714.759999964</v>
      </c>
      <c r="E267" s="93">
        <f t="shared" ref="E267:BO267" si="27">SUM(E5:E266)</f>
        <v>253887.25999999995</v>
      </c>
      <c r="F267" s="93">
        <f>SUM(F5:F266)</f>
        <v>126943.52999999998</v>
      </c>
      <c r="G267" s="93">
        <f>SUM(G5:G266)</f>
        <v>81163.759999999995</v>
      </c>
      <c r="H267" s="93">
        <f>SUM(H5:H266)</f>
        <v>99955.300000000017</v>
      </c>
      <c r="I267" s="93">
        <f ca="1">SUM(I5:I266)</f>
        <v>172723.50000000003</v>
      </c>
      <c r="J267" s="97">
        <f t="shared" si="27"/>
        <v>172723.50000000003</v>
      </c>
      <c r="K267" s="97">
        <f t="shared" si="27"/>
        <v>3250</v>
      </c>
      <c r="L267" s="97">
        <f t="shared" si="27"/>
        <v>1000</v>
      </c>
      <c r="M267" s="97">
        <f t="shared" si="27"/>
        <v>315</v>
      </c>
      <c r="N267" s="97">
        <f t="shared" si="27"/>
        <v>1620</v>
      </c>
      <c r="O267" s="97">
        <f t="shared" si="27"/>
        <v>0</v>
      </c>
      <c r="P267" s="97">
        <f t="shared" si="27"/>
        <v>1506.5300000000002</v>
      </c>
      <c r="Q267" s="97">
        <f t="shared" si="27"/>
        <v>431.52</v>
      </c>
      <c r="R267" s="97">
        <f t="shared" si="27"/>
        <v>4589.8099999999995</v>
      </c>
      <c r="S267" s="97">
        <f t="shared" si="27"/>
        <v>129.13999999999999</v>
      </c>
      <c r="T267" s="97">
        <f t="shared" si="27"/>
        <v>510</v>
      </c>
      <c r="U267" s="97">
        <f t="shared" si="27"/>
        <v>650</v>
      </c>
      <c r="V267" s="97">
        <f t="shared" si="27"/>
        <v>2205</v>
      </c>
      <c r="W267" s="97">
        <f t="shared" si="27"/>
        <v>1106.04</v>
      </c>
      <c r="X267" s="97">
        <f t="shared" si="27"/>
        <v>595</v>
      </c>
      <c r="Y267" s="97">
        <f t="shared" si="27"/>
        <v>300</v>
      </c>
      <c r="Z267" s="97">
        <f t="shared" si="27"/>
        <v>572</v>
      </c>
      <c r="AA267" s="97">
        <f t="shared" si="27"/>
        <v>975</v>
      </c>
      <c r="AB267" s="97">
        <f t="shared" si="27"/>
        <v>0</v>
      </c>
      <c r="AC267" s="97">
        <f t="shared" si="27"/>
        <v>1293.56</v>
      </c>
      <c r="AD267" s="97">
        <f t="shared" si="27"/>
        <v>0</v>
      </c>
      <c r="AE267" s="97">
        <f t="shared" si="27"/>
        <v>450</v>
      </c>
      <c r="AF267" s="97">
        <f t="shared" si="27"/>
        <v>0</v>
      </c>
      <c r="AG267" s="97">
        <f t="shared" si="27"/>
        <v>1791.01</v>
      </c>
      <c r="AH267" s="97">
        <f t="shared" si="27"/>
        <v>0</v>
      </c>
      <c r="AI267" s="97">
        <f t="shared" si="27"/>
        <v>0</v>
      </c>
      <c r="AJ267" s="97">
        <f t="shared" si="27"/>
        <v>0</v>
      </c>
      <c r="AK267" s="97">
        <f t="shared" si="27"/>
        <v>1214</v>
      </c>
      <c r="AL267" s="97">
        <f t="shared" si="27"/>
        <v>0</v>
      </c>
      <c r="AM267" s="97">
        <f t="shared" si="27"/>
        <v>50</v>
      </c>
      <c r="AN267" s="97">
        <f t="shared" si="27"/>
        <v>1550</v>
      </c>
      <c r="AO267" s="97">
        <f t="shared" si="27"/>
        <v>778.77</v>
      </c>
      <c r="AP267" s="97">
        <f t="shared" si="27"/>
        <v>0</v>
      </c>
      <c r="AQ267" s="97">
        <f t="shared" si="27"/>
        <v>0</v>
      </c>
      <c r="AR267" s="97">
        <f t="shared" si="27"/>
        <v>0</v>
      </c>
      <c r="AS267" s="97">
        <f t="shared" si="27"/>
        <v>0</v>
      </c>
      <c r="AT267" s="97">
        <f t="shared" si="27"/>
        <v>0</v>
      </c>
      <c r="AU267" s="97">
        <f t="shared" si="27"/>
        <v>0</v>
      </c>
      <c r="AV267" s="97">
        <f t="shared" si="27"/>
        <v>0</v>
      </c>
      <c r="AW267" s="97">
        <f t="shared" si="27"/>
        <v>0</v>
      </c>
      <c r="AX267" s="97">
        <f t="shared" si="27"/>
        <v>0</v>
      </c>
      <c r="AY267" s="97">
        <f t="shared" si="27"/>
        <v>0</v>
      </c>
      <c r="AZ267" s="97">
        <f t="shared" si="27"/>
        <v>0</v>
      </c>
      <c r="BA267" s="97">
        <f t="shared" si="27"/>
        <v>0</v>
      </c>
      <c r="BB267" s="97">
        <f t="shared" si="27"/>
        <v>0</v>
      </c>
      <c r="BC267" s="97">
        <f t="shared" si="27"/>
        <v>0</v>
      </c>
      <c r="BD267" s="97">
        <f t="shared" si="27"/>
        <v>0</v>
      </c>
      <c r="BE267" s="97">
        <f t="shared" si="27"/>
        <v>0</v>
      </c>
      <c r="BF267" s="97">
        <f t="shared" si="27"/>
        <v>0</v>
      </c>
      <c r="BG267" s="97">
        <f t="shared" si="27"/>
        <v>0</v>
      </c>
      <c r="BH267" s="97">
        <f t="shared" si="27"/>
        <v>0</v>
      </c>
      <c r="BI267" s="97">
        <f t="shared" si="27"/>
        <v>0</v>
      </c>
      <c r="BJ267" s="97">
        <f t="shared" si="27"/>
        <v>0</v>
      </c>
      <c r="BK267" s="97">
        <f t="shared" si="27"/>
        <v>0</v>
      </c>
      <c r="BL267" s="97">
        <f t="shared" si="27"/>
        <v>0</v>
      </c>
      <c r="BM267" s="97">
        <f t="shared" si="27"/>
        <v>0</v>
      </c>
      <c r="BN267" s="97">
        <f t="shared" si="27"/>
        <v>0</v>
      </c>
      <c r="BO267" s="93">
        <f t="shared" si="27"/>
        <v>26882.38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2013</vt:lpstr>
      <vt:lpstr>FEBRERO 2013</vt:lpstr>
      <vt:lpstr>MARZO 2013</vt:lpstr>
      <vt:lpstr>ABRIL 2013</vt:lpstr>
      <vt:lpstr>MAYO 2013</vt:lpstr>
      <vt:lpstr>JUNIO 2013</vt:lpstr>
      <vt:lpstr>JULIO 2013</vt:lpstr>
      <vt:lpstr>AGOSTO 2013</vt:lpstr>
      <vt:lpstr>SEPTIEMBRE 2013</vt:lpstr>
      <vt:lpstr>OCTUBRE 2013</vt:lpstr>
      <vt:lpstr>NOVIEMBRE 2013</vt:lpstr>
      <vt:lpstr>DICIEMBRE 2013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Jefatura UAIP</cp:lastModifiedBy>
  <dcterms:created xsi:type="dcterms:W3CDTF">2021-04-15T17:46:34Z</dcterms:created>
  <dcterms:modified xsi:type="dcterms:W3CDTF">2021-04-19T17:49:19Z</dcterms:modified>
</cp:coreProperties>
</file>